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esaserver01\Base DPOB\ORÇAMENTOS\3 - FINALIZADOS\12-2025\20250722 AMPLIAÇÃO DO SISTEMA ROOSEVELT\ENTREGUE\EDITÁVEIS\"/>
    </mc:Choice>
  </mc:AlternateContent>
  <xr:revisionPtr revIDLastSave="0" documentId="13_ncr:1_{0BEBABEE-726E-4D5E-A8D4-A736F8808DC5}" xr6:coauthVersionLast="47" xr6:coauthVersionMax="47" xr10:uidLastSave="{00000000-0000-0000-0000-000000000000}"/>
  <bookViews>
    <workbookView xWindow="28680" yWindow="-2025" windowWidth="29040" windowHeight="15720" firstSheet="3" activeTab="5" xr2:uid="{CDD9F643-92DC-418D-A9AA-3E7ED2468789}"/>
  </bookViews>
  <sheets>
    <sheet name="PLANILHA ORÇAMENTÁRIA" sheetId="23" r:id="rId1"/>
    <sheet name="MEMÓRIA DE CÁLCULO" sheetId="5" r:id="rId2"/>
    <sheet name="TABELAS - ROOSEVELT 2" sheetId="14" r:id="rId3"/>
    <sheet name="TABELAS - ROOSEVELT 3" sheetId="13" r:id="rId4"/>
    <sheet name="TABELAS - EXTENSÃO DE REDES" sheetId="8" r:id="rId5"/>
    <sheet name="CRONOGRAMA FÍSICO-FINANCEIRO" sheetId="21" r:id="rId6"/>
    <sheet name="MAPA DE COTAÇÃO - BOTA-FORA" sheetId="15" r:id="rId7"/>
    <sheet name="MAPA DE COTAÇÃO - HIDROMECÂNICO" sheetId="22" r:id="rId8"/>
    <sheet name="MAPA DE COTAÇÃO - BOMBAS" sheetId="17" r:id="rId9"/>
    <sheet name="MAPA DE COTAÇÃO - GERADORES" sheetId="18" r:id="rId10"/>
    <sheet name="MAPA DE COTAÇÃO - INVERSORES" sheetId="19" r:id="rId11"/>
    <sheet name="MAPA DE COTAÇÃO - PONTE ROLANTE" sheetId="16" r:id="rId12"/>
    <sheet name="MAPA DE COTAÇÃO - RESERVATÓRIOS" sheetId="20" r:id="rId13"/>
  </sheets>
  <externalReferences>
    <externalReference r:id="rId14"/>
    <externalReference r:id="rId15"/>
    <externalReference r:id="rId16"/>
  </externalReferences>
  <definedNames>
    <definedName name="_xlnm._FilterDatabase" localSheetId="7" hidden="1">'MAPA DE COTAÇÃO - HIDROMECÂNICO'!$B$7:$B$94</definedName>
    <definedName name="_xlnm._FilterDatabase" localSheetId="1" hidden="1">'MEMÓRIA DE CÁLCULO'!$B$1:$B$3641</definedName>
    <definedName name="_xlnm._FilterDatabase" localSheetId="0" hidden="1">'PLANILHA ORÇAMENTÁRIA'!$A$2:$J$1056</definedName>
    <definedName name="_Order1" hidden="1">255</definedName>
    <definedName name="_Order2" hidden="1">255</definedName>
    <definedName name="_Parse_On" hidden="1">#REF!</definedName>
    <definedName name="_Parse_Out" hidden="1">#REF!</definedName>
    <definedName name="aaa">#REF!</definedName>
    <definedName name="aaaa">#REF!</definedName>
    <definedName name="AAAAAAA">#REF!</definedName>
    <definedName name="aaaaaaaaa">#REF!</definedName>
    <definedName name="ACABAMENTO___FERREIRA_ARAÚJO">#REF!</definedName>
    <definedName name="AR">#REF!</definedName>
    <definedName name="_xlnm.Print_Area" localSheetId="5">'CRONOGRAMA FÍSICO-FINANCEIRO'!$C$3:$R$24</definedName>
    <definedName name="_xlnm.Print_Area" localSheetId="8">'MAPA DE COTAÇÃO - BOMBAS'!$A$1:$Z$7</definedName>
    <definedName name="_xlnm.Print_Area" localSheetId="6">'MAPA DE COTAÇÃO - BOTA-FORA'!$A$1:$Z$5</definedName>
    <definedName name="_xlnm.Print_Area" localSheetId="9">'MAPA DE COTAÇÃO - GERADORES'!$A$1:$Z$6</definedName>
    <definedName name="_xlnm.Print_Area" localSheetId="7">'MAPA DE COTAÇÃO - HIDROMECÂNICO'!$A$1:$Z$210</definedName>
    <definedName name="_xlnm.Print_Area" localSheetId="10">'MAPA DE COTAÇÃO - INVERSORES'!$A$1:$Z$7</definedName>
    <definedName name="_xlnm.Print_Area" localSheetId="11">'MAPA DE COTAÇÃO - PONTE ROLANTE'!$A$1:$Z$6</definedName>
    <definedName name="_xlnm.Print_Area" localSheetId="12">'MAPA DE COTAÇÃO - RESERVATÓRIOS'!$A$1:$AE$8</definedName>
    <definedName name="_xlnm.Print_Area" localSheetId="1">'MEMÓRIA DE CÁLCULO'!$A:$F</definedName>
    <definedName name="_xlnm.Print_Area" localSheetId="4">'TABELAS - EXTENSÃO DE REDES'!$A$1:$L$54</definedName>
    <definedName name="_xlnm.Print_Area" localSheetId="2">'TABELAS - ROOSEVELT 2'!$A$1:$L$54</definedName>
    <definedName name="_xlnm.Print_Area" localSheetId="3">'TABELAS - ROOSEVELT 3'!$A$1:$L$54</definedName>
    <definedName name="Área_impressão_IM">#REF!</definedName>
    <definedName name="Arial">#REF!</definedName>
    <definedName name="ARN">#REF!</definedName>
    <definedName name="ARNALDO">#REF!</definedName>
    <definedName name="as">#REF!</definedName>
    <definedName name="asdfadsf">#REF!</definedName>
    <definedName name="au">#REF!</definedName>
    <definedName name="BANCO_1_INSUMO">#REF!</definedName>
    <definedName name="BANCO_1_SERVICO">#REF!</definedName>
    <definedName name="BANCO_10_SERVICO">#REF!</definedName>
    <definedName name="BANCO_2_INSUMO">#REF!</definedName>
    <definedName name="BANCO_2_SERVICO">#REF!</definedName>
    <definedName name="BANCO_3_INSUMO">#REF!</definedName>
    <definedName name="BANCO_3_SERVICO">#REF!</definedName>
    <definedName name="BANCO_4_INSUMO">#REF!</definedName>
    <definedName name="BANCO_4_SERVICO">#REF!</definedName>
    <definedName name="BANCO_5_SERVICO">#REF!</definedName>
    <definedName name="BANCO_6_SERVICO">#REF!</definedName>
    <definedName name="BANCO_7_SERVICO">#REF!</definedName>
    <definedName name="BANCO_8_SERVICO">#REF!</definedName>
    <definedName name="BANCO_9_SERVICO">#REF!</definedName>
    <definedName name="_xlnm.Database">#REF!</definedName>
    <definedName name="Banco_de_dadoss">#REF!</definedName>
    <definedName name="bb">#REF!</definedName>
    <definedName name="bhhgh">#REF!</definedName>
    <definedName name="CBasica">#REF!</definedName>
    <definedName name="cc">#REF!</definedName>
    <definedName name="COMPOSIÇÕES">#REF!</definedName>
    <definedName name="COTACAO">#REF!</definedName>
    <definedName name="cpf">#REF!</definedName>
    <definedName name="Cron">#REF!</definedName>
    <definedName name="CRONOG">#REF!</definedName>
    <definedName name="Cronograma1">#REF!</definedName>
    <definedName name="CUSTO_BDI_MATERIAL">TRUNC(#REF!*(1+#REF!),2)</definedName>
    <definedName name="CUSTO_BDI_SERVICO">TRUNC([1]Orçamento!XFD1*(1+[1]Orçamento!$I$3),2)</definedName>
    <definedName name="CUSTO_TOTAL_MATERIAL">TRUNC(#REF!*#REF!,2)</definedName>
    <definedName name="CUSTO_TOTAL_SERVICO">TRUNC([1]Orçamento!XFD1*[1]Orçamento!XFB1,2)</definedName>
    <definedName name="D">#REF!</definedName>
    <definedName name="D_1.1">#REF!</definedName>
    <definedName name="datasource">#REF!</definedName>
    <definedName name="DESONERACAO" localSheetId="5" hidden="1">IF(OR(Import.Desoneracao="DESONERADO",Import.Desoneracao="SIM"),"SIM","NÃO")</definedName>
    <definedName name="DESONERACAO" localSheetId="8" hidden="1">IF(OR(Import.Desoneracao="DESONERADO",Import.Desoneracao="SIM"),"SIM","NÃO")</definedName>
    <definedName name="DESONERACAO" localSheetId="6" hidden="1">IF(OR(Import.Desoneracao="DESONERADO",Import.Desoneracao="SIM"),"SIM","NÃO")</definedName>
    <definedName name="DESONERACAO" localSheetId="9" hidden="1">IF(OR(Import.Desoneracao="DESONERADO",Import.Desoneracao="SIM"),"SIM","NÃO")</definedName>
    <definedName name="DESONERACAO" localSheetId="10" hidden="1">IF(OR(Import.Desoneracao="DESONERADO",Import.Desoneracao="SIM"),"SIM","NÃO")</definedName>
    <definedName name="DESONERACAO" localSheetId="11" hidden="1">IF(OR(Import.Desoneracao="DESONERADO",Import.Desoneracao="SIM"),"SIM","NÃO")</definedName>
    <definedName name="DESONERACAO" localSheetId="12" hidden="1">IF(OR(Import.Desoneracao="DESONERADO",Import.Desoneracao="SIM"),"SIM","NÃO")</definedName>
    <definedName name="DESONERACAO" hidden="1">IF(OR(Import.Desoneracao="DESONERADO",Import.Desoneracao="SIM"),"SIM","NÃO")</definedName>
    <definedName name="e">#REF!</definedName>
    <definedName name="EE">#REF!</definedName>
    <definedName name="EEE" hidden="1">#REF!</definedName>
    <definedName name="EL_001">#REF!</definedName>
    <definedName name="elia">#REF!</definedName>
    <definedName name="Emitente">#REF!</definedName>
    <definedName name="eprd_cod">#REF!</definedName>
    <definedName name="ESC_AGUA_0A2">#REF!</definedName>
    <definedName name="ESC_AGUA_2A100">#REF!</definedName>
    <definedName name="ESC_DREN">#REF!</definedName>
    <definedName name="ESC_ESG_0A2">#REF!</definedName>
    <definedName name="ESC_ESG_2A4">#REF!</definedName>
    <definedName name="ESC_ESG_4A6">#REF!</definedName>
    <definedName name="ESC_ESG_6A8">#REF!</definedName>
    <definedName name="EV__LASTREFTIME__" hidden="1">39965.7223611111</definedName>
    <definedName name="Excel_BuiltIn__FilterDatabase_1">#REF!</definedName>
    <definedName name="f">#REF!</definedName>
    <definedName name="FAT_01">#REF!</definedName>
    <definedName name="FAT_02">#REF!</definedName>
    <definedName name="fff">#REF!</definedName>
    <definedName name="FIGUEREIRO">#REF!</definedName>
    <definedName name="FINAN">#REF!</definedName>
    <definedName name="Fl_01">#REF!</definedName>
    <definedName name="FRENTISTA">#REF!</definedName>
    <definedName name="GER_01">#REF!</definedName>
    <definedName name="GER_02">#REF!</definedName>
    <definedName name="GER_22">#REF!</definedName>
    <definedName name="ggggg">#REF!</definedName>
    <definedName name="gghhhhh">#REF!</definedName>
    <definedName name="gipl_cod">#REF!</definedName>
    <definedName name="HD_001">#REF!</definedName>
    <definedName name="hghghg">#REF!</definedName>
    <definedName name="hjgvu">#REF!</definedName>
    <definedName name="Import.Desoneracao" hidden="1">OFFSET(#REF!,0,-1)</definedName>
    <definedName name="Indi1">#REF!</definedName>
    <definedName name="Indi2">#REF!</definedName>
    <definedName name="Indi3">#REF!</definedName>
    <definedName name="iol">#REF!</definedName>
    <definedName name="IOPES_INSUMO">#REF!</definedName>
    <definedName name="IOPES_SERVICO">#REF!</definedName>
    <definedName name="ll">#REF!</definedName>
    <definedName name="LOTE1">#REF!</definedName>
    <definedName name="LOTE2">#REF!</definedName>
    <definedName name="MAT">#REF!</definedName>
    <definedName name="Medicao">#REF!</definedName>
    <definedName name="moi">#REF!</definedName>
    <definedName name="MONTE">#REF!</definedName>
    <definedName name="NÃO" hidden="1">#N/A</definedName>
    <definedName name="NOME_BI_1">#REF!</definedName>
    <definedName name="NOME_BI_2">#REF!</definedName>
    <definedName name="NOME_BI_3">#REF!</definedName>
    <definedName name="NOME_BI_4">#REF!</definedName>
    <definedName name="NOME_BS_1">#REF!</definedName>
    <definedName name="NOME_BS_10">#REF!</definedName>
    <definedName name="NOME_BS_2">#REF!</definedName>
    <definedName name="NOME_BS_3">#REF!</definedName>
    <definedName name="NOME_BS_4">#REF!</definedName>
    <definedName name="NOME_BS_5">#REF!</definedName>
    <definedName name="NOME_BS_6">#REF!</definedName>
    <definedName name="NOME_BS_7">#REF!</definedName>
    <definedName name="NOME_BS_8">#REF!</definedName>
    <definedName name="NOME_BS_9">#REF!</definedName>
    <definedName name="NOVOBD1">#REF!</definedName>
    <definedName name="Num">#REF!</definedName>
    <definedName name="num_linhas">#REF!</definedName>
    <definedName name="ofic">#REF!</definedName>
    <definedName name="OFICINA">#REF!</definedName>
    <definedName name="Opção_02___Tesouro">#REF!</definedName>
    <definedName name="Pacotes">#REF!</definedName>
    <definedName name="PAG" hidden="1">#REF!</definedName>
    <definedName name="PasteArea">#REF!</definedName>
    <definedName name="pin">#REF!</definedName>
    <definedName name="PINHEIRO">#REF!</definedName>
    <definedName name="pl">#REF!</definedName>
    <definedName name="pla">#REF!</definedName>
    <definedName name="plan">#REF!</definedName>
    <definedName name="planilha">#REF!</definedName>
    <definedName name="planilha_ta22_antiga">#REF!</definedName>
    <definedName name="planilha3">#REF!</definedName>
    <definedName name="PrazoT">#REF!</definedName>
    <definedName name="Print_Area_MI">[2]CURVIDEA!$A$1:$AK$147</definedName>
    <definedName name="PROCURA_DESCRICAO_COMPOSIÇÃO">IFERROR(  IF(#REF!="SERVIÇO",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IF(#REF!="INSUMO",  IF(AND(#REF!="",#REF!=""),0, IF(#REF!="SINAPI",VLOOKUP(#REF!,SINAPI_INSUMO,2,0), IF(#REF!="COMPOSIÇÃO",VLOOKUP(#REF!,COMPOSIÇÕES,2,0), IF(#REF!="IOPES",VLOOKUP(#REF!,IOPES_INSUMO,2,0), IF(#REF!="SETOP",VLOOKUP(#REF!,SETOP_INSUMO,2,0), IF(#REF!="SUDECAP",VLOOKUP(#REF!,SUDECAP_INSUMO,2,0), IF(#REF!="TCPO",VLOOKUP(#REF!,TCPO_INSUMO,2,0), IF(#REF!="COTAÇÃO",VLOOKUP(#REF!,COTACAO,2,0), IF(#REF!=NOME_BI_1,VLOOKUP(#REF!,BANCO_1_INSUMO,2,0), IF(#REF!=NOME_BI_2,VLOOKUP(#REF!,BANCO_2_INSUMO,2,0), IF(#REF!=NOME_BI_3,VLOOKUP(#REF!,BANCO_3_INSUMO,2,0), IF(#REF!=NOME_BI_4,VLOOKUP(#REF!,BANCO_4_INSUMO,2,0), IF(#REF!=NOME_BI_5,VLOOKUP(#REF!,BANCO_5_INSUMO,2,0), IF(#REF!=NOME_BI_6,VLOOKUP(#REF!,BANCO_6_INSUMO,2,0), IF(#REF!=NOME_BI_7,VLOOKUP(#REF!,BANCO_7_INSUMO,2,0), IF(#REF!=NOME_BI_8,VLOOKUP(#REF!,BANCO_8_INSUMO,2,0), IF(#REF!=NOME_BI_9,VLOOKUP(#REF!,BANCO_8_INSUMO,2,0), IF(#REF!=NOME_BI_10,VLOOKUP(#REF!,BANCO_10_INSUMO,2,0), 0) ))))))))))))))))), 0)),  0)</definedName>
    <definedName name="PROCURA_DESCRICAO_MATERIAL">IFERROR(  IF(AND(#REF!="",#REF!=""),0, IF(#REF!="SINAPI",VLOOKUP(#REF!,SINAPI_INSUMO,2,0), IF(#REF!="COMPOSIÇÃO",VLOOKUP(#REF!,COMPOSIÇÕES,2,0), IF(#REF!="IOPES",VLOOKUP(#REF!,IOPES_INSUMO,2,0), IF(#REF!="SETOP",VLOOKUP(#REF!,SETOP_INSUMO,2,0), IF(#REF!="SUDECAP",VLOOKUP(#REF!,SUDECAP_INSUMO,2,0), IF(#REF!="TCPO",VLOOKUP(#REF!,TCPO_INSUMO,2,0), IF(#REF!="COTAÇÃO",VLOOKUP(#REF!,COTACAO,2,0), IF(#REF!=NOME_BI_1,VLOOKUP(#REF!,BANCO_1_INSUMO,2,0), IF(#REF!=NOME_BI_2,VLOOKUP(#REF!,BANCO_2_INSUMO,2,0), IF(#REF!=NOME_BI_3,VLOOKUP(#REF!,BANCO_3_INSUMO,2,0), IF(#REF!=NOME_BI_4,VLOOKUP(#REF!,BANCO_4_INSUMO,2,0), 0) ))))))))))),  0)</definedName>
    <definedName name="PROCURA_DESCRICAO_SERVICO">IFERROR( IF(AND([1]Orçamento!$B1="",[1]Orçamento!$C1=""),0, IF([1]Orçamento!$B1="SINAPI",VLOOKUP([1]Orçamento!$C1,SINAPI_SERVICO,2,0), IF([1]Orçamento!$B1="COMPOSIÇÃO",VLOOKUP([1]Orçamento!$C1,COMPOSIÇÕES,2,0), IF([1]Orçamento!$B1="IOPES",VLOOKUP([1]Orçamento!$C1,IOPES_SERVICO,2,0), IF([1]Orçamento!$B1="SETOP",VLOOKUP([1]Orçamento!$C1,SETOP_SERVICO,2,0), IF([1]Orçamento!$B1="SUDECAP",VLOOKUP([1]Orçamento!$C1,SUDECAP_SERVICO,2,0), IF([1]Orçamento!$B1="TCPO",VLOOKUP([1]Orçamento!$C1,TCPO_SERVICO,2,0), IF([1]Orçamento!$B1="COTAÇÃO",VLOOKUP([1]Orçamento!$C1,COTACAO,2,0), IF([1]Orçamento!$B1=NOME_BS_1,VLOOKUP([1]Orçamento!$C1,BANCO_1_SERVICO,2,0), IF([1]Orçamento!$B1=NOME_BS_2,VLOOKUP([1]Orçamento!$C1,BANCO_2_SERVICO,2,0), IF([1]Orçamento!$B1=NOME_BS_3,VLOOKUP([1]Orçamento!$C1,BANCO_3_SERVICO,2,0), IF([1]Orçamento!$B1=NOME_BS_4,VLOOKUP([1]Orçamento!$C1,BANCO_4_SERVICO,2,0), IF([1]Orçamento!$B1=NOME_BS_5,VLOOKUP([1]Orçamento!$C1,BANCO_5_SERVICO,2,0), IF([1]Orçamento!$B1=NOME_BS_6,VLOOKUP([1]Orçamento!$C1,BANCO_6_SERVICO,2,0), IF([1]Orçamento!$B1=NOME_BS_7,VLOOKUP([1]Orçamento!$C1,BANCO_7_SERVICO,2,0), IF([1]Orçamento!$B1=NOME_BS_8,VLOOKUP([1]Orçamento!$C1,BANCO_8_SERVICO,2,0), IF([1]Orçamento!$B1=NOME_BS_9,VLOOKUP([1]Orçamento!$C1,BANCO_9_SERVICO,2,0), IF([1]Orçamento!$B1=NOME_BS_10,VLOOKUP([1]Orçamento!$C1,BANCO_10_SERVICO,2,0), 0) ))))))))))))))))), 0)</definedName>
    <definedName name="PROCURA_PREÇO_COMP_INS">IFERROR(IF(AND(#REF!="",#REF!=""),0, IF(#REF!="SINAPI",VLOOKUP(#REF!,SINAPI_INSUMO,5,0), IF(#REF!="COMPOSIÇÃO",VLOOKUP(#REF!,COMPOSIÇÕES,4,0), IF(#REF!="IOPES",VLOOKUP(#REF!,IOPES_INSUMO,5,0), IF(#REF!="SETOP",VLOOKUP(#REF!,SETOP_INSUMO,5,0), IF(#REF!="SUDECAP",VLOOKUP(#REF!,SUDECAP_INSUMO,5,0), IF(#REF!="TCPO",VLOOKUP(#REF!,TCPO_INSUMO,5,0), IF(#REF!="COTAÇÃO",VLOOKUP(#REF!,COTACAO,5,0), IF(#REF!=NOME_BI_1,VLOOKUP(#REF!,BANCO_1_INSUMO,5,0), IF(#REF!=NOME_BI_2,VLOOKUP(#REF!,BANCO_2_INSUMO,5,0), IF(#REF!=NOME_BI_3,VLOOKUP(#REF!,BANCO_3_INSUMO,5,0), IF(#REF!=NOME_BI_4,VLOOKUP(#REF!,BANCO_4_INSUMO,5,0), IF(#REF!=NOME_BI_5,VLOOKUP(#REF!,BANCO_5_INSUMO,5,0), IF(#REF!=NOME_BI_6,VLOOKUP(#REF!,BANCO_6_INSUMO,5,0), IF(#REF!=NOME_BI_7,VLOOKUP(#REF!,BANCO_7_INSUMO,5,0), IF(#REF!=NOME_BI_8,VLOOKUP(#REF!,BANCO_8_INSUMO,5,0), IF(#REF!=NOME_BI_9,VLOOKUP(#REF!,BANCO_8_INSUMO,5,0), IF(#REF!=NOME_BI_10,VLOOKUP(#REF!,BANCO_10_INSUMO,5,0), 0) ))))))))))))))))),0)</definedName>
    <definedName name="PROCURA_PREÇO_COMP_SER">IFERROR(  IF(#REF!="DESONERADA",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0) ))))))))))))))))),  IF(#REF!="NÃO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PRECO_COMPOSICAO">IFERROR(IF(#REF!="SERVIÇO",PROCURA_PREÇO_COMP_SER,IF(#REF!="INSUMO",PROCURA_PREÇO_COMP_INS,0)),0)</definedName>
    <definedName name="PROCURA_PRECO_MATERIAL">IFERROR(  IF(AND(#REF!="",#REF!=""),0, IF(#REF!="SINAPI",VLOOKUP(#REF!,SINAPI_INSUMO,5,0), IF(#REF!="COMPOSIÇÃO",VLOOKUP(#REF!,COMPOSIÇÕES,4,0), IF(#REF!="IOPES",VLOOKUP(#REF!,IOPES_INSUMO,5,0), IF(#REF!="SETOP",VLOOKUP(#REF!,SETOP_INSUMO,5,0), IF(#REF!="SUDECAP",VLOOKUP(#REF!,SUDECAP_INSUMO,5,0), IF(#REF!="TCPO",VLOOKUP(#REF!,TCPO_INSUMO,5,0), IF(#REF!="COTAÇÃO",VLOOKUP(#REF!,COTACAO,5,0), IF(#REF!=NOME_BI_1,VLOOKUP(#REF!,BANCO_1_INSUMO,5,0), IF(#REF!=NOME_BI_2,VLOOKUP(#REF!,BANCO_2_INSUMO,5,0), IF(#REF!=NOME_BI_3,VLOOKUP(#REF!,BANCO_3_INSUMO,5,0), IF(#REF!=NOME_BI_4,VLOOKUP(#REF!,BANCO_4_INSUMO,5,0), 0)))))))))))),  0)</definedName>
    <definedName name="PROCURA_PRECO_SERVICO" xml:space="preserve"> IFERROR(  IF(#REF!="DESONERADA",  IF(AND([1]Orçamento!$B1="",[1]Orçamento!$C1=""),0, IF([1]Orçamento!$B1="SINAPI",VLOOKUP([1]Orçamento!$C1,SINAPI_SERVICO,5,0), IF([1]Orçamento!$B1="COMPOSIÇÃO",VLOOKUP([1]Orçamento!$C1,COMPOSIÇÕES,4,0), IF([1]Orçamento!$B1="IOPES",VLOOKUP([1]Orçamento!$C1,IOPES_SERVICO,5,0), IF([1]Orçamento!$B1="SETOP",VLOOKUP([1]Orçamento!$C1,SETOP_SERVICO,5,0), IF([1]Orçamento!$B1="SUDECAP",VLOOKUP([1]Orçamento!$C1,SUDECAP_SERVICO,5,0), IF([1]Orçamento!$B1="TCPO",VLOOKUP([1]Orçamento!$C1,TCPO_SERVICO,5,0), IF([1]Orçamento!$B1="COTAÇÃO",VLOOKUP([1]Orçamento!$C1,COTACAO,5,0), IF([1]Orçamento!$B1=NOME_BS_1,VLOOKUP([1]Orçamento!$C1,BANCO_1_SERVICO,5,0), IF([1]Orçamento!$B1=NOME_BS_2,VLOOKUP([1]Orçamento!$C1,BANCO_2_SERVICO,5,0), IF([1]Orçamento!$B1=NOME_BS_3,VLOOKUP([1]Orçamento!$C1,BANCO_3_SERVICO,5,0), IF([1]Orçamento!$B1=NOME_BS_4,VLOOKUP([1]Orçamento!$C1,BANCO_4_SERVICO,5,0), IF([1]Orçamento!$B1=NOME_BS_5,VLOOKUP([1]Orçamento!$C1,BANCO_5_SERVICO,5,0), IF([1]Orçamento!$B1=NOME_BS_6,VLOOKUP([1]Orçamento!$C1,BANCO_6_SERVICO,5,0), IF([1]Orçamento!$B1=NOME_BS_7,VLOOKUP([1]Orçamento!$C1,BANCO_7_SERVICO,5,0), IF([1]Orçamento!$B1=NOME_BS_8,VLOOKUP([1]Orçamento!$C1,BANCO_8_SERVICO,5,0), IF([1]Orçamento!$B1=NOME_BS_9,VLOOKUP([1]Orçamento!$C1,BANCO_9_SERVICO,5,0), IF([1]Orçamento!$B1=NOME_BS_10,VLOOKUP([1]Orçamento!$C1,BANCO_10_SERVICO,5,0),)))))))))))))))))),  IF(#REF!="NÃO DESONERADA",  IF(AND([1]Orçamento!$B1="",[1]Orçamento!$C1=""),0, IF([1]Orçamento!$B1="SINAPI",VLOOKUP([1]Orçamento!$C1,SINAPI_SERVICO,6,0), IF([1]Orçamento!$B1="COMPOSIÇÃO",VLOOKUP([1]Orçamento!$C1,COMPOSIÇÕES,4,0), IF([1]Orçamento!$B1="IOPES",VLOOKUP([1]Orçamento!$C1,IOPES_SERVICO,6,0), IF([1]Orçamento!$B1="SETOP",VLOOKUP([1]Orçamento!$C1,SETOP_SERVICO,6,0), IF([1]Orçamento!$B1="SUDECAP",VLOOKUP([1]Orçamento!$C1,SUDECAP_SERVICO,6,0), IF([1]Orçamento!$B1="TCPO",VLOOKUP([1]Orçamento!$C1,TCPO_SERVICO,6,0), IF([1]Orçamento!$B1="COTAÇÃO",VLOOKUP([1]Orçamento!$C1,COTACAO,5,0), IF([1]Orçamento!$B1=NOME_BS_1,VLOOKUP([1]Orçamento!$C1,BANCO_1_SERVICO,6,0), IF([1]Orçamento!$B1=NOME_BS_2,VLOOKUP([1]Orçamento!$C1,BANCO_2_SERVICO,6,0), IF([1]Orçamento!$B1=NOME_BS_3,VLOOKUP([1]Orçamento!$C1,BANCO_3_SERVICO,6,0), IF([1]Orçamento!$B1=NOME_BS_4,VLOOKUP([1]Orçamento!$C1,BANCO_4_SERVICO,6,0), IF([1]Orçamento!$B1=NOME_BS_5,VLOOKUP([1]Orçamento!$C1,BANCO_5_SERVICO,6,0), IF([1]Orçamento!$B1=NOME_BS_6,VLOOKUP([1]Orçamento!$C1,BANCO_6_SERVICO,6,0), IF([1]Orçamento!$B1=NOME_BS_7,VLOOKUP([1]Orçamento!$C1,BANCO_7_SERVICO,6,0), IF([1]Orçamento!$B1=NOME_BS_8,VLOOKUP([1]Orçamento!$C1,BANCO_8_SERVICO,6,0), IF([1]Orçamento!$B1=NOME_BS_9,VLOOKUP([1]Orçamento!$C1,BANCO_9_SERVICO,6,0), IF([1]Orçamento!$B1=NOME_BS_10,VLOOKUP([1]Orçamento!$C1,BANCO_10_SERVICO,6,0),)))))))))))))))))), 0)),  0)</definedName>
    <definedName name="PROCURA_UNIDADE_COMPOSICAO">IFERROR(  IF(#REF!="SERVIÇO",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IF(#REF!="INSUMO",  IF(AND(#REF!="",#REF!=""),0, IF(#REF!="SINAPI",VLOOKUP(#REF!,SINAPI_INSUMO,3,0), IF(#REF!="COMPOSIÇÃO",VLOOKUP(#REF!,COMPOSIÇÕES,3,0), IF(#REF!="IOPES",VLOOKUP(#REF!,IOPES_INSUMO,3,0), IF(#REF!="SETOP",VLOOKUP(#REF!,SETOP_INSUMO,3,0), IF(#REF!="SUDECAP",VLOOKUP(#REF!,SUDECAP_INSUMO,3,0), IF(#REF!="TCPO",VLOOKUP(#REF!,TCPO_INSUMO,3,0), IF(#REF!="COTAÇÃO",VLOOKUP(#REF!,COTACAO,3,0), IF(#REF!=NOME_BI_1,VLOOKUP(#REF!,BANCO_1_INSUMO,3,0), IF(#REF!=NOME_BI_2,VLOOKUP(#REF!,BANCO_2_INSUMO,3,0), IF(#REF!=NOME_BI_3,VLOOKUP(#REF!,BANCO_3_INSUMO,3,0), IF(#REF!=NOME_BI_4,VLOOKUP(#REF!,BANCO_4_INSUMO,3,0), IF(#REF!=NOME_BI_5,VLOOKUP(#REF!,BANCO_5_INSUMO,3,0), IF(#REF!=NOME_BI_6,VLOOKUP(#REF!,BANCO_6_INSUMO,3,0), IF(#REF!=NOME_BI_7,VLOOKUP(#REF!,BANCO_7_INSUMO,3,0), IF(#REF!=NOME_BI_8,VLOOKUP(#REF!,BANCO_8_INSUMO,3,0), IF(#REF!=NOME_BI_9,VLOOKUP(#REF!,BANCO_8_INSUMO,3,0), IF(#REF!=NOME_BI_10,VLOOKUP(#REF!,BANCO_10_INSUMO,3,0), 0) ))))))))))))))))), 0)),  0)</definedName>
    <definedName name="PROCURA_UNIDADE_MATERIAL">IFERROR(  IF(AND(#REF!="",#REF!=""),0, IF(#REF!="SINAPI",VLOOKUP(#REF!,SINAPI_INSUMO,3,0), IF(#REF!="COMPOSIÇÃO",VLOOKUP(#REF!,COMPOSIÇÕES,3,0), IF(#REF!="IOPES",VLOOKUP(#REF!,IOPES_INSUMO,3,0), IF(#REF!="SETOP",VLOOKUP(#REF!,SETOP_INSUMO,3,0), IF(#REF!="SUDECAP",VLOOKUP(#REF!,SUDECAP_INSUMO,3,0), IF(#REF!="TCPO",VLOOKUP(#REF!,TCPO_INSUMO,3,0), IF(#REF!="COTAÇÃO",VLOOKUP(#REF!,COTACAO,3,0), IF(#REF!=NOME_BI_1,VLOOKUP(#REF!,BANCO_1_INSUMO,3,0), IF(#REF!=NOME_BI_2,VLOOKUP(#REF!,BANCO_2_INSUMO,3,0), IF(#REF!=NOME_BI_3,VLOOKUP(#REF!,BANCO_3_INSUMO,3,0), IF(#REF!=NOME_BI_4,VLOOKUP(#REF!,BANCO_4_INSUMO,3,0), 0) ))))))))))),  0)</definedName>
    <definedName name="PROCURA_UNIDADE_SERVICO">IFERROR( IF(AND([1]Orçamento!$B1="",[1]Orçamento!$C1=""),0, IF([1]Orçamento!$B1="SINAPI",VLOOKUP([1]Orçamento!$C1,SINAPI_SERVICO,3,0), IF([1]Orçamento!$B1="COMPOSIÇÃO",VLOOKUP([1]Orçamento!$C1,COMPOSIÇÕES,3,0), IF([1]Orçamento!$B1="IOPES",VLOOKUP([1]Orçamento!$C1,IOPES_SERVICO,3,0), IF([1]Orçamento!$B1="SETOP",VLOOKUP([1]Orçamento!$C1,SETOP_SERVICO,3,0), IF([1]Orçamento!$B1="SUDECAP",VLOOKUP([1]Orçamento!$C1,SUDECAP_SERVICO,3,0), IF([1]Orçamento!$B1="TCPO",VLOOKUP([1]Orçamento!$C1,TCPO_SERVICO,3,0), IF([1]Orçamento!$B1="COTAÇÃO",VLOOKUP([1]Orçamento!$C1,COTACAO,3,0), IF([1]Orçamento!$B1=NOME_BS_1,VLOOKUP([1]Orçamento!$C1,BANCO_1_SERVICO,3,0), IF([1]Orçamento!$B1=NOME_BS_2,VLOOKUP([1]Orçamento!$C1,BANCO_2_SERVICO,3,0), IF([1]Orçamento!$B1=NOME_BS_3,VLOOKUP([1]Orçamento!$C1,BANCO_3_SERVICO,3,0), IF([1]Orçamento!$B1=NOME_BS_4,VLOOKUP([1]Orçamento!$C1,BANCO_4_SERVICO,3,0), IF([1]Orçamento!$B1=NOME_BS_5,VLOOKUP([1]Orçamento!$C1,BANCO_5_SERVICO,3,0), IF([1]Orçamento!$B1=NOME_BS_6,VLOOKUP([1]Orçamento!$C1,BANCO_6_SERVICO,3,0), IF([1]Orçamento!$B1=NOME_BS_7,VLOOKUP([1]Orçamento!$C1,BANCO_7_SERVICO,3,0), IF([1]Orçamento!$B1=NOME_BS_8,VLOOKUP([1]Orçamento!$C1,BANCO_8_SERVICO,3,0), IF([1]Orçamento!$B1=NOME_BS_9,VLOOKUP([1]Orçamento!$C1,BANCO_9_SERVICO,3,0), IF([1]Orçamento!$B1=NOME_BS_10,VLOOKUP([1]Orçamento!$C1,BANCO_10_SERVICO,3,0), 0) ))))))))))))))))), 0)</definedName>
    <definedName name="PROCURAR_DESCRIÇÃO_ADM">IFERROR((IFERROR((IFERROR((IFERROR((INDEX(#REF!,MATCH(#REF!,#REF!,0))),INDEX(#REF!,MATCH(#REF!,#REF!,0)))),INDEX(#REF!,MATCH(#REF!,#REF!,0)))),INDEX(#REF!,MATCH(#REF!,#REF!,0)))),INDEX(#REF!,MATCH(#REF!,#REF!,0)))</definedName>
    <definedName name="PROCURAR_DESCRIÇÃO_CPU">IFERROR((IFERROR((IFERROR((INDEX(#REF!,MATCH(#REF!,#REF!,0))),INDEX(#REF!,MATCH(#REF!,#REF!,0)))),INDEX(#REF!,MATCH(#REF!,#REF!,0)))),INDEX(#REF!,MATCH(#REF!,#REF!,0)))</definedName>
    <definedName name="PROCURAR_DESCRITIVO_ORÇAMENTO">IFERROR((IFERROR((IFERROR((IFERROR((INDEX(#REF!,MATCH(#REF!,#REF!,0))),INDEX(#REF!,MATCH(#REF!,#REF!,0)))),INDEX(#REF!,MATCH(#REF!,#REF!,0)))),INDEX(#REF!,MATCH(#REF!,#REF!,0)))),INDEX(#REF!,MATCH(#REF!,#REF!,0)))</definedName>
    <definedName name="PROCURAR_FONTE_ADM">IF(#REF!&gt;0,#REF!,IF(#REF!&gt;0,#REF!,IF(#REF!&gt;0,#REF!,IF(#REF!&gt;0,#REF!,""))))</definedName>
    <definedName name="PROCURAR_FONTE_CPU">IF(#REF!&gt;0,#REF!,IF(#REF!&gt;0,#REF!,IF(#REF!&gt;0,#REF!,IF(#REF!&gt;0,#REF!,""))))</definedName>
    <definedName name="PROCURAR_FONTE_ORÇAMENTO">IF(#REF!="","",IF(#REF!&lt;&gt;0,#REF!,IF(#REF!&lt;&gt;0,#REF!,IF(#REF!&lt;&gt;0,#REF!,IF(#REF!&lt;&gt;0,#REF!,IF(#REF!&lt;&gt;0,#REF!,""))))))</definedName>
    <definedName name="PROCURAR_UND_ADM">IFERROR((IFERROR((IFERROR((IFERROR((INDEX(#REF!,MATCH(#REF!,#REF!,0))),INDEX(#REF!,MATCH(#REF!,#REF!,0)))),INDEX(#REF!,MATCH(#REF!,#REF!,0)))),INDEX(#REF!,MATCH(#REF!,#REF!,0)))),INDEX(#REF!,MATCH(#REF!,#REF!,0)))</definedName>
    <definedName name="PROCURAR_UND_CPU">IFERROR((IFERROR((IFERROR((INDEX(#REF!,MATCH(#REF!,#REF!,0))),INDEX(#REF!,MATCH(#REF!,#REF!,0)))),INDEX(#REF!,MATCH(#REF!,#REF!,0)))),INDEX(#REF!,MATCH(#REF!,#REF!,0)))</definedName>
    <definedName name="PROCURAR_UND_ORÇAMENTO">IFERROR((IFERROR((IFERROR((IFERROR((INDEX(#REF!,MATCH(#REF!,#REF!,0))),INDEX(#REF!,MATCH(#REF!,#REF!,0)))),INDEX(#REF!,MATCH(#REF!,#REF!,0)))),INDEX(#REF!,MATCH(#REF!,#REF!,0)))),INDEX(#REF!,MATCH(#REF!,#REF!,0)))</definedName>
    <definedName name="Produtos">#REF!</definedName>
    <definedName name="PSaude">#REF!</definedName>
    <definedName name="qq">#REF!</definedName>
    <definedName name="Real">#REF!</definedName>
    <definedName name="Real2">#REF!</definedName>
    <definedName name="Reall">#REF!</definedName>
    <definedName name="relação">#REF!</definedName>
    <definedName name="Rotatividade">#REF!</definedName>
    <definedName name="ROTATIVIDADE2">#REF!</definedName>
    <definedName name="rrrr">#REF!</definedName>
    <definedName name="RX">#REF!</definedName>
    <definedName name="S">#REF!</definedName>
    <definedName name="SegVida">#REF!</definedName>
    <definedName name="SETOP_INSUMO">#REF!</definedName>
    <definedName name="SETOP_SERVICO">#REF!</definedName>
    <definedName name="Sigilo">#REF!</definedName>
    <definedName name="SINAPI_INSUMO">#REF!</definedName>
    <definedName name="SINAPI_SERVICO">#REF!</definedName>
    <definedName name="ss">#REF!</definedName>
    <definedName name="ssss">#REF!</definedName>
    <definedName name="Status">#REF!</definedName>
    <definedName name="SUDECAP_INSUMO">#REF!</definedName>
    <definedName name="SUDECAP_SERVICO">#REF!</definedName>
    <definedName name="t" hidden="1">#REF!</definedName>
    <definedName name="TCPO_INSUMO">#REF!</definedName>
    <definedName name="TCPO_SERVICO">#REF!</definedName>
    <definedName name="TES" hidden="1">#REF!</definedName>
    <definedName name="teste">#REF!</definedName>
    <definedName name="TESTE2">#REF!</definedName>
    <definedName name="testea">#REF!</definedName>
    <definedName name="Tipo">#REF!</definedName>
    <definedName name="TOTALIZADOR_DE_HORAS_POR_TIPO">#REF!</definedName>
    <definedName name="TreinQual">#REF!</definedName>
    <definedName name="Vagão">#REF!</definedName>
    <definedName name="Veiculos">#REF!</definedName>
    <definedName name="Verbas">#REF!</definedName>
    <definedName name="WE">#REF!</definedName>
    <definedName name="ww">#REF!</definedName>
    <definedName name="wwerwe" hidden="1">#REF!</definedName>
    <definedName name="xxx">#REF!</definedName>
    <definedName name="xxxx">#REF!</definedName>
    <definedName name="y" hidden="1">#REF!</definedName>
    <definedName name="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21" l="1"/>
  <c r="L20" i="21"/>
  <c r="K20" i="21"/>
  <c r="J8" i="21"/>
  <c r="I8" i="21"/>
  <c r="H8" i="21"/>
  <c r="K11" i="21"/>
  <c r="G21" i="21"/>
  <c r="K8" i="21"/>
  <c r="L8" i="21"/>
  <c r="J11" i="21"/>
  <c r="I11" i="21"/>
  <c r="H11" i="21"/>
  <c r="K17" i="21"/>
  <c r="K14" i="21"/>
  <c r="J20" i="21"/>
  <c r="J17" i="21"/>
  <c r="J14" i="21"/>
  <c r="I20" i="21"/>
  <c r="I17" i="21"/>
  <c r="I14" i="21"/>
  <c r="R11" i="21"/>
  <c r="Q11" i="21"/>
  <c r="P11" i="21"/>
  <c r="O11" i="21"/>
  <c r="N11" i="21"/>
  <c r="M11" i="21"/>
  <c r="L11" i="21"/>
  <c r="J1055" i="23"/>
  <c r="J1056" i="23"/>
  <c r="J4" i="23"/>
  <c r="J1054" i="23"/>
  <c r="J1053" i="23" s="1"/>
  <c r="J1052" i="23"/>
  <c r="J1051" i="23"/>
  <c r="J1050" i="23"/>
  <c r="J1049" i="23"/>
  <c r="J1048" i="23"/>
  <c r="J1047" i="23"/>
  <c r="J1046" i="23"/>
  <c r="J1045" i="23"/>
  <c r="J1044" i="23"/>
  <c r="J1043" i="23"/>
  <c r="J1042" i="23"/>
  <c r="J1041" i="23"/>
  <c r="J1040" i="23"/>
  <c r="J1039" i="23"/>
  <c r="J1038" i="23"/>
  <c r="J1037" i="23"/>
  <c r="J1036" i="23"/>
  <c r="J1035" i="23"/>
  <c r="J1034" i="23"/>
  <c r="J1033" i="23"/>
  <c r="J1032" i="23"/>
  <c r="J1031" i="23"/>
  <c r="J1030" i="23"/>
  <c r="J1029" i="23"/>
  <c r="J1028" i="23"/>
  <c r="J1027" i="23"/>
  <c r="J1026" i="23"/>
  <c r="J1025" i="23"/>
  <c r="J1024" i="23"/>
  <c r="J1023" i="23"/>
  <c r="J1022" i="23"/>
  <c r="J1021" i="23"/>
  <c r="J1020" i="23"/>
  <c r="J1019" i="23"/>
  <c r="J1018" i="23"/>
  <c r="J1017" i="23"/>
  <c r="J1010" i="23" s="1"/>
  <c r="J1016" i="23"/>
  <c r="J1015" i="23"/>
  <c r="J1014" i="23"/>
  <c r="J1013" i="23"/>
  <c r="J1012" i="23"/>
  <c r="J1011" i="23"/>
  <c r="J1009" i="23"/>
  <c r="J1008" i="23"/>
  <c r="J1007" i="23"/>
  <c r="J1006" i="23"/>
  <c r="J1003" i="23" s="1"/>
  <c r="J1005" i="23"/>
  <c r="J1004" i="23"/>
  <c r="J1002" i="23"/>
  <c r="J1001" i="23"/>
  <c r="J1000" i="23"/>
  <c r="J999" i="23"/>
  <c r="J998" i="23"/>
  <c r="J997" i="23"/>
  <c r="J996" i="23" s="1"/>
  <c r="J995" i="23"/>
  <c r="J994" i="23"/>
  <c r="J993" i="23"/>
  <c r="J992" i="23"/>
  <c r="J991" i="23"/>
  <c r="J990" i="23"/>
  <c r="J989" i="23" s="1"/>
  <c r="J988" i="23"/>
  <c r="J987" i="23"/>
  <c r="J986" i="23"/>
  <c r="J985" i="23"/>
  <c r="J982" i="23" s="1"/>
  <c r="J984" i="23"/>
  <c r="J983" i="23"/>
  <c r="J980" i="23"/>
  <c r="J979" i="23"/>
  <c r="J978" i="23"/>
  <c r="J977" i="23"/>
  <c r="J970" i="23" s="1"/>
  <c r="J976" i="23"/>
  <c r="J975" i="23"/>
  <c r="J974" i="23"/>
  <c r="J973" i="23"/>
  <c r="J972" i="23"/>
  <c r="J971" i="23"/>
  <c r="J969" i="23"/>
  <c r="J968" i="23"/>
  <c r="J967" i="23"/>
  <c r="J966" i="23"/>
  <c r="J965" i="23"/>
  <c r="J964" i="23"/>
  <c r="J963" i="23"/>
  <c r="J962" i="23"/>
  <c r="J961" i="23"/>
  <c r="J959" i="23" s="1"/>
  <c r="J960" i="23"/>
  <c r="J958" i="23"/>
  <c r="J957" i="23"/>
  <c r="J956" i="23"/>
  <c r="J955" i="23"/>
  <c r="J954" i="23"/>
  <c r="J953" i="23"/>
  <c r="J952" i="23"/>
  <c r="J951" i="23"/>
  <c r="J950" i="23"/>
  <c r="J948" i="23" s="1"/>
  <c r="J949" i="23"/>
  <c r="J947" i="23"/>
  <c r="J946" i="23"/>
  <c r="J945" i="23"/>
  <c r="J944" i="23"/>
  <c r="J943" i="23"/>
  <c r="J942" i="23"/>
  <c r="J941" i="23"/>
  <c r="J940" i="23"/>
  <c r="J939" i="23"/>
  <c r="J938" i="23"/>
  <c r="J937" i="23"/>
  <c r="J935" i="23"/>
  <c r="J934" i="23"/>
  <c r="J933" i="23"/>
  <c r="J932" i="23"/>
  <c r="J931" i="23"/>
  <c r="J930" i="23"/>
  <c r="J929" i="23"/>
  <c r="J922" i="23" s="1"/>
  <c r="J928" i="23"/>
  <c r="J927" i="23"/>
  <c r="J926" i="23"/>
  <c r="J925" i="23"/>
  <c r="J924" i="23"/>
  <c r="J923" i="23"/>
  <c r="J921" i="23"/>
  <c r="J914" i="23" s="1"/>
  <c r="J920" i="23"/>
  <c r="J919" i="23"/>
  <c r="J918" i="23"/>
  <c r="J917" i="23"/>
  <c r="J916" i="23"/>
  <c r="J915" i="23"/>
  <c r="J913" i="23"/>
  <c r="J912" i="23"/>
  <c r="J911" i="23"/>
  <c r="J910" i="23"/>
  <c r="J908" i="23" s="1"/>
  <c r="J909" i="23"/>
  <c r="J907" i="23"/>
  <c r="J906" i="23"/>
  <c r="J905" i="23"/>
  <c r="J903" i="23"/>
  <c r="J902" i="23"/>
  <c r="J901" i="23"/>
  <c r="J900" i="23" s="1"/>
  <c r="J899" i="23"/>
  <c r="J898" i="23"/>
  <c r="J897" i="23"/>
  <c r="J896" i="23"/>
  <c r="J895" i="23"/>
  <c r="J894" i="23"/>
  <c r="J892" i="23"/>
  <c r="J891" i="23"/>
  <c r="J890" i="23"/>
  <c r="J889" i="23"/>
  <c r="J888" i="23"/>
  <c r="J887" i="23"/>
  <c r="J886" i="23"/>
  <c r="J885" i="23"/>
  <c r="J884" i="23"/>
  <c r="J883" i="23"/>
  <c r="J882" i="23"/>
  <c r="J881" i="23"/>
  <c r="J880" i="23" s="1"/>
  <c r="J879" i="23"/>
  <c r="J878" i="23"/>
  <c r="J877" i="23"/>
  <c r="J876" i="23"/>
  <c r="J875" i="23"/>
  <c r="J874" i="23"/>
  <c r="J873" i="23"/>
  <c r="J872" i="23" s="1"/>
  <c r="J871" i="23"/>
  <c r="J870" i="23"/>
  <c r="J867" i="23" s="1"/>
  <c r="J869" i="23"/>
  <c r="J868" i="23"/>
  <c r="J866" i="23"/>
  <c r="J865" i="23"/>
  <c r="J864" i="23"/>
  <c r="J863" i="23" s="1"/>
  <c r="J862" i="23"/>
  <c r="J861" i="23"/>
  <c r="J860" i="23"/>
  <c r="J859" i="23"/>
  <c r="J858" i="23"/>
  <c r="J856" i="23"/>
  <c r="J855" i="23" s="1"/>
  <c r="J854" i="23"/>
  <c r="J853" i="23" s="1"/>
  <c r="J852" i="23"/>
  <c r="J851" i="23"/>
  <c r="J850" i="23"/>
  <c r="J849" i="23"/>
  <c r="J848" i="23"/>
  <c r="J847" i="23" s="1"/>
  <c r="J846" i="23"/>
  <c r="J845" i="23"/>
  <c r="J844" i="23"/>
  <c r="J843" i="23"/>
  <c r="J842" i="23"/>
  <c r="J841" i="23"/>
  <c r="J840" i="23"/>
  <c r="J839" i="23"/>
  <c r="J838" i="23"/>
  <c r="J837" i="23"/>
  <c r="J836" i="23"/>
  <c r="J835" i="23"/>
  <c r="J834" i="23"/>
  <c r="J833" i="23"/>
  <c r="J832" i="23"/>
  <c r="J831" i="23"/>
  <c r="J830" i="23"/>
  <c r="J829" i="23"/>
  <c r="J828" i="23"/>
  <c r="J827" i="23"/>
  <c r="J826" i="23"/>
  <c r="J825" i="23"/>
  <c r="J824" i="23"/>
  <c r="J823" i="23"/>
  <c r="J822" i="23"/>
  <c r="J821" i="23"/>
  <c r="J820" i="23"/>
  <c r="J819" i="23"/>
  <c r="J818" i="23"/>
  <c r="J817" i="23"/>
  <c r="J816" i="23"/>
  <c r="J815" i="23"/>
  <c r="J814" i="23"/>
  <c r="J813" i="23"/>
  <c r="J812" i="23"/>
  <c r="J811" i="23"/>
  <c r="J810" i="23"/>
  <c r="J809" i="23"/>
  <c r="J806" i="23" s="1"/>
  <c r="J808" i="23"/>
  <c r="J807" i="23"/>
  <c r="J805" i="23"/>
  <c r="J804" i="23"/>
  <c r="J803" i="23"/>
  <c r="J802" i="23"/>
  <c r="J801" i="23"/>
  <c r="J800" i="23"/>
  <c r="J799" i="23"/>
  <c r="J798" i="23"/>
  <c r="J797" i="23"/>
  <c r="J796" i="23"/>
  <c r="J795" i="23"/>
  <c r="J794" i="23"/>
  <c r="J793" i="23"/>
  <c r="J792" i="23"/>
  <c r="J791" i="23"/>
  <c r="J790" i="23"/>
  <c r="J789" i="23"/>
  <c r="J788" i="23"/>
  <c r="J787" i="23"/>
  <c r="J786" i="23"/>
  <c r="J785" i="23"/>
  <c r="J784" i="23"/>
  <c r="J783" i="23"/>
  <c r="J782" i="23"/>
  <c r="J781" i="23"/>
  <c r="J780" i="23"/>
  <c r="J779" i="23"/>
  <c r="J778" i="23"/>
  <c r="J777" i="23"/>
  <c r="J776" i="23"/>
  <c r="J775" i="23"/>
  <c r="J774" i="23"/>
  <c r="J773" i="23"/>
  <c r="J772" i="23"/>
  <c r="J771" i="23"/>
  <c r="J770" i="23"/>
  <c r="J769" i="23"/>
  <c r="J768" i="23"/>
  <c r="J767" i="23"/>
  <c r="J766" i="23"/>
  <c r="J765" i="23"/>
  <c r="J764" i="23"/>
  <c r="J763" i="23"/>
  <c r="J762" i="23"/>
  <c r="J761" i="23"/>
  <c r="J760" i="23"/>
  <c r="J759" i="23"/>
  <c r="J758" i="23"/>
  <c r="J757" i="23"/>
  <c r="J756" i="23"/>
  <c r="J755" i="23"/>
  <c r="J754" i="23"/>
  <c r="J753" i="23"/>
  <c r="J752" i="23"/>
  <c r="J751" i="23"/>
  <c r="J750" i="23"/>
  <c r="J749" i="23"/>
  <c r="J748" i="23"/>
  <c r="J747" i="23"/>
  <c r="J746" i="23"/>
  <c r="J745" i="23"/>
  <c r="J744" i="23"/>
  <c r="J743" i="23"/>
  <c r="J742" i="23"/>
  <c r="J741" i="23"/>
  <c r="J740" i="23"/>
  <c r="J739" i="23"/>
  <c r="J738" i="23"/>
  <c r="J737" i="23"/>
  <c r="J736" i="23"/>
  <c r="J735" i="23"/>
  <c r="J734" i="23"/>
  <c r="J733" i="23"/>
  <c r="J732" i="23"/>
  <c r="J731" i="23"/>
  <c r="J730" i="23"/>
  <c r="J729" i="23"/>
  <c r="J728" i="23"/>
  <c r="J727" i="23"/>
  <c r="J726" i="23"/>
  <c r="J723" i="23" s="1"/>
  <c r="J722" i="23" s="1"/>
  <c r="J725" i="23"/>
  <c r="J724" i="23"/>
  <c r="J721" i="23"/>
  <c r="J720" i="23"/>
  <c r="J719" i="23"/>
  <c r="J718" i="23"/>
  <c r="J717" i="23" s="1"/>
  <c r="J716" i="23" s="1"/>
  <c r="J715" i="23"/>
  <c r="J714" i="23"/>
  <c r="J713" i="23"/>
  <c r="J712" i="23"/>
  <c r="J711" i="23"/>
  <c r="J710" i="23"/>
  <c r="J709" i="23" s="1"/>
  <c r="J708" i="23"/>
  <c r="J707" i="23"/>
  <c r="J706" i="23"/>
  <c r="J705" i="23"/>
  <c r="J704" i="23"/>
  <c r="J703" i="23"/>
  <c r="J702" i="23"/>
  <c r="J701" i="23" s="1"/>
  <c r="J700" i="23"/>
  <c r="J699" i="23"/>
  <c r="J698" i="23"/>
  <c r="J697" i="23"/>
  <c r="J689" i="23" s="1"/>
  <c r="J696" i="23"/>
  <c r="J695" i="23"/>
  <c r="J694" i="23"/>
  <c r="J693" i="23"/>
  <c r="J692" i="23"/>
  <c r="J691" i="23"/>
  <c r="J690" i="23"/>
  <c r="J688" i="23"/>
  <c r="J687" i="23"/>
  <c r="J686" i="23"/>
  <c r="J685" i="23"/>
  <c r="J684" i="23"/>
  <c r="J683" i="23"/>
  <c r="J682" i="23"/>
  <c r="J681" i="23"/>
  <c r="J678" i="23" s="1"/>
  <c r="J680" i="23"/>
  <c r="J679" i="23"/>
  <c r="J677" i="23"/>
  <c r="J676" i="23"/>
  <c r="J675" i="23"/>
  <c r="J674" i="23"/>
  <c r="J673" i="23"/>
  <c r="J672" i="23"/>
  <c r="J671" i="23"/>
  <c r="J670" i="23"/>
  <c r="J668" i="23" s="1"/>
  <c r="J667" i="23" s="1"/>
  <c r="J669" i="23"/>
  <c r="J666" i="23"/>
  <c r="J665" i="23"/>
  <c r="J664" i="23"/>
  <c r="J663" i="23"/>
  <c r="J662" i="23"/>
  <c r="J659" i="23" s="1"/>
  <c r="J661" i="23"/>
  <c r="J660" i="23"/>
  <c r="J658" i="23"/>
  <c r="J657" i="23"/>
  <c r="J656" i="23"/>
  <c r="J655" i="23"/>
  <c r="J654" i="23"/>
  <c r="J653" i="23"/>
  <c r="J652" i="23"/>
  <c r="J651" i="23"/>
  <c r="J650" i="23"/>
  <c r="J649" i="23"/>
  <c r="J648" i="23"/>
  <c r="J647" i="23" s="1"/>
  <c r="J646" i="23"/>
  <c r="J645" i="23"/>
  <c r="J644" i="23"/>
  <c r="J643" i="23"/>
  <c r="J642" i="23"/>
  <c r="J641" i="23"/>
  <c r="J640" i="23"/>
  <c r="J639" i="23"/>
  <c r="J638" i="23"/>
  <c r="J637" i="23"/>
  <c r="J636" i="23" s="1"/>
  <c r="J635" i="23"/>
  <c r="J634" i="23"/>
  <c r="J633" i="23"/>
  <c r="J626" i="23" s="1"/>
  <c r="J625" i="23" s="1"/>
  <c r="J632" i="23"/>
  <c r="J631" i="23"/>
  <c r="J630" i="23"/>
  <c r="J629" i="23"/>
  <c r="J628" i="23"/>
  <c r="J627" i="23"/>
  <c r="J624" i="23"/>
  <c r="J623" i="23"/>
  <c r="J622" i="23"/>
  <c r="J621" i="23"/>
  <c r="J620" i="23"/>
  <c r="J619" i="23"/>
  <c r="J618" i="23"/>
  <c r="J617" i="23"/>
  <c r="J616" i="23"/>
  <c r="J615" i="23"/>
  <c r="J614" i="23"/>
  <c r="J613" i="23"/>
  <c r="J612" i="23" s="1"/>
  <c r="J611" i="23"/>
  <c r="J610" i="23"/>
  <c r="J609" i="23"/>
  <c r="J608" i="23"/>
  <c r="J607" i="23"/>
  <c r="J606" i="23"/>
  <c r="J605" i="23"/>
  <c r="J604" i="23"/>
  <c r="J603" i="23"/>
  <c r="J602" i="23"/>
  <c r="J601" i="23"/>
  <c r="J600" i="23" s="1"/>
  <c r="J599" i="23"/>
  <c r="J598" i="23"/>
  <c r="J597" i="23"/>
  <c r="J596" i="23"/>
  <c r="J595" i="23"/>
  <c r="J594" i="23"/>
  <c r="J593" i="23"/>
  <c r="J592" i="23"/>
  <c r="J591" i="23"/>
  <c r="J590" i="23"/>
  <c r="J589" i="23" s="1"/>
  <c r="J588" i="23"/>
  <c r="J587" i="23"/>
  <c r="J586" i="23"/>
  <c r="J585" i="23"/>
  <c r="J584" i="23"/>
  <c r="J583" i="23"/>
  <c r="J582" i="23"/>
  <c r="J579" i="23" s="1"/>
  <c r="J581" i="23"/>
  <c r="J580" i="23"/>
  <c r="J577" i="23"/>
  <c r="J569" i="23" s="1"/>
  <c r="J576" i="23"/>
  <c r="J575" i="23"/>
  <c r="J574" i="23"/>
  <c r="J573" i="23"/>
  <c r="J572" i="23"/>
  <c r="J571" i="23"/>
  <c r="J570" i="23"/>
  <c r="J568" i="23"/>
  <c r="J567" i="23"/>
  <c r="J566" i="23"/>
  <c r="J565" i="23"/>
  <c r="J564" i="23"/>
  <c r="J563" i="23"/>
  <c r="J562" i="23"/>
  <c r="J561" i="23"/>
  <c r="J560" i="23"/>
  <c r="J559" i="23"/>
  <c r="J558" i="23"/>
  <c r="J557" i="23" s="1"/>
  <c r="J556" i="23"/>
  <c r="J555" i="23"/>
  <c r="J554" i="23"/>
  <c r="J553" i="23"/>
  <c r="J546" i="23" s="1"/>
  <c r="J552" i="23"/>
  <c r="J551" i="23"/>
  <c r="J550" i="23"/>
  <c r="J549" i="23"/>
  <c r="J548" i="23"/>
  <c r="J547" i="23"/>
  <c r="J545" i="23"/>
  <c r="J544" i="23"/>
  <c r="J543" i="23"/>
  <c r="J542" i="23"/>
  <c r="J541" i="23"/>
  <c r="J540" i="23"/>
  <c r="J539" i="23"/>
  <c r="J538" i="23"/>
  <c r="J537" i="23"/>
  <c r="J536" i="23" s="1"/>
  <c r="J534" i="23"/>
  <c r="J532" i="23" s="1"/>
  <c r="J531" i="23" s="1"/>
  <c r="J533" i="23"/>
  <c r="J530" i="23"/>
  <c r="J529" i="23"/>
  <c r="J522" i="23" s="1"/>
  <c r="J528" i="23"/>
  <c r="J527" i="23"/>
  <c r="J526" i="23"/>
  <c r="J525" i="23"/>
  <c r="J524" i="23"/>
  <c r="J523" i="23"/>
  <c r="J521" i="23"/>
  <c r="J520" i="23"/>
  <c r="J519" i="23"/>
  <c r="J518" i="23"/>
  <c r="J517" i="23"/>
  <c r="J516" i="23"/>
  <c r="J515" i="23"/>
  <c r="J514" i="23"/>
  <c r="J513" i="23"/>
  <c r="J512" i="23"/>
  <c r="J511" i="23" s="1"/>
  <c r="J510" i="23"/>
  <c r="J509" i="23"/>
  <c r="J508" i="23"/>
  <c r="J507" i="23"/>
  <c r="J506" i="23"/>
  <c r="J505" i="23"/>
  <c r="J498" i="23" s="1"/>
  <c r="J504" i="23"/>
  <c r="J503" i="23"/>
  <c r="J502" i="23"/>
  <c r="J501" i="23"/>
  <c r="J500" i="23"/>
  <c r="J499" i="23"/>
  <c r="J497" i="23"/>
  <c r="J496" i="23"/>
  <c r="J495" i="23"/>
  <c r="J494" i="23"/>
  <c r="J493" i="23"/>
  <c r="J492" i="23"/>
  <c r="J491" i="23"/>
  <c r="J490" i="23"/>
  <c r="J489" i="23"/>
  <c r="J488" i="23" s="1"/>
  <c r="J485" i="23"/>
  <c r="J484" i="23"/>
  <c r="J483" i="23"/>
  <c r="J482" i="23"/>
  <c r="J481" i="23"/>
  <c r="J480" i="23"/>
  <c r="J479" i="23"/>
  <c r="J478" i="23"/>
  <c r="J477" i="23"/>
  <c r="J476" i="23"/>
  <c r="J475" i="23"/>
  <c r="J474" i="23"/>
  <c r="J473" i="23"/>
  <c r="J472" i="23"/>
  <c r="J471" i="23"/>
  <c r="J470" i="23" s="1"/>
  <c r="J468" i="23"/>
  <c r="J467" i="23" s="1"/>
  <c r="J466" i="23"/>
  <c r="J465" i="23"/>
  <c r="J464" i="23"/>
  <c r="J463" i="23"/>
  <c r="J462" i="23" s="1"/>
  <c r="J461" i="23"/>
  <c r="J460" i="23"/>
  <c r="J459" i="23" s="1"/>
  <c r="J457" i="23"/>
  <c r="J456" i="23"/>
  <c r="J455" i="23"/>
  <c r="J454" i="23"/>
  <c r="J453" i="23"/>
  <c r="J452" i="23"/>
  <c r="J451" i="23"/>
  <c r="J450" i="23"/>
  <c r="J449" i="23"/>
  <c r="J448" i="23"/>
  <c r="J445" i="23" s="1"/>
  <c r="J447" i="23"/>
  <c r="J446" i="23"/>
  <c r="J444" i="23"/>
  <c r="J443" i="23"/>
  <c r="J442" i="23"/>
  <c r="J441" i="23"/>
  <c r="J440" i="23"/>
  <c r="J437" i="23" s="1"/>
  <c r="J439" i="23"/>
  <c r="J438" i="23"/>
  <c r="J436" i="23"/>
  <c r="J435" i="23"/>
  <c r="J434" i="23"/>
  <c r="J433" i="23"/>
  <c r="J432" i="23"/>
  <c r="J431" i="23"/>
  <c r="J430" i="23"/>
  <c r="J429" i="23"/>
  <c r="J428" i="23" s="1"/>
  <c r="J427" i="23"/>
  <c r="J426" i="23"/>
  <c r="J425" i="23"/>
  <c r="J424" i="23"/>
  <c r="J423" i="23" s="1"/>
  <c r="J421" i="23"/>
  <c r="J420" i="23" s="1"/>
  <c r="J419" i="23"/>
  <c r="J418" i="23"/>
  <c r="J417" i="23"/>
  <c r="J416" i="23"/>
  <c r="J415" i="23"/>
  <c r="J414" i="23" s="1"/>
  <c r="J413" i="23"/>
  <c r="J412" i="23"/>
  <c r="J411" i="23"/>
  <c r="J410" i="23"/>
  <c r="J409" i="23"/>
  <c r="J408" i="23"/>
  <c r="J407" i="23"/>
  <c r="J406" i="23"/>
  <c r="J405" i="23"/>
  <c r="J404" i="23"/>
  <c r="J403" i="23"/>
  <c r="J402" i="23"/>
  <c r="J401" i="23"/>
  <c r="J400" i="23"/>
  <c r="J399" i="23" s="1"/>
  <c r="J398" i="23"/>
  <c r="J397" i="23"/>
  <c r="J396" i="23"/>
  <c r="J395" i="23"/>
  <c r="J394" i="23"/>
  <c r="J393" i="23"/>
  <c r="J392" i="23"/>
  <c r="J391" i="23"/>
  <c r="J390" i="23"/>
  <c r="J389" i="23"/>
  <c r="J388" i="23"/>
  <c r="J387" i="23"/>
  <c r="J386" i="23"/>
  <c r="J385" i="23"/>
  <c r="J384" i="23"/>
  <c r="J383" i="23"/>
  <c r="J382" i="23"/>
  <c r="J381" i="23"/>
  <c r="J380" i="23"/>
  <c r="J379" i="23"/>
  <c r="J378" i="23"/>
  <c r="J377" i="23"/>
  <c r="J376" i="23"/>
  <c r="J375" i="23"/>
  <c r="J374" i="23"/>
  <c r="J373" i="23"/>
  <c r="J372" i="23"/>
  <c r="J371" i="23"/>
  <c r="J370" i="23"/>
  <c r="J369" i="23"/>
  <c r="J368" i="23"/>
  <c r="J365" i="23" s="1"/>
  <c r="J367" i="23"/>
  <c r="J366" i="23"/>
  <c r="J364" i="23"/>
  <c r="J363" i="23"/>
  <c r="J362" i="23"/>
  <c r="J361" i="23"/>
  <c r="J360" i="23"/>
  <c r="J359" i="23"/>
  <c r="J358" i="23"/>
  <c r="J357" i="23"/>
  <c r="J356" i="23"/>
  <c r="J355" i="23"/>
  <c r="J354" i="23"/>
  <c r="J353" i="23"/>
  <c r="J352" i="23"/>
  <c r="J351" i="23"/>
  <c r="J350" i="23"/>
  <c r="J349" i="23"/>
  <c r="J348" i="23"/>
  <c r="J347" i="23"/>
  <c r="J346" i="23"/>
  <c r="J345" i="23"/>
  <c r="J344" i="23"/>
  <c r="J343" i="23"/>
  <c r="J342" i="23"/>
  <c r="J341" i="23"/>
  <c r="J340" i="23"/>
  <c r="J339" i="23"/>
  <c r="J338" i="23"/>
  <c r="J337" i="23"/>
  <c r="J336" i="23"/>
  <c r="J335" i="23"/>
  <c r="J334" i="23"/>
  <c r="J333" i="23"/>
  <c r="J332" i="23"/>
  <c r="J331" i="23"/>
  <c r="J330" i="23"/>
  <c r="J329" i="23"/>
  <c r="J328" i="23"/>
  <c r="J327" i="23"/>
  <c r="J326" i="23"/>
  <c r="J325" i="23"/>
  <c r="J324" i="23"/>
  <c r="J323" i="23"/>
  <c r="J322" i="23"/>
  <c r="J321" i="23"/>
  <c r="J320" i="23"/>
  <c r="J319" i="23"/>
  <c r="J318" i="23"/>
  <c r="J317" i="23"/>
  <c r="J316" i="23"/>
  <c r="J315" i="23" s="1"/>
  <c r="J313" i="23"/>
  <c r="J312" i="23"/>
  <c r="J311" i="23"/>
  <c r="J310" i="23"/>
  <c r="J309" i="23"/>
  <c r="J306" i="23" s="1"/>
  <c r="J308" i="23"/>
  <c r="J307" i="23"/>
  <c r="J305" i="23"/>
  <c r="J304" i="23"/>
  <c r="J301" i="23" s="1"/>
  <c r="J303" i="23"/>
  <c r="J302" i="23"/>
  <c r="J299" i="23"/>
  <c r="J298" i="23"/>
  <c r="J297" i="23"/>
  <c r="J296" i="23"/>
  <c r="J289" i="23" s="1"/>
  <c r="J295" i="23"/>
  <c r="J294" i="23"/>
  <c r="J293" i="23"/>
  <c r="J292" i="23"/>
  <c r="J291" i="23"/>
  <c r="J290" i="23"/>
  <c r="J288" i="23"/>
  <c r="J287" i="23"/>
  <c r="J286" i="23"/>
  <c r="J285" i="23"/>
  <c r="J284" i="23"/>
  <c r="J283" i="23"/>
  <c r="J282" i="23"/>
  <c r="J281" i="23"/>
  <c r="J280" i="23"/>
  <c r="J279" i="23"/>
  <c r="J278" i="23" s="1"/>
  <c r="J277" i="23"/>
  <c r="J276" i="23"/>
  <c r="J275" i="23"/>
  <c r="J274" i="23"/>
  <c r="J273" i="23"/>
  <c r="J272" i="23"/>
  <c r="J271" i="23"/>
  <c r="J270" i="23"/>
  <c r="J269" i="23"/>
  <c r="J268" i="23"/>
  <c r="J267" i="23" s="1"/>
  <c r="J266" i="23"/>
  <c r="J265" i="23"/>
  <c r="J264" i="23"/>
  <c r="J263" i="23"/>
  <c r="J262" i="23"/>
  <c r="J261" i="23"/>
  <c r="J258" i="23" s="1"/>
  <c r="J257" i="23" s="1"/>
  <c r="J260" i="23"/>
  <c r="J259" i="23"/>
  <c r="J256" i="23"/>
  <c r="J255" i="23"/>
  <c r="J254" i="23"/>
  <c r="J253" i="23"/>
  <c r="J250" i="23" s="1"/>
  <c r="J252" i="23"/>
  <c r="J251" i="23"/>
  <c r="J249" i="23"/>
  <c r="J248" i="23"/>
  <c r="J247" i="23"/>
  <c r="J246" i="23"/>
  <c r="J245" i="23"/>
  <c r="J242" i="23" s="1"/>
  <c r="J244" i="23"/>
  <c r="J243" i="23"/>
  <c r="J241" i="23"/>
  <c r="J240" i="23"/>
  <c r="J239" i="23"/>
  <c r="J238" i="23"/>
  <c r="J237" i="23"/>
  <c r="J236" i="23"/>
  <c r="J235" i="23"/>
  <c r="J234" i="23"/>
  <c r="J233" i="23"/>
  <c r="J232" i="23"/>
  <c r="J231" i="23"/>
  <c r="J229" i="23"/>
  <c r="J228" i="23"/>
  <c r="J227" i="23"/>
  <c r="J226" i="23"/>
  <c r="J225" i="23"/>
  <c r="J224" i="23"/>
  <c r="J223" i="23"/>
  <c r="J222" i="23"/>
  <c r="J221" i="23"/>
  <c r="J220" i="23"/>
  <c r="J219" i="23" s="1"/>
  <c r="J218" i="23"/>
  <c r="J217" i="23"/>
  <c r="J216" i="23"/>
  <c r="J215" i="23"/>
  <c r="J214" i="23"/>
  <c r="J213" i="23"/>
  <c r="J212" i="23"/>
  <c r="J209" i="23" s="1"/>
  <c r="J211" i="23"/>
  <c r="J210" i="23"/>
  <c r="J207" i="23"/>
  <c r="J200" i="23" s="1"/>
  <c r="J206" i="23"/>
  <c r="J205" i="23"/>
  <c r="J204" i="23"/>
  <c r="J203" i="23"/>
  <c r="J202" i="23"/>
  <c r="J201" i="23"/>
  <c r="J199" i="23"/>
  <c r="J198" i="23"/>
  <c r="J197" i="23"/>
  <c r="J196" i="23"/>
  <c r="J195" i="23"/>
  <c r="J194" i="23"/>
  <c r="J193" i="23"/>
  <c r="J192" i="23"/>
  <c r="J191" i="23"/>
  <c r="J188" i="23" s="1"/>
  <c r="J190" i="23"/>
  <c r="J189" i="23"/>
  <c r="J187" i="23"/>
  <c r="J186" i="23"/>
  <c r="J185" i="23"/>
  <c r="J184" i="23"/>
  <c r="J183" i="23"/>
  <c r="J182" i="23"/>
  <c r="J181" i="23"/>
  <c r="J180" i="23"/>
  <c r="J177" i="23" s="1"/>
  <c r="J179" i="23"/>
  <c r="J178" i="23"/>
  <c r="J176" i="23"/>
  <c r="J175" i="23"/>
  <c r="J167" i="23" s="1"/>
  <c r="J174" i="23"/>
  <c r="J173" i="23"/>
  <c r="J172" i="23"/>
  <c r="J171" i="23"/>
  <c r="J170" i="23"/>
  <c r="J169" i="23"/>
  <c r="J168" i="23"/>
  <c r="J165" i="23"/>
  <c r="J164" i="23"/>
  <c r="J163" i="23"/>
  <c r="J162" i="23"/>
  <c r="J161" i="23"/>
  <c r="J160" i="23"/>
  <c r="J159" i="23"/>
  <c r="J158" i="23"/>
  <c r="J157" i="23"/>
  <c r="J156" i="23"/>
  <c r="J153" i="23" s="1"/>
  <c r="J155" i="23"/>
  <c r="J154" i="23"/>
  <c r="J152" i="23"/>
  <c r="J151" i="23"/>
  <c r="J150" i="23"/>
  <c r="J149" i="23"/>
  <c r="J148" i="23"/>
  <c r="J147" i="23"/>
  <c r="J146" i="23"/>
  <c r="J145" i="23"/>
  <c r="J144" i="23"/>
  <c r="J143" i="23"/>
  <c r="J142" i="23"/>
  <c r="J141" i="23" s="1"/>
  <c r="J140" i="23"/>
  <c r="J139" i="23"/>
  <c r="J138" i="23"/>
  <c r="J137" i="23"/>
  <c r="J136" i="23"/>
  <c r="J135" i="23"/>
  <c r="J134" i="23"/>
  <c r="J133" i="23"/>
  <c r="J132" i="23"/>
  <c r="J131" i="23"/>
  <c r="J130" i="23" s="1"/>
  <c r="J129" i="23"/>
  <c r="J128" i="23"/>
  <c r="J127" i="23"/>
  <c r="J120" i="23" s="1"/>
  <c r="J119" i="23" s="1"/>
  <c r="J126" i="23"/>
  <c r="J125" i="23"/>
  <c r="J124" i="23"/>
  <c r="J123" i="23"/>
  <c r="J122" i="23"/>
  <c r="J121" i="23"/>
  <c r="J118" i="23"/>
  <c r="J117" i="23"/>
  <c r="J116" i="23"/>
  <c r="J115" i="23"/>
  <c r="J114" i="23"/>
  <c r="J113" i="23"/>
  <c r="J112" i="23"/>
  <c r="J111" i="23"/>
  <c r="J110" i="23" s="1"/>
  <c r="J109" i="23"/>
  <c r="J108" i="23"/>
  <c r="J107" i="23"/>
  <c r="J106" i="23"/>
  <c r="J105" i="23"/>
  <c r="J104" i="23"/>
  <c r="J103" i="23"/>
  <c r="J102" i="23"/>
  <c r="J101" i="23"/>
  <c r="J100" i="23"/>
  <c r="J99" i="23"/>
  <c r="J98" i="23" s="1"/>
  <c r="J97" i="23"/>
  <c r="J96" i="23"/>
  <c r="J95" i="23"/>
  <c r="J87" i="23" s="1"/>
  <c r="J94" i="23"/>
  <c r="J93" i="23"/>
  <c r="J92" i="23"/>
  <c r="J91" i="23"/>
  <c r="J90" i="23"/>
  <c r="J89" i="23"/>
  <c r="J88" i="23"/>
  <c r="J86" i="23"/>
  <c r="J85" i="23"/>
  <c r="J84" i="23"/>
  <c r="J83" i="23"/>
  <c r="J82" i="23"/>
  <c r="J81" i="23"/>
  <c r="J80" i="23"/>
  <c r="J79" i="23"/>
  <c r="J78" i="23"/>
  <c r="J77" i="23" s="1"/>
  <c r="J75" i="23"/>
  <c r="J74" i="23"/>
  <c r="J73" i="23"/>
  <c r="J72" i="23"/>
  <c r="J71" i="23"/>
  <c r="J63" i="23" s="1"/>
  <c r="J70" i="23"/>
  <c r="J69" i="23"/>
  <c r="J68" i="23"/>
  <c r="J67" i="23"/>
  <c r="J66" i="23"/>
  <c r="J65" i="23"/>
  <c r="J64" i="23"/>
  <c r="J62" i="23"/>
  <c r="J61" i="23"/>
  <c r="J60" i="23"/>
  <c r="J59" i="23"/>
  <c r="J58" i="23"/>
  <c r="J57" i="23"/>
  <c r="J56" i="23"/>
  <c r="J55" i="23"/>
  <c r="J52" i="23" s="1"/>
  <c r="J54" i="23"/>
  <c r="J53" i="23"/>
  <c r="J51" i="23"/>
  <c r="J50" i="23"/>
  <c r="J49" i="23"/>
  <c r="J48" i="23"/>
  <c r="J47" i="23"/>
  <c r="J39" i="23" s="1"/>
  <c r="J46" i="23"/>
  <c r="J45" i="23"/>
  <c r="J44" i="23"/>
  <c r="J43" i="23"/>
  <c r="J42" i="23"/>
  <c r="J41" i="23"/>
  <c r="J40" i="23"/>
  <c r="J38" i="23"/>
  <c r="J37" i="23"/>
  <c r="J36" i="23"/>
  <c r="J35" i="23"/>
  <c r="J34" i="23"/>
  <c r="J33" i="23"/>
  <c r="J32" i="23"/>
  <c r="J31" i="23"/>
  <c r="J30" i="23"/>
  <c r="J29" i="23" s="1"/>
  <c r="J26" i="23"/>
  <c r="J25" i="23"/>
  <c r="J24" i="23"/>
  <c r="J23" i="23"/>
  <c r="J22" i="23"/>
  <c r="J21" i="23" s="1"/>
  <c r="J20" i="23"/>
  <c r="J19" i="23"/>
  <c r="J18" i="23"/>
  <c r="J17" i="23"/>
  <c r="J16" i="23"/>
  <c r="J15" i="23"/>
  <c r="J14" i="23"/>
  <c r="J11" i="23" s="1"/>
  <c r="J13" i="23"/>
  <c r="J12" i="23"/>
  <c r="J9" i="23"/>
  <c r="J8" i="23"/>
  <c r="J7" i="23"/>
  <c r="J6" i="23"/>
  <c r="J5" i="23" s="1"/>
  <c r="J21" i="21" l="1"/>
  <c r="J23" i="21" s="1"/>
  <c r="K23" i="21"/>
  <c r="I21" i="21"/>
  <c r="I23" i="21" s="1"/>
  <c r="J487" i="23"/>
  <c r="J535" i="23"/>
  <c r="J28" i="23"/>
  <c r="J469" i="23"/>
  <c r="J578" i="23"/>
  <c r="J458" i="23"/>
  <c r="J166" i="23"/>
  <c r="J208" i="23"/>
  <c r="J422" i="23"/>
  <c r="J10" i="23" s="1"/>
  <c r="J857" i="23"/>
  <c r="J76" i="23"/>
  <c r="J300" i="23"/>
  <c r="J314" i="23"/>
  <c r="J893" i="23"/>
  <c r="J981" i="23"/>
  <c r="J936" i="23" s="1"/>
  <c r="J904" i="23" s="1"/>
  <c r="I210" i="22"/>
  <c r="H210" i="22"/>
  <c r="U210" i="22" s="1"/>
  <c r="X210" i="22" s="1"/>
  <c r="I209" i="22"/>
  <c r="H209" i="22"/>
  <c r="U209" i="22" s="1"/>
  <c r="X209" i="22" s="1"/>
  <c r="I208" i="22"/>
  <c r="H208" i="22"/>
  <c r="U208" i="22" s="1"/>
  <c r="X208" i="22" s="1"/>
  <c r="U207" i="22"/>
  <c r="X207" i="22" s="1"/>
  <c r="I207" i="22"/>
  <c r="H207" i="22"/>
  <c r="I206" i="22"/>
  <c r="H206" i="22"/>
  <c r="U206" i="22" s="1"/>
  <c r="X206" i="22" s="1"/>
  <c r="U205" i="22"/>
  <c r="X205" i="22" s="1"/>
  <c r="I205" i="22"/>
  <c r="H205" i="22"/>
  <c r="I204" i="22"/>
  <c r="H204" i="22"/>
  <c r="I203" i="22"/>
  <c r="H203" i="22"/>
  <c r="I202" i="22"/>
  <c r="H202" i="22"/>
  <c r="U201" i="22"/>
  <c r="I201" i="22"/>
  <c r="H201" i="22"/>
  <c r="I200" i="22"/>
  <c r="H200" i="22"/>
  <c r="I199" i="22"/>
  <c r="H199" i="22"/>
  <c r="U199" i="22" s="1"/>
  <c r="I198" i="22"/>
  <c r="H198" i="22"/>
  <c r="U197" i="22"/>
  <c r="I197" i="22"/>
  <c r="H197" i="22"/>
  <c r="I196" i="22"/>
  <c r="H196" i="22"/>
  <c r="U195" i="22"/>
  <c r="I195" i="22"/>
  <c r="H195" i="22"/>
  <c r="I194" i="22"/>
  <c r="H194" i="22"/>
  <c r="U193" i="22"/>
  <c r="I193" i="22"/>
  <c r="H193" i="22"/>
  <c r="I192" i="22"/>
  <c r="H192" i="22"/>
  <c r="U191" i="22"/>
  <c r="I191" i="22"/>
  <c r="H191" i="22"/>
  <c r="I190" i="22"/>
  <c r="H190" i="22"/>
  <c r="I189" i="22"/>
  <c r="H189" i="22"/>
  <c r="U188" i="22"/>
  <c r="I188" i="22"/>
  <c r="H188" i="22"/>
  <c r="U187" i="22"/>
  <c r="I187" i="22"/>
  <c r="H187" i="22"/>
  <c r="U186" i="22"/>
  <c r="I186" i="22"/>
  <c r="H186" i="22"/>
  <c r="X185" i="22"/>
  <c r="U185" i="22"/>
  <c r="I185" i="22"/>
  <c r="H185" i="22"/>
  <c r="I184" i="22"/>
  <c r="H184" i="22"/>
  <c r="U183" i="22"/>
  <c r="I183" i="22"/>
  <c r="H183" i="22"/>
  <c r="U182" i="22"/>
  <c r="X182" i="22" s="1"/>
  <c r="I182" i="22"/>
  <c r="H182" i="22"/>
  <c r="U181" i="22"/>
  <c r="I181" i="22"/>
  <c r="H181" i="22"/>
  <c r="U180" i="22"/>
  <c r="I180" i="22"/>
  <c r="H180" i="22"/>
  <c r="U179" i="22"/>
  <c r="I179" i="22"/>
  <c r="H179" i="22"/>
  <c r="I178" i="22"/>
  <c r="H178" i="22"/>
  <c r="U177" i="22"/>
  <c r="I177" i="22"/>
  <c r="H177" i="22"/>
  <c r="H176" i="22"/>
  <c r="H175" i="22"/>
  <c r="U174" i="22"/>
  <c r="I174" i="22"/>
  <c r="H174" i="22"/>
  <c r="U173" i="22"/>
  <c r="X173" i="22" s="1"/>
  <c r="I173" i="22"/>
  <c r="H173" i="22"/>
  <c r="U172" i="22"/>
  <c r="I172" i="22"/>
  <c r="H172" i="22"/>
  <c r="I171" i="22"/>
  <c r="H171" i="22"/>
  <c r="U171" i="22" s="1"/>
  <c r="X171" i="22" s="1"/>
  <c r="U170" i="22"/>
  <c r="X170" i="22" s="1"/>
  <c r="I170" i="22"/>
  <c r="H170" i="22"/>
  <c r="I169" i="22"/>
  <c r="H169" i="22"/>
  <c r="U169" i="22" s="1"/>
  <c r="X169" i="22" s="1"/>
  <c r="I168" i="22"/>
  <c r="H168" i="22"/>
  <c r="U168" i="22" s="1"/>
  <c r="X168" i="22" s="1"/>
  <c r="I167" i="22"/>
  <c r="H167" i="22"/>
  <c r="U167" i="22" s="1"/>
  <c r="X167" i="22" s="1"/>
  <c r="I166" i="22"/>
  <c r="H166" i="22"/>
  <c r="U166" i="22" s="1"/>
  <c r="X166" i="22" s="1"/>
  <c r="I165" i="22"/>
  <c r="H165" i="22"/>
  <c r="U165" i="22" s="1"/>
  <c r="X165" i="22" s="1"/>
  <c r="X164" i="22"/>
  <c r="I164" i="22"/>
  <c r="H164" i="22"/>
  <c r="U164" i="22" s="1"/>
  <c r="I163" i="22"/>
  <c r="H163" i="22"/>
  <c r="U163" i="22" s="1"/>
  <c r="X163" i="22" s="1"/>
  <c r="U162" i="22"/>
  <c r="I162" i="22"/>
  <c r="H162" i="22"/>
  <c r="I161" i="22"/>
  <c r="H161" i="22"/>
  <c r="U161" i="22" s="1"/>
  <c r="X161" i="22" s="1"/>
  <c r="U160" i="22"/>
  <c r="X160" i="22" s="1"/>
  <c r="I160" i="22"/>
  <c r="H160" i="22"/>
  <c r="I159" i="22"/>
  <c r="H159" i="22"/>
  <c r="L159" i="22" s="1"/>
  <c r="I158" i="22"/>
  <c r="H158" i="22"/>
  <c r="X157" i="22"/>
  <c r="U157" i="22"/>
  <c r="I157" i="22"/>
  <c r="H157" i="22"/>
  <c r="U156" i="22"/>
  <c r="I156" i="22"/>
  <c r="H156" i="22"/>
  <c r="U155" i="22"/>
  <c r="X155" i="22" s="1"/>
  <c r="I155" i="22"/>
  <c r="H155" i="22"/>
  <c r="I154" i="22"/>
  <c r="H154" i="22"/>
  <c r="U154" i="22" s="1"/>
  <c r="X154" i="22" s="1"/>
  <c r="U153" i="22"/>
  <c r="X153" i="22" s="1"/>
  <c r="I153" i="22"/>
  <c r="H153" i="22"/>
  <c r="I152" i="22"/>
  <c r="H152" i="22"/>
  <c r="U151" i="22"/>
  <c r="X151" i="22" s="1"/>
  <c r="I151" i="22"/>
  <c r="H151" i="22"/>
  <c r="I150" i="22"/>
  <c r="H150" i="22"/>
  <c r="U150" i="22" s="1"/>
  <c r="X150" i="22" s="1"/>
  <c r="X149" i="22"/>
  <c r="I149" i="22"/>
  <c r="H149" i="22"/>
  <c r="U149" i="22" s="1"/>
  <c r="I148" i="22"/>
  <c r="H148" i="22"/>
  <c r="U148" i="22" s="1"/>
  <c r="X148" i="22" s="1"/>
  <c r="I147" i="22"/>
  <c r="H147" i="22"/>
  <c r="U147" i="22" s="1"/>
  <c r="I146" i="22"/>
  <c r="H146" i="22"/>
  <c r="U146" i="22" s="1"/>
  <c r="X146" i="22" s="1"/>
  <c r="U145" i="22"/>
  <c r="I145" i="22"/>
  <c r="H145" i="22"/>
  <c r="I144" i="22"/>
  <c r="H144" i="22"/>
  <c r="I143" i="22"/>
  <c r="H143" i="22"/>
  <c r="I142" i="22"/>
  <c r="H142" i="22"/>
  <c r="U141" i="22"/>
  <c r="I141" i="22"/>
  <c r="H141" i="22"/>
  <c r="U140" i="22"/>
  <c r="I140" i="22"/>
  <c r="H140" i="22"/>
  <c r="I139" i="22"/>
  <c r="H139" i="22"/>
  <c r="U138" i="22"/>
  <c r="I138" i="22"/>
  <c r="H138" i="22"/>
  <c r="I137" i="22"/>
  <c r="H137" i="22"/>
  <c r="U137" i="22" s="1"/>
  <c r="X137" i="22" s="1"/>
  <c r="U136" i="22"/>
  <c r="I136" i="22"/>
  <c r="H136" i="22"/>
  <c r="X135" i="22"/>
  <c r="U135" i="22"/>
  <c r="I135" i="22"/>
  <c r="H135" i="22"/>
  <c r="X134" i="22"/>
  <c r="U134" i="22"/>
  <c r="I134" i="22"/>
  <c r="H134" i="22"/>
  <c r="X133" i="22"/>
  <c r="I133" i="22"/>
  <c r="H133" i="22"/>
  <c r="U133" i="22" s="1"/>
  <c r="U132" i="22"/>
  <c r="X132" i="22" s="1"/>
  <c r="I132" i="22"/>
  <c r="H132" i="22"/>
  <c r="U131" i="22"/>
  <c r="X131" i="22" s="1"/>
  <c r="I131" i="22"/>
  <c r="H131" i="22"/>
  <c r="U130" i="22"/>
  <c r="X130" i="22" s="1"/>
  <c r="I130" i="22"/>
  <c r="H130" i="22"/>
  <c r="U129" i="22"/>
  <c r="X129" i="22" s="1"/>
  <c r="I129" i="22"/>
  <c r="H129" i="22"/>
  <c r="U128" i="22"/>
  <c r="J128" i="22"/>
  <c r="I128" i="22"/>
  <c r="H128" i="22"/>
  <c r="X127" i="22"/>
  <c r="U127" i="22"/>
  <c r="I127" i="22"/>
  <c r="H127" i="22"/>
  <c r="U126" i="22"/>
  <c r="X126" i="22" s="1"/>
  <c r="I126" i="22"/>
  <c r="H126" i="22"/>
  <c r="X125" i="22"/>
  <c r="U125" i="22"/>
  <c r="I125" i="22"/>
  <c r="H125" i="22"/>
  <c r="U124" i="22"/>
  <c r="O124" i="22"/>
  <c r="I124" i="22"/>
  <c r="H124" i="22"/>
  <c r="U123" i="22"/>
  <c r="X123" i="22" s="1"/>
  <c r="I123" i="22"/>
  <c r="H123" i="22"/>
  <c r="I122" i="22"/>
  <c r="H122" i="22"/>
  <c r="U122" i="22" s="1"/>
  <c r="X122" i="22" s="1"/>
  <c r="U121" i="22"/>
  <c r="X121" i="22" s="1"/>
  <c r="I121" i="22"/>
  <c r="H121" i="22"/>
  <c r="I120" i="22"/>
  <c r="H120" i="22"/>
  <c r="L120" i="22" s="1"/>
  <c r="I119" i="22"/>
  <c r="H119" i="22"/>
  <c r="U119" i="22" s="1"/>
  <c r="X119" i="22" s="1"/>
  <c r="U118" i="22"/>
  <c r="I118" i="22"/>
  <c r="H118" i="22"/>
  <c r="U117" i="22"/>
  <c r="K117" i="22"/>
  <c r="I117" i="22"/>
  <c r="H117" i="22"/>
  <c r="I116" i="22"/>
  <c r="H116" i="22"/>
  <c r="U116" i="22" s="1"/>
  <c r="X116" i="22" s="1"/>
  <c r="U115" i="22"/>
  <c r="L115" i="22"/>
  <c r="I115" i="22"/>
  <c r="H115" i="22"/>
  <c r="I114" i="22"/>
  <c r="H114" i="22"/>
  <c r="U114" i="22" s="1"/>
  <c r="X114" i="22" s="1"/>
  <c r="U113" i="22"/>
  <c r="X113" i="22" s="1"/>
  <c r="I113" i="22"/>
  <c r="H113" i="22"/>
  <c r="U112" i="22"/>
  <c r="I112" i="22"/>
  <c r="H112" i="22"/>
  <c r="X111" i="22"/>
  <c r="I111" i="22"/>
  <c r="H111" i="22"/>
  <c r="U111" i="22" s="1"/>
  <c r="U110" i="22"/>
  <c r="X110" i="22" s="1"/>
  <c r="I110" i="22"/>
  <c r="H110" i="22"/>
  <c r="X109" i="22"/>
  <c r="I109" i="22"/>
  <c r="H109" i="22"/>
  <c r="U109" i="22" s="1"/>
  <c r="U108" i="22"/>
  <c r="X108" i="22" s="1"/>
  <c r="I108" i="22"/>
  <c r="H108" i="22"/>
  <c r="I107" i="22"/>
  <c r="H107" i="22"/>
  <c r="U107" i="22" s="1"/>
  <c r="X107" i="22" s="1"/>
  <c r="U106" i="22"/>
  <c r="X106" i="22" s="1"/>
  <c r="I106" i="22"/>
  <c r="H106" i="22"/>
  <c r="X105" i="22"/>
  <c r="I105" i="22"/>
  <c r="H105" i="22"/>
  <c r="U105" i="22" s="1"/>
  <c r="U104" i="22"/>
  <c r="I104" i="22"/>
  <c r="H104" i="22"/>
  <c r="I103" i="22"/>
  <c r="H103" i="22"/>
  <c r="U103" i="22" s="1"/>
  <c r="X103" i="22" s="1"/>
  <c r="I102" i="22"/>
  <c r="H102" i="22"/>
  <c r="AB94" i="22"/>
  <c r="AA94" i="22"/>
  <c r="AC94" i="22" s="1"/>
  <c r="I94" i="22" s="1"/>
  <c r="S94" i="22"/>
  <c r="O94" i="22"/>
  <c r="N94" i="22"/>
  <c r="M94" i="22"/>
  <c r="L94" i="22"/>
  <c r="K94" i="22"/>
  <c r="H94" i="22"/>
  <c r="J94" i="22" s="1"/>
  <c r="AA93" i="22"/>
  <c r="O93" i="22"/>
  <c r="M93" i="22"/>
  <c r="K93" i="22"/>
  <c r="J93" i="22"/>
  <c r="H93" i="22"/>
  <c r="S93" i="22" s="1"/>
  <c r="AB92" i="22"/>
  <c r="AC92" i="22" s="1"/>
  <c r="I92" i="22" s="1"/>
  <c r="U92" i="22"/>
  <c r="N92" i="22"/>
  <c r="L92" i="22"/>
  <c r="K92" i="22"/>
  <c r="H92" i="22"/>
  <c r="M92" i="22" s="1"/>
  <c r="U91" i="22"/>
  <c r="O91" i="22"/>
  <c r="N91" i="22"/>
  <c r="L91" i="22"/>
  <c r="K91" i="22"/>
  <c r="J91" i="22"/>
  <c r="H91" i="22"/>
  <c r="M91" i="22" s="1"/>
  <c r="AB90" i="22"/>
  <c r="AC90" i="22" s="1"/>
  <c r="I90" i="22" s="1"/>
  <c r="N90" i="22"/>
  <c r="H90" i="22"/>
  <c r="AC89" i="22"/>
  <c r="I89" i="22" s="1"/>
  <c r="AB89" i="22"/>
  <c r="U89" i="22"/>
  <c r="O89" i="22"/>
  <c r="N89" i="22"/>
  <c r="M89" i="22"/>
  <c r="L89" i="22"/>
  <c r="K89" i="22"/>
  <c r="Z89" i="22" s="1"/>
  <c r="J89" i="22"/>
  <c r="H89" i="22"/>
  <c r="S89" i="22" s="1"/>
  <c r="Z88" i="22"/>
  <c r="S88" i="22"/>
  <c r="I88" i="22"/>
  <c r="H88" i="22"/>
  <c r="U88" i="22" s="1"/>
  <c r="S87" i="22"/>
  <c r="H87" i="22"/>
  <c r="L87" i="22" s="1"/>
  <c r="U86" i="22"/>
  <c r="S86" i="22"/>
  <c r="Z86" i="22" s="1"/>
  <c r="H86" i="22"/>
  <c r="AB86" i="22" s="1"/>
  <c r="AC86" i="22" s="1"/>
  <c r="I86" i="22" s="1"/>
  <c r="H85" i="22"/>
  <c r="U85" i="22" s="1"/>
  <c r="U84" i="22"/>
  <c r="L84" i="22"/>
  <c r="H84" i="22"/>
  <c r="AB84" i="22" s="1"/>
  <c r="AC84" i="22" s="1"/>
  <c r="I84" i="22" s="1"/>
  <c r="U83" i="22"/>
  <c r="O83" i="22"/>
  <c r="M83" i="22"/>
  <c r="K83" i="22"/>
  <c r="H83" i="22"/>
  <c r="AB83" i="22" s="1"/>
  <c r="AB82" i="22"/>
  <c r="AA82" i="22"/>
  <c r="U82" i="22"/>
  <c r="O82" i="22"/>
  <c r="N82" i="22"/>
  <c r="M82" i="22"/>
  <c r="Z82" i="22" s="1"/>
  <c r="L82" i="22"/>
  <c r="K82" i="22"/>
  <c r="J82" i="22"/>
  <c r="H82" i="22"/>
  <c r="S82" i="22" s="1"/>
  <c r="AB81" i="22"/>
  <c r="AA81" i="22"/>
  <c r="AC81" i="22" s="1"/>
  <c r="AB80" i="22"/>
  <c r="AC80" i="22" s="1"/>
  <c r="I80" i="22" s="1"/>
  <c r="H80" i="22"/>
  <c r="U79" i="22"/>
  <c r="Z79" i="22" s="1"/>
  <c r="H79" i="22"/>
  <c r="AB79" i="22" s="1"/>
  <c r="AC79" i="22" s="1"/>
  <c r="I79" i="22" s="1"/>
  <c r="AC78" i="22"/>
  <c r="I78" i="22" s="1"/>
  <c r="AB78" i="22"/>
  <c r="U78" i="22"/>
  <c r="Z78" i="22" s="1"/>
  <c r="H78" i="22"/>
  <c r="AB77" i="22"/>
  <c r="AC77" i="22" s="1"/>
  <c r="I77" i="22" s="1"/>
  <c r="H77" i="22"/>
  <c r="U77" i="22" s="1"/>
  <c r="Z77" i="22" s="1"/>
  <c r="AC76" i="22"/>
  <c r="I76" i="22" s="1"/>
  <c r="U76" i="22"/>
  <c r="Z76" i="22" s="1"/>
  <c r="H76" i="22"/>
  <c r="AB76" i="22" s="1"/>
  <c r="H75" i="22"/>
  <c r="AB75" i="22" s="1"/>
  <c r="AC75" i="22" s="1"/>
  <c r="I75" i="22" s="1"/>
  <c r="H74" i="22"/>
  <c r="U74" i="22" s="1"/>
  <c r="Z74" i="22" s="1"/>
  <c r="H73" i="22"/>
  <c r="AB73" i="22" s="1"/>
  <c r="AC73" i="22" s="1"/>
  <c r="I73" i="22" s="1"/>
  <c r="H72" i="22"/>
  <c r="AB72" i="22" s="1"/>
  <c r="AC72" i="22" s="1"/>
  <c r="I72" i="22" s="1"/>
  <c r="H71" i="22"/>
  <c r="U71" i="22" s="1"/>
  <c r="Z71" i="22" s="1"/>
  <c r="H70" i="22"/>
  <c r="AB70" i="22" s="1"/>
  <c r="AC70" i="22" s="1"/>
  <c r="I70" i="22" s="1"/>
  <c r="AB69" i="22"/>
  <c r="AC69" i="22" s="1"/>
  <c r="I69" i="22" s="1"/>
  <c r="H69" i="22"/>
  <c r="U69" i="22" s="1"/>
  <c r="H68" i="22"/>
  <c r="M68" i="22" s="1"/>
  <c r="AB67" i="22"/>
  <c r="AC67" i="22" s="1"/>
  <c r="I67" i="22" s="1"/>
  <c r="U67" i="22"/>
  <c r="H67" i="22"/>
  <c r="AC66" i="22"/>
  <c r="I66" i="22" s="1"/>
  <c r="AB66" i="22"/>
  <c r="H66" i="22"/>
  <c r="U66" i="22" s="1"/>
  <c r="AB65" i="22"/>
  <c r="AC65" i="22" s="1"/>
  <c r="I65" i="22" s="1"/>
  <c r="U65" i="22"/>
  <c r="H65" i="22"/>
  <c r="Z64" i="22"/>
  <c r="H64" i="22"/>
  <c r="U64" i="22" s="1"/>
  <c r="AC63" i="22"/>
  <c r="I63" i="22" s="1"/>
  <c r="AB63" i="22"/>
  <c r="U63" i="22"/>
  <c r="Z63" i="22" s="1"/>
  <c r="H63" i="22"/>
  <c r="H62" i="22"/>
  <c r="U62" i="22" s="1"/>
  <c r="Z62" i="22" s="1"/>
  <c r="AC61" i="22"/>
  <c r="U61" i="22"/>
  <c r="Z61" i="22" s="1"/>
  <c r="I61" i="22"/>
  <c r="H61" i="22"/>
  <c r="AB61" i="22" s="1"/>
  <c r="AC60" i="22"/>
  <c r="AB60" i="22"/>
  <c r="Z60" i="22"/>
  <c r="I60" i="22"/>
  <c r="H60" i="22"/>
  <c r="U60" i="22" s="1"/>
  <c r="AC59" i="22"/>
  <c r="I59" i="22" s="1"/>
  <c r="U59" i="22"/>
  <c r="H59" i="22"/>
  <c r="AB59" i="22" s="1"/>
  <c r="AB58" i="22"/>
  <c r="AC58" i="22" s="1"/>
  <c r="I58" i="22" s="1"/>
  <c r="P58" i="22"/>
  <c r="H58" i="22"/>
  <c r="U58" i="22" s="1"/>
  <c r="H57" i="22"/>
  <c r="AB57" i="22" s="1"/>
  <c r="AC57" i="22" s="1"/>
  <c r="I57" i="22" s="1"/>
  <c r="H56" i="22"/>
  <c r="AB56" i="22" s="1"/>
  <c r="AC56" i="22" s="1"/>
  <c r="I56" i="22" s="1"/>
  <c r="AB55" i="22"/>
  <c r="AC55" i="22" s="1"/>
  <c r="U55" i="22"/>
  <c r="Z55" i="22" s="1"/>
  <c r="I55" i="22"/>
  <c r="H55" i="22"/>
  <c r="AB54" i="22"/>
  <c r="AC54" i="22" s="1"/>
  <c r="I54" i="22" s="1"/>
  <c r="U54" i="22"/>
  <c r="Z54" i="22" s="1"/>
  <c r="H54" i="22"/>
  <c r="AB53" i="22"/>
  <c r="AC53" i="22" s="1"/>
  <c r="I53" i="22" s="1"/>
  <c r="H53" i="22"/>
  <c r="U53" i="22" s="1"/>
  <c r="Z53" i="22" s="1"/>
  <c r="AB52" i="22"/>
  <c r="AC52" i="22" s="1"/>
  <c r="I52" i="22" s="1"/>
  <c r="U52" i="22"/>
  <c r="Z52" i="22" s="1"/>
  <c r="H52" i="22"/>
  <c r="U51" i="22"/>
  <c r="M51" i="22"/>
  <c r="K51" i="22"/>
  <c r="H51" i="22"/>
  <c r="AB51" i="22" s="1"/>
  <c r="AC51" i="22" s="1"/>
  <c r="I51" i="22" s="1"/>
  <c r="AB50" i="22"/>
  <c r="AC50" i="22" s="1"/>
  <c r="H50" i="22"/>
  <c r="AB49" i="22"/>
  <c r="AC49" i="22" s="1"/>
  <c r="I49" i="22" s="1"/>
  <c r="H49" i="22"/>
  <c r="H48" i="22"/>
  <c r="AB48" i="22" s="1"/>
  <c r="AC48" i="22" s="1"/>
  <c r="I48" i="22" s="1"/>
  <c r="AB47" i="22"/>
  <c r="AC47" i="22" s="1"/>
  <c r="I47" i="22" s="1"/>
  <c r="H47" i="22"/>
  <c r="U47" i="22" s="1"/>
  <c r="Z47" i="22" s="1"/>
  <c r="U46" i="22"/>
  <c r="Z46" i="22" s="1"/>
  <c r="H46" i="22"/>
  <c r="AB46" i="22" s="1"/>
  <c r="AC46" i="22" s="1"/>
  <c r="I46" i="22" s="1"/>
  <c r="AB45" i="22"/>
  <c r="AC45" i="22" s="1"/>
  <c r="I45" i="22" s="1"/>
  <c r="U45" i="22"/>
  <c r="Z45" i="22" s="1"/>
  <c r="H45" i="22"/>
  <c r="AB44" i="22"/>
  <c r="AC44" i="22" s="1"/>
  <c r="I44" i="22" s="1"/>
  <c r="H44" i="22"/>
  <c r="U44" i="22" s="1"/>
  <c r="Z44" i="22" s="1"/>
  <c r="AB43" i="22"/>
  <c r="AC43" i="22" s="1"/>
  <c r="U43" i="22"/>
  <c r="Z43" i="22" s="1"/>
  <c r="I43" i="22"/>
  <c r="H43" i="22"/>
  <c r="AB42" i="22"/>
  <c r="AC42" i="22" s="1"/>
  <c r="I42" i="22" s="1"/>
  <c r="U42" i="22"/>
  <c r="Z42" i="22" s="1"/>
  <c r="H42" i="22"/>
  <c r="AB41" i="22"/>
  <c r="AC41" i="22" s="1"/>
  <c r="I41" i="22" s="1"/>
  <c r="H41" i="22"/>
  <c r="U41" i="22" s="1"/>
  <c r="Z41" i="22" s="1"/>
  <c r="AB40" i="22"/>
  <c r="AC40" i="22" s="1"/>
  <c r="I40" i="22" s="1"/>
  <c r="U40" i="22"/>
  <c r="Z40" i="22" s="1"/>
  <c r="H40" i="22"/>
  <c r="AB39" i="22"/>
  <c r="AC39" i="22" s="1"/>
  <c r="U39" i="22"/>
  <c r="Z39" i="22" s="1"/>
  <c r="I39" i="22"/>
  <c r="H39" i="22"/>
  <c r="AB38" i="22"/>
  <c r="AC38" i="22" s="1"/>
  <c r="I38" i="22" s="1"/>
  <c r="U38" i="22"/>
  <c r="Z38" i="22" s="1"/>
  <c r="H38" i="22"/>
  <c r="H37" i="22"/>
  <c r="AB37" i="22" s="1"/>
  <c r="AC37" i="22" s="1"/>
  <c r="I37" i="22" s="1"/>
  <c r="AC36" i="22"/>
  <c r="AB36" i="22"/>
  <c r="U36" i="22"/>
  <c r="Z36" i="22" s="1"/>
  <c r="I36" i="22"/>
  <c r="H36" i="22"/>
  <c r="AB35" i="22"/>
  <c r="AC35" i="22" s="1"/>
  <c r="I35" i="22" s="1"/>
  <c r="H35" i="22"/>
  <c r="U35" i="22" s="1"/>
  <c r="Z35" i="22" s="1"/>
  <c r="U34" i="22"/>
  <c r="Z34" i="22" s="1"/>
  <c r="H34" i="22"/>
  <c r="AB34" i="22" s="1"/>
  <c r="AC34" i="22" s="1"/>
  <c r="I34" i="22" s="1"/>
  <c r="H33" i="22"/>
  <c r="AB33" i="22" s="1"/>
  <c r="AC33" i="22" s="1"/>
  <c r="I33" i="22" s="1"/>
  <c r="AC32" i="22"/>
  <c r="AB32" i="22"/>
  <c r="U32" i="22"/>
  <c r="Z32" i="22" s="1"/>
  <c r="I32" i="22"/>
  <c r="H32" i="22"/>
  <c r="AB31" i="22"/>
  <c r="AC31" i="22" s="1"/>
  <c r="I31" i="22" s="1"/>
  <c r="H31" i="22"/>
  <c r="U31" i="22" s="1"/>
  <c r="Z31" i="22" s="1"/>
  <c r="U30" i="22"/>
  <c r="Z30" i="22" s="1"/>
  <c r="H30" i="22"/>
  <c r="AB30" i="22" s="1"/>
  <c r="AC30" i="22" s="1"/>
  <c r="I30" i="22" s="1"/>
  <c r="H29" i="22"/>
  <c r="AB29" i="22" s="1"/>
  <c r="AC29" i="22" s="1"/>
  <c r="I29" i="22" s="1"/>
  <c r="AC28" i="22"/>
  <c r="AB28" i="22"/>
  <c r="U28" i="22"/>
  <c r="Z28" i="22" s="1"/>
  <c r="I28" i="22"/>
  <c r="H28" i="22"/>
  <c r="AB27" i="22"/>
  <c r="AC27" i="22" s="1"/>
  <c r="I27" i="22" s="1"/>
  <c r="H27" i="22"/>
  <c r="U27" i="22" s="1"/>
  <c r="Z27" i="22" s="1"/>
  <c r="U26" i="22"/>
  <c r="Z26" i="22" s="1"/>
  <c r="H26" i="22"/>
  <c r="AB26" i="22" s="1"/>
  <c r="AC26" i="22" s="1"/>
  <c r="I26" i="22" s="1"/>
  <c r="Z25" i="22"/>
  <c r="I25" i="22"/>
  <c r="H25" i="22"/>
  <c r="AB25" i="22" s="1"/>
  <c r="H24" i="22"/>
  <c r="AB24" i="22" s="1"/>
  <c r="AC24" i="22" s="1"/>
  <c r="I24" i="22" s="1"/>
  <c r="AB23" i="22"/>
  <c r="AC23" i="22" s="1"/>
  <c r="I23" i="22" s="1"/>
  <c r="Z23" i="22"/>
  <c r="U23" i="22"/>
  <c r="H23" i="22"/>
  <c r="AB22" i="22"/>
  <c r="AC22" i="22" s="1"/>
  <c r="I22" i="22" s="1"/>
  <c r="U22" i="22"/>
  <c r="Z22" i="22" s="1"/>
  <c r="H22" i="22"/>
  <c r="H21" i="22"/>
  <c r="AB21" i="22" s="1"/>
  <c r="AC21" i="22" s="1"/>
  <c r="I21" i="22" s="1"/>
  <c r="H20" i="22"/>
  <c r="AB20" i="22" s="1"/>
  <c r="AC20" i="22" s="1"/>
  <c r="I20" i="22" s="1"/>
  <c r="AB19" i="22"/>
  <c r="AC19" i="22" s="1"/>
  <c r="I19" i="22" s="1"/>
  <c r="Z19" i="22"/>
  <c r="U19" i="22"/>
  <c r="H19" i="22"/>
  <c r="AB18" i="22"/>
  <c r="AC18" i="22" s="1"/>
  <c r="I18" i="22" s="1"/>
  <c r="U18" i="22"/>
  <c r="Z18" i="22" s="1"/>
  <c r="H18" i="22"/>
  <c r="H17" i="22"/>
  <c r="U17" i="22" s="1"/>
  <c r="Z17" i="22" s="1"/>
  <c r="H16" i="22"/>
  <c r="AB16" i="22" s="1"/>
  <c r="AC16" i="22" s="1"/>
  <c r="I16" i="22" s="1"/>
  <c r="AB15" i="22"/>
  <c r="AC15" i="22" s="1"/>
  <c r="I15" i="22" s="1"/>
  <c r="Z15" i="22"/>
  <c r="U15" i="22"/>
  <c r="H15" i="22"/>
  <c r="AB14" i="22"/>
  <c r="AC14" i="22" s="1"/>
  <c r="I14" i="22" s="1"/>
  <c r="U14" i="22"/>
  <c r="Z14" i="22" s="1"/>
  <c r="H14" i="22"/>
  <c r="H13" i="22"/>
  <c r="AB13" i="22" s="1"/>
  <c r="AC13" i="22" s="1"/>
  <c r="I13" i="22" s="1"/>
  <c r="H12" i="22"/>
  <c r="AB12" i="22" s="1"/>
  <c r="AC12" i="22" s="1"/>
  <c r="I12" i="22" s="1"/>
  <c r="AB11" i="22"/>
  <c r="AC11" i="22" s="1"/>
  <c r="I11" i="22" s="1"/>
  <c r="Z11" i="22"/>
  <c r="U11" i="22"/>
  <c r="H11" i="22"/>
  <c r="AB10" i="22"/>
  <c r="AC10" i="22" s="1"/>
  <c r="I10" i="22" s="1"/>
  <c r="U10" i="22"/>
  <c r="Z10" i="22" s="1"/>
  <c r="H10" i="22"/>
  <c r="H9" i="22"/>
  <c r="AB9" i="22" s="1"/>
  <c r="AC9" i="22" s="1"/>
  <c r="I9" i="22" s="1"/>
  <c r="H8" i="22"/>
  <c r="P186" i="22" s="1"/>
  <c r="M204" i="22" l="1"/>
  <c r="O51" i="22"/>
  <c r="Z51" i="22" s="1"/>
  <c r="Q58" i="22"/>
  <c r="Q67" i="22"/>
  <c r="U73" i="22"/>
  <c r="Z73" i="22" s="1"/>
  <c r="U75" i="22"/>
  <c r="Z75" i="22" s="1"/>
  <c r="L102" i="22"/>
  <c r="P102" i="22"/>
  <c r="O102" i="22"/>
  <c r="N102" i="22"/>
  <c r="M102" i="22"/>
  <c r="U102" i="22"/>
  <c r="J102" i="22"/>
  <c r="L117" i="22"/>
  <c r="P124" i="22"/>
  <c r="Q128" i="22"/>
  <c r="O133" i="22"/>
  <c r="U144" i="22"/>
  <c r="P144" i="22"/>
  <c r="P180" i="22"/>
  <c r="N184" i="22"/>
  <c r="M184" i="22"/>
  <c r="L184" i="22"/>
  <c r="K184" i="22"/>
  <c r="U184" i="22"/>
  <c r="Q184" i="22"/>
  <c r="P184" i="22"/>
  <c r="O184" i="22"/>
  <c r="K190" i="22"/>
  <c r="Q192" i="22"/>
  <c r="U29" i="22"/>
  <c r="Z29" i="22" s="1"/>
  <c r="U33" i="22"/>
  <c r="Z33" i="22" s="1"/>
  <c r="P51" i="22"/>
  <c r="U57" i="22"/>
  <c r="Z57" i="22" s="1"/>
  <c r="AB64" i="22"/>
  <c r="AC64" i="22" s="1"/>
  <c r="I64" i="22" s="1"/>
  <c r="N83" i="22"/>
  <c r="L104" i="22"/>
  <c r="N117" i="22"/>
  <c r="P133" i="22"/>
  <c r="U139" i="22"/>
  <c r="Q139" i="22"/>
  <c r="X139" i="22" s="1"/>
  <c r="O191" i="22"/>
  <c r="X191" i="22" s="1"/>
  <c r="X117" i="22"/>
  <c r="P192" i="22"/>
  <c r="J187" i="22"/>
  <c r="J183" i="22"/>
  <c r="J181" i="22"/>
  <c r="J179" i="22"/>
  <c r="Q183" i="22"/>
  <c r="Q181" i="22"/>
  <c r="Q179" i="22"/>
  <c r="Q177" i="22"/>
  <c r="N193" i="22"/>
  <c r="P187" i="22"/>
  <c r="O183" i="22"/>
  <c r="O181" i="22"/>
  <c r="O179" i="22"/>
  <c r="O177" i="22"/>
  <c r="O202" i="22"/>
  <c r="M200" i="22"/>
  <c r="M193" i="22"/>
  <c r="O189" i="22"/>
  <c r="N187" i="22"/>
  <c r="P162" i="22"/>
  <c r="P145" i="22"/>
  <c r="N133" i="22"/>
  <c r="J117" i="22"/>
  <c r="K112" i="22"/>
  <c r="N202" i="22"/>
  <c r="L200" i="22"/>
  <c r="L193" i="22"/>
  <c r="N192" i="22"/>
  <c r="N189" i="22"/>
  <c r="J186" i="22"/>
  <c r="N183" i="22"/>
  <c r="S138" i="22"/>
  <c r="X138" i="22" s="1"/>
  <c r="L135" i="22"/>
  <c r="L134" i="22"/>
  <c r="M133" i="22"/>
  <c r="O115" i="22"/>
  <c r="J112" i="22"/>
  <c r="O204" i="22"/>
  <c r="M202" i="22"/>
  <c r="K193" i="22"/>
  <c r="M189" i="22"/>
  <c r="K187" i="22"/>
  <c r="M183" i="22"/>
  <c r="N177" i="22"/>
  <c r="M152" i="22"/>
  <c r="Q141" i="22"/>
  <c r="X141" i="22" s="1"/>
  <c r="L133" i="22"/>
  <c r="N115" i="22"/>
  <c r="Q104" i="22"/>
  <c r="N204" i="22"/>
  <c r="L202" i="22"/>
  <c r="J193" i="22"/>
  <c r="L189" i="22"/>
  <c r="L183" i="22"/>
  <c r="Q180" i="22"/>
  <c r="N179" i="22"/>
  <c r="M177" i="22"/>
  <c r="P141" i="22"/>
  <c r="O117" i="22"/>
  <c r="M115" i="22"/>
  <c r="L204" i="22"/>
  <c r="M181" i="22"/>
  <c r="O180" i="22"/>
  <c r="L179" i="22"/>
  <c r="K177" i="22"/>
  <c r="X177" i="22" s="1"/>
  <c r="O174" i="22"/>
  <c r="X174" i="22" s="1"/>
  <c r="Q133" i="22"/>
  <c r="M118" i="22"/>
  <c r="M117" i="22"/>
  <c r="K115" i="22"/>
  <c r="X115" i="22" s="1"/>
  <c r="O112" i="22"/>
  <c r="U9" i="22"/>
  <c r="Z9" i="22" s="1"/>
  <c r="U13" i="22"/>
  <c r="Z13" i="22" s="1"/>
  <c r="U21" i="22"/>
  <c r="Z21" i="22" s="1"/>
  <c r="U48" i="22"/>
  <c r="Z48" i="22" s="1"/>
  <c r="Q51" i="22"/>
  <c r="M67" i="22"/>
  <c r="Z67" i="22" s="1"/>
  <c r="AB71" i="22"/>
  <c r="AC71" i="22" s="1"/>
  <c r="I71" i="22" s="1"/>
  <c r="Q144" i="22"/>
  <c r="X144" i="22" s="1"/>
  <c r="J177" i="22"/>
  <c r="O178" i="22"/>
  <c r="U25" i="22"/>
  <c r="M66" i="22"/>
  <c r="N88" i="22"/>
  <c r="O88" i="22"/>
  <c r="AB88" i="22"/>
  <c r="L88" i="22"/>
  <c r="J88" i="22"/>
  <c r="AA88" i="22"/>
  <c r="Q162" i="22"/>
  <c r="X162" i="22" s="1"/>
  <c r="J184" i="22"/>
  <c r="O203" i="22"/>
  <c r="N203" i="22"/>
  <c r="M203" i="22"/>
  <c r="L203" i="22"/>
  <c r="U203" i="22"/>
  <c r="Q203" i="22"/>
  <c r="P203" i="22"/>
  <c r="J203" i="22"/>
  <c r="P66" i="22"/>
  <c r="P104" i="22"/>
  <c r="U159" i="22"/>
  <c r="M159" i="22"/>
  <c r="J180" i="22"/>
  <c r="O104" i="22"/>
  <c r="Q102" i="22"/>
  <c r="P135" i="22"/>
  <c r="P139" i="22"/>
  <c r="P142" i="22"/>
  <c r="Q142" i="22"/>
  <c r="K147" i="22"/>
  <c r="L177" i="22"/>
  <c r="M179" i="22"/>
  <c r="U8" i="22"/>
  <c r="Z8" i="22" s="1"/>
  <c r="U12" i="22"/>
  <c r="Z12" i="22" s="1"/>
  <c r="U16" i="22"/>
  <c r="Z16" i="22" s="1"/>
  <c r="AB17" i="22"/>
  <c r="AC17" i="22" s="1"/>
  <c r="I17" i="22" s="1"/>
  <c r="U20" i="22"/>
  <c r="Z20" i="22" s="1"/>
  <c r="U24" i="22"/>
  <c r="Z24" i="22" s="1"/>
  <c r="O58" i="22"/>
  <c r="Q66" i="22"/>
  <c r="Q70" i="22"/>
  <c r="U72" i="22"/>
  <c r="Z72" i="22" s="1"/>
  <c r="AC82" i="22"/>
  <c r="I82" i="22" s="1"/>
  <c r="S85" i="22"/>
  <c r="Z85" i="22" s="1"/>
  <c r="K88" i="22"/>
  <c r="S102" i="22"/>
  <c r="N112" i="22"/>
  <c r="Q135" i="22"/>
  <c r="P140" i="22"/>
  <c r="L147" i="22"/>
  <c r="M156" i="22"/>
  <c r="L156" i="22"/>
  <c r="P156" i="22"/>
  <c r="O156" i="22"/>
  <c r="N156" i="22"/>
  <c r="N172" i="22"/>
  <c r="N174" i="22"/>
  <c r="K181" i="22"/>
  <c r="Q187" i="22"/>
  <c r="K203" i="22"/>
  <c r="X203" i="22" s="1"/>
  <c r="Q69" i="22"/>
  <c r="U37" i="22"/>
  <c r="Z37" i="22" s="1"/>
  <c r="AB87" i="22"/>
  <c r="M87" i="22"/>
  <c r="AA87" i="22"/>
  <c r="AC87" i="22" s="1"/>
  <c r="I87" i="22" s="1"/>
  <c r="K87" i="22"/>
  <c r="U87" i="22"/>
  <c r="Q87" i="22"/>
  <c r="K102" i="22"/>
  <c r="U120" i="22"/>
  <c r="M120" i="22"/>
  <c r="P67" i="22"/>
  <c r="P70" i="22"/>
  <c r="Q118" i="22"/>
  <c r="M172" i="22"/>
  <c r="P183" i="22"/>
  <c r="O200" i="22"/>
  <c r="U56" i="22"/>
  <c r="Z56" i="22" s="1"/>
  <c r="M59" i="22"/>
  <c r="Z59" i="22" s="1"/>
  <c r="M65" i="22"/>
  <c r="Z65" i="22" s="1"/>
  <c r="M69" i="22"/>
  <c r="Z69" i="22" s="1"/>
  <c r="U70" i="22"/>
  <c r="AB74" i="22"/>
  <c r="AC74" i="22" s="1"/>
  <c r="I74" i="22" s="1"/>
  <c r="S84" i="22"/>
  <c r="M84" i="22"/>
  <c r="AB85" i="22"/>
  <c r="AC85" i="22" s="1"/>
  <c r="I85" i="22" s="1"/>
  <c r="N87" i="22"/>
  <c r="M88" i="22"/>
  <c r="O90" i="22"/>
  <c r="U90" i="22"/>
  <c r="S90" i="22"/>
  <c r="Q90" i="22"/>
  <c r="P112" i="22"/>
  <c r="L118" i="22"/>
  <c r="M124" i="22"/>
  <c r="L124" i="22"/>
  <c r="N124" i="22"/>
  <c r="K124" i="22"/>
  <c r="J124" i="22"/>
  <c r="Q124" i="22"/>
  <c r="M128" i="22"/>
  <c r="L128" i="22"/>
  <c r="P128" i="22"/>
  <c r="O128" i="22"/>
  <c r="N128" i="22"/>
  <c r="K128" i="22"/>
  <c r="N134" i="22"/>
  <c r="U142" i="22"/>
  <c r="Q145" i="22"/>
  <c r="X145" i="22" s="1"/>
  <c r="Q147" i="22"/>
  <c r="N178" i="22"/>
  <c r="M178" i="22"/>
  <c r="L178" i="22"/>
  <c r="K178" i="22"/>
  <c r="U178" i="22"/>
  <c r="Q178" i="22"/>
  <c r="P178" i="22"/>
  <c r="J178" i="22"/>
  <c r="L181" i="22"/>
  <c r="K183" i="22"/>
  <c r="X183" i="22" s="1"/>
  <c r="P199" i="22"/>
  <c r="K204" i="22"/>
  <c r="AB68" i="22"/>
  <c r="AC68" i="22" s="1"/>
  <c r="I68" i="22" s="1"/>
  <c r="U68" i="22"/>
  <c r="Z68" i="22" s="1"/>
  <c r="Z83" i="22"/>
  <c r="K179" i="22"/>
  <c r="Q186" i="22"/>
  <c r="N200" i="22"/>
  <c r="J87" i="22"/>
  <c r="L112" i="22"/>
  <c r="P152" i="22"/>
  <c r="AB8" i="22"/>
  <c r="AC8" i="22" s="1"/>
  <c r="I8" i="22" s="1"/>
  <c r="M58" i="22"/>
  <c r="AB62" i="22"/>
  <c r="AC62" i="22" s="1"/>
  <c r="I62" i="22" s="1"/>
  <c r="P69" i="22"/>
  <c r="J83" i="22"/>
  <c r="L83" i="22"/>
  <c r="AA83" i="22"/>
  <c r="AC83" i="22" s="1"/>
  <c r="I83" i="22" s="1"/>
  <c r="S83" i="22"/>
  <c r="O87" i="22"/>
  <c r="Q88" i="22"/>
  <c r="J115" i="22"/>
  <c r="P118" i="22"/>
  <c r="O134" i="22"/>
  <c r="Q140" i="22"/>
  <c r="X140" i="22" s="1"/>
  <c r="Q156" i="22"/>
  <c r="L158" i="22"/>
  <c r="N181" i="22"/>
  <c r="O187" i="22"/>
  <c r="O190" i="22"/>
  <c r="N190" i="22"/>
  <c r="M190" i="22"/>
  <c r="L190" i="22"/>
  <c r="U190" i="22"/>
  <c r="Q190" i="22"/>
  <c r="P190" i="22"/>
  <c r="J190" i="22"/>
  <c r="Q199" i="22"/>
  <c r="AB91" i="22"/>
  <c r="AC91" i="22" s="1"/>
  <c r="I91" i="22" s="1"/>
  <c r="O92" i="22"/>
  <c r="Z92" i="22" s="1"/>
  <c r="L93" i="22"/>
  <c r="AB93" i="22"/>
  <c r="AC93" i="22" s="1"/>
  <c r="I93" i="22" s="1"/>
  <c r="N104" i="22"/>
  <c r="P147" i="22"/>
  <c r="K152" i="22"/>
  <c r="U152" i="22"/>
  <c r="J152" i="22"/>
  <c r="Q152" i="22"/>
  <c r="O188" i="22"/>
  <c r="N188" i="22"/>
  <c r="M188" i="22"/>
  <c r="L188" i="22"/>
  <c r="K189" i="22"/>
  <c r="Q193" i="22"/>
  <c r="Q194" i="22"/>
  <c r="P194" i="22"/>
  <c r="O194" i="22"/>
  <c r="N194" i="22"/>
  <c r="Q196" i="22"/>
  <c r="P196" i="22"/>
  <c r="O196" i="22"/>
  <c r="X196" i="22" s="1"/>
  <c r="N196" i="22"/>
  <c r="Q198" i="22"/>
  <c r="P198" i="22"/>
  <c r="O198" i="22"/>
  <c r="N198" i="22"/>
  <c r="O201" i="22"/>
  <c r="N201" i="22"/>
  <c r="M201" i="22"/>
  <c r="L201" i="22"/>
  <c r="K202" i="22"/>
  <c r="Z91" i="22"/>
  <c r="N93" i="22"/>
  <c r="U94" i="22"/>
  <c r="M112" i="22"/>
  <c r="Q112" i="22"/>
  <c r="Q134" i="22"/>
  <c r="P134" i="22"/>
  <c r="O135" i="22"/>
  <c r="N135" i="22"/>
  <c r="Q136" i="22"/>
  <c r="X136" i="22" s="1"/>
  <c r="P136" i="22"/>
  <c r="L152" i="22"/>
  <c r="N186" i="22"/>
  <c r="M186" i="22"/>
  <c r="L186" i="22"/>
  <c r="K186" i="22"/>
  <c r="J188" i="22"/>
  <c r="M192" i="22"/>
  <c r="L192" i="22"/>
  <c r="K192" i="22"/>
  <c r="U192" i="22"/>
  <c r="J192" i="22"/>
  <c r="U194" i="22"/>
  <c r="U196" i="22"/>
  <c r="U198" i="22"/>
  <c r="K200" i="22"/>
  <c r="J201" i="22"/>
  <c r="Q117" i="22"/>
  <c r="U143" i="22"/>
  <c r="Q143" i="22"/>
  <c r="O147" i="22"/>
  <c r="N147" i="22"/>
  <c r="M147" i="22"/>
  <c r="Q172" i="22"/>
  <c r="P172" i="22"/>
  <c r="O172" i="22"/>
  <c r="K188" i="22"/>
  <c r="X188" i="22" s="1"/>
  <c r="K201" i="22"/>
  <c r="X201" i="22" s="1"/>
  <c r="J92" i="22"/>
  <c r="Q93" i="22"/>
  <c r="Z93" i="22" s="1"/>
  <c r="Z94" i="22"/>
  <c r="N152" i="22"/>
  <c r="U158" i="22"/>
  <c r="M158" i="22"/>
  <c r="P181" i="22"/>
  <c r="P188" i="22"/>
  <c r="Q195" i="22"/>
  <c r="P195" i="22"/>
  <c r="O195" i="22"/>
  <c r="X195" i="22" s="1"/>
  <c r="N195" i="22"/>
  <c r="Q197" i="22"/>
  <c r="P197" i="22"/>
  <c r="O197" i="22"/>
  <c r="X197" i="22" s="1"/>
  <c r="N197" i="22"/>
  <c r="O199" i="22"/>
  <c r="N199" i="22"/>
  <c r="M199" i="22"/>
  <c r="X199" i="22" s="1"/>
  <c r="L199" i="22"/>
  <c r="P201" i="22"/>
  <c r="U93" i="22"/>
  <c r="M104" i="22"/>
  <c r="X104" i="22" s="1"/>
  <c r="Q115" i="22"/>
  <c r="O118" i="22"/>
  <c r="N118" i="22"/>
  <c r="M134" i="22"/>
  <c r="M135" i="22"/>
  <c r="P143" i="22"/>
  <c r="J147" i="22"/>
  <c r="O152" i="22"/>
  <c r="L172" i="22"/>
  <c r="P177" i="22"/>
  <c r="P179" i="22"/>
  <c r="N180" i="22"/>
  <c r="M180" i="22"/>
  <c r="L180" i="22"/>
  <c r="K180" i="22"/>
  <c r="O186" i="22"/>
  <c r="Q188" i="22"/>
  <c r="O192" i="22"/>
  <c r="Q201" i="22"/>
  <c r="P115" i="22"/>
  <c r="P117" i="22"/>
  <c r="P189" i="22"/>
  <c r="P200" i="22"/>
  <c r="P202" i="22"/>
  <c r="P204" i="22"/>
  <c r="Q189" i="22"/>
  <c r="O193" i="22"/>
  <c r="Q200" i="22"/>
  <c r="Q202" i="22"/>
  <c r="Q204" i="22"/>
  <c r="J189" i="22"/>
  <c r="U189" i="22"/>
  <c r="N191" i="22"/>
  <c r="P193" i="22"/>
  <c r="J200" i="22"/>
  <c r="U200" i="22"/>
  <c r="J202" i="22"/>
  <c r="U202" i="22"/>
  <c r="J204" i="22"/>
  <c r="U204" i="22"/>
  <c r="X143" i="22" l="1"/>
  <c r="X189" i="22"/>
  <c r="X152" i="22"/>
  <c r="Z58" i="22"/>
  <c r="Z84" i="22"/>
  <c r="X102" i="22"/>
  <c r="X142" i="22"/>
  <c r="X159" i="22"/>
  <c r="X112" i="22"/>
  <c r="X180" i="22"/>
  <c r="X158" i="22"/>
  <c r="X192" i="22"/>
  <c r="X172" i="22"/>
  <c r="X156" i="22"/>
  <c r="M187" i="22"/>
  <c r="X187" i="22" s="1"/>
  <c r="X204" i="22"/>
  <c r="X178" i="22"/>
  <c r="X128" i="22"/>
  <c r="X124" i="22"/>
  <c r="Z87" i="22"/>
  <c r="X181" i="22"/>
  <c r="X118" i="22"/>
  <c r="X200" i="22"/>
  <c r="X198" i="22"/>
  <c r="X194" i="22"/>
  <c r="Z90" i="22"/>
  <c r="Z70" i="22"/>
  <c r="Z66" i="22"/>
  <c r="X184" i="22"/>
  <c r="X186" i="22"/>
  <c r="X202" i="22"/>
  <c r="X120" i="22"/>
  <c r="X179" i="22"/>
  <c r="X147" i="22"/>
  <c r="X193" i="22"/>
  <c r="X190" i="22"/>
  <c r="H14" i="21" l="1"/>
  <c r="L14" i="21"/>
  <c r="H17" i="21"/>
  <c r="M17" i="21"/>
  <c r="O17" i="21"/>
  <c r="Q17" i="21"/>
  <c r="R17" i="21"/>
  <c r="H20" i="21"/>
  <c r="H21" i="21" l="1"/>
  <c r="G9" i="21"/>
  <c r="Y5" i="17"/>
  <c r="Y7" i="17"/>
  <c r="Y6" i="17"/>
  <c r="R20" i="21"/>
  <c r="Q20" i="21"/>
  <c r="P20" i="21"/>
  <c r="O20" i="21"/>
  <c r="N20" i="21"/>
  <c r="M20" i="21"/>
  <c r="P17" i="21"/>
  <c r="N17" i="21"/>
  <c r="L17" i="21"/>
  <c r="B24" i="5"/>
  <c r="H22" i="21" l="1"/>
  <c r="I22" i="21" s="1"/>
  <c r="J22" i="21" s="1"/>
  <c r="K22" i="21" s="1"/>
  <c r="H23" i="21"/>
  <c r="H24" i="21" s="1"/>
  <c r="I24" i="21" s="1"/>
  <c r="J24" i="21" s="1"/>
  <c r="K24" i="21" s="1"/>
  <c r="G18" i="21"/>
  <c r="G6" i="21"/>
  <c r="G12" i="21"/>
  <c r="G15" i="21"/>
  <c r="R14" i="21"/>
  <c r="Q14" i="21"/>
  <c r="P14" i="21"/>
  <c r="O14" i="21"/>
  <c r="N14" i="21"/>
  <c r="M14" i="21"/>
  <c r="Q8" i="21"/>
  <c r="G23" i="21" l="1"/>
  <c r="Q21" i="21"/>
  <c r="Q23" i="21" s="1"/>
  <c r="R8" i="21"/>
  <c r="R21" i="21" s="1"/>
  <c r="N8" i="21"/>
  <c r="N21" i="21" s="1"/>
  <c r="O8" i="21"/>
  <c r="M8" i="21"/>
  <c r="P8" i="21"/>
  <c r="N23" i="21" l="1"/>
  <c r="O21" i="21"/>
  <c r="O23" i="21" s="1"/>
  <c r="L21" i="21"/>
  <c r="P21" i="21"/>
  <c r="P23" i="21" s="1"/>
  <c r="M21" i="21"/>
  <c r="AF6" i="20"/>
  <c r="AD6" i="20"/>
  <c r="AJ6" i="20" s="1"/>
  <c r="AJ5" i="20"/>
  <c r="AF5" i="20"/>
  <c r="AD5" i="20"/>
  <c r="AH5" i="20" s="1"/>
  <c r="M23" i="21" l="1"/>
  <c r="L23" i="21"/>
  <c r="L24" i="21" s="1"/>
  <c r="L22" i="21"/>
  <c r="M22" i="21" s="1"/>
  <c r="N22" i="21" s="1"/>
  <c r="R23" i="21"/>
  <c r="AH6" i="20"/>
  <c r="AG6" i="20"/>
  <c r="AI6" i="20" s="1"/>
  <c r="AG5" i="20"/>
  <c r="AI5" i="20" s="1"/>
  <c r="M24" i="21" l="1"/>
  <c r="N24" i="21" s="1"/>
  <c r="O24" i="21" s="1"/>
  <c r="P24" i="21" s="1"/>
  <c r="Q24" i="21" s="1"/>
  <c r="R24" i="21" s="1"/>
  <c r="O22" i="21"/>
  <c r="P22" i="21" s="1"/>
  <c r="Q22" i="21" s="1"/>
  <c r="R22" i="21" s="1"/>
  <c r="AA7" i="19"/>
  <c r="Y7" i="19"/>
  <c r="AE7" i="19" s="1"/>
  <c r="AA6" i="19"/>
  <c r="Y6" i="19"/>
  <c r="AC6" i="19" s="1"/>
  <c r="AA5" i="19"/>
  <c r="Y5" i="19"/>
  <c r="AE5" i="19" s="1"/>
  <c r="AB7" i="19" l="1"/>
  <c r="AC7" i="19"/>
  <c r="AB6" i="19"/>
  <c r="AD6" i="19" s="1"/>
  <c r="AB5" i="19"/>
  <c r="AD5" i="19" s="1"/>
  <c r="AC5" i="19"/>
  <c r="AE6" i="19"/>
  <c r="AD7" i="19" l="1"/>
  <c r="AA6" i="18"/>
  <c r="Y6" i="18"/>
  <c r="AE6" i="18" s="1"/>
  <c r="AA5" i="18"/>
  <c r="Y5" i="18"/>
  <c r="AC5" i="18" s="1"/>
  <c r="AE5" i="18" l="1"/>
  <c r="AC6" i="18"/>
  <c r="AB6" i="18"/>
  <c r="AD6" i="18" s="1"/>
  <c r="AB5" i="18"/>
  <c r="AD5" i="18" s="1"/>
  <c r="AA7" i="17" l="1"/>
  <c r="AE7" i="17"/>
  <c r="AA6" i="17"/>
  <c r="AC6" i="17"/>
  <c r="AA5" i="17"/>
  <c r="AE5" i="17"/>
  <c r="AA6" i="16"/>
  <c r="Y6" i="16"/>
  <c r="AE6" i="16" s="1"/>
  <c r="AE5" i="16"/>
  <c r="AA5" i="16"/>
  <c r="Y5" i="16"/>
  <c r="AC5" i="16" s="1"/>
  <c r="AC5" i="17" l="1"/>
  <c r="AB5" i="17"/>
  <c r="AD5" i="17" s="1"/>
  <c r="AE6" i="17"/>
  <c r="AB7" i="17"/>
  <c r="AC7" i="17"/>
  <c r="AB6" i="17"/>
  <c r="AD6" i="17" s="1"/>
  <c r="AB6" i="16"/>
  <c r="AC6" i="16"/>
  <c r="AB5" i="16"/>
  <c r="AD5" i="16" s="1"/>
  <c r="AD7" i="17" l="1"/>
  <c r="AD6" i="16"/>
  <c r="AA5" i="15" l="1"/>
  <c r="Y5" i="15"/>
  <c r="AE5" i="15" s="1"/>
  <c r="AB5" i="15" l="1"/>
  <c r="AC5" i="15"/>
  <c r="AD5" i="15" l="1"/>
  <c r="B2803" i="5"/>
  <c r="B2799" i="5"/>
  <c r="B2795" i="5"/>
  <c r="B2791" i="5"/>
  <c r="B1567" i="5"/>
  <c r="B1563" i="5"/>
  <c r="B1823" i="5" l="1"/>
  <c r="B94" i="5"/>
  <c r="B1800" i="5"/>
  <c r="B1795" i="5"/>
  <c r="B1790" i="5"/>
  <c r="B1785" i="5"/>
  <c r="B1780" i="5"/>
  <c r="B1775" i="5"/>
  <c r="B1770" i="5"/>
  <c r="B1765" i="5"/>
  <c r="B1760" i="5"/>
  <c r="B71" i="5"/>
  <c r="B66" i="5"/>
  <c r="B61" i="5"/>
  <c r="B56" i="5"/>
  <c r="B46" i="5"/>
  <c r="B41" i="5"/>
  <c r="B36" i="5"/>
  <c r="B31" i="5"/>
  <c r="B2019" i="5"/>
  <c r="B2015" i="5"/>
  <c r="B290" i="5"/>
  <c r="B286" i="5"/>
  <c r="B1747" i="5"/>
  <c r="B1739" i="5"/>
  <c r="B1732" i="5"/>
  <c r="B1726" i="5"/>
  <c r="B1721" i="5"/>
  <c r="B2984" i="5"/>
  <c r="B2976" i="5"/>
  <c r="B2963" i="5"/>
  <c r="B2958" i="5"/>
  <c r="B2833" i="5" l="1"/>
  <c r="B2829" i="5"/>
  <c r="B2863" i="5"/>
  <c r="B2851" i="5"/>
  <c r="B2855" i="5"/>
  <c r="B2859" i="5"/>
  <c r="B2825" i="5"/>
  <c r="B2819" i="5"/>
  <c r="B2846" i="5"/>
  <c r="B2842" i="5"/>
  <c r="B2838" i="5"/>
  <c r="B1627" i="5"/>
  <c r="B1623" i="5"/>
  <c r="B1619" i="5"/>
  <c r="B1615" i="5"/>
  <c r="B1610" i="5"/>
  <c r="B1606" i="5"/>
  <c r="B1602" i="5"/>
  <c r="B1597" i="5"/>
  <c r="B1593" i="5"/>
  <c r="B1589" i="5"/>
  <c r="B1583" i="5"/>
  <c r="B20" i="5"/>
  <c r="B2551" i="5"/>
  <c r="B1923" i="5" l="1"/>
  <c r="B3623" i="5"/>
  <c r="B3617" i="5"/>
  <c r="B3611" i="5"/>
  <c r="B3605" i="5"/>
  <c r="B3599" i="5"/>
  <c r="B3593" i="5"/>
  <c r="B3586" i="5"/>
  <c r="B3580" i="5"/>
  <c r="B3574" i="5"/>
  <c r="B3568" i="5"/>
  <c r="B3562" i="5"/>
  <c r="B3556" i="5"/>
  <c r="B3549" i="5"/>
  <c r="B3543" i="5"/>
  <c r="B3537" i="5"/>
  <c r="B3531" i="5"/>
  <c r="B3525" i="5"/>
  <c r="B3519" i="5"/>
  <c r="B3512" i="5"/>
  <c r="B3506" i="5"/>
  <c r="B3500" i="5"/>
  <c r="B3494" i="5"/>
  <c r="B3488" i="5"/>
  <c r="B3482" i="5"/>
  <c r="B1699" i="5"/>
  <c r="B841" i="5" l="1"/>
  <c r="B857" i="5"/>
  <c r="B672" i="5"/>
  <c r="B602" i="5"/>
  <c r="B428" i="5"/>
  <c r="B363" i="5"/>
  <c r="B245" i="5"/>
  <c r="B194" i="5"/>
  <c r="B121" i="5"/>
  <c r="B2813" i="5"/>
  <c r="B1577" i="5"/>
  <c r="B2808" i="5"/>
  <c r="B2787" i="5"/>
  <c r="B1559" i="5"/>
  <c r="B1572" i="5"/>
  <c r="B2773" i="5"/>
  <c r="B2767" i="5"/>
  <c r="B2761" i="5"/>
  <c r="B2756" i="5"/>
  <c r="B1537" i="5"/>
  <c r="B1530" i="5"/>
  <c r="B1524" i="5"/>
  <c r="B1518" i="5"/>
  <c r="B1512" i="5"/>
  <c r="B1505" i="5"/>
  <c r="B1500" i="5"/>
  <c r="B1494" i="5"/>
  <c r="B1488" i="5"/>
  <c r="B1483" i="5"/>
  <c r="B2990" i="5"/>
  <c r="B2969" i="5"/>
  <c r="B1753" i="5"/>
  <c r="B2952" i="5"/>
  <c r="B2948" i="5"/>
  <c r="B2944" i="5"/>
  <c r="B2940" i="5"/>
  <c r="B2936" i="5"/>
  <c r="B2932" i="5"/>
  <c r="B2928" i="5"/>
  <c r="B2924" i="5"/>
  <c r="B2920" i="5"/>
  <c r="B2916" i="5"/>
  <c r="B2912" i="5"/>
  <c r="B2903" i="5"/>
  <c r="B2898" i="5"/>
  <c r="B2894" i="5"/>
  <c r="B2890" i="5"/>
  <c r="B2886" i="5"/>
  <c r="B2882" i="5"/>
  <c r="B2878" i="5"/>
  <c r="B2868" i="5"/>
  <c r="B1715" i="5"/>
  <c r="B1711" i="5"/>
  <c r="B1707" i="5"/>
  <c r="B1703" i="5"/>
  <c r="B1695" i="5"/>
  <c r="B1691" i="5"/>
  <c r="B1687" i="5"/>
  <c r="B1683" i="5"/>
  <c r="B1679" i="5"/>
  <c r="B1675" i="5"/>
  <c r="B1666" i="5"/>
  <c r="B1661" i="5"/>
  <c r="B1657" i="5"/>
  <c r="B1653" i="5"/>
  <c r="B1649" i="5"/>
  <c r="B1645" i="5"/>
  <c r="B1641" i="5"/>
  <c r="B1632" i="5"/>
  <c r="B2750" i="5"/>
  <c r="B2746" i="5"/>
  <c r="B2742" i="5"/>
  <c r="B2738" i="5"/>
  <c r="B2734" i="5"/>
  <c r="B2725" i="5"/>
  <c r="B2566" i="5"/>
  <c r="B2557" i="5"/>
  <c r="B2570" i="5"/>
  <c r="B2574" i="5"/>
  <c r="B2578" i="5"/>
  <c r="B2582" i="5"/>
  <c r="B2590" i="5"/>
  <c r="B2594" i="5"/>
  <c r="B2586" i="5"/>
  <c r="B2599" i="5"/>
  <c r="B2604" i="5"/>
  <c r="B2609" i="5"/>
  <c r="B2614" i="5"/>
  <c r="B2619" i="5"/>
  <c r="B2624" i="5"/>
  <c r="B2629" i="5"/>
  <c r="B2634" i="5"/>
  <c r="B2638" i="5"/>
  <c r="B2643" i="5"/>
  <c r="B2649" i="5"/>
  <c r="B2653" i="5"/>
  <c r="B2657" i="5"/>
  <c r="B2661" i="5"/>
  <c r="B2665" i="5"/>
  <c r="B2669" i="5"/>
  <c r="B2677" i="5"/>
  <c r="B2673" i="5"/>
  <c r="B2681" i="5"/>
  <c r="B2685" i="5"/>
  <c r="B2689" i="5"/>
  <c r="B2695" i="5"/>
  <c r="B2699" i="5"/>
  <c r="B2703" i="5"/>
  <c r="B2707" i="5"/>
  <c r="B2711" i="5"/>
  <c r="B2716" i="5"/>
  <c r="B2720" i="5"/>
  <c r="B822" i="5"/>
  <c r="B813" i="5"/>
  <c r="B2547" i="5"/>
  <c r="B2542" i="5"/>
  <c r="B2538" i="5"/>
  <c r="B2534" i="5"/>
  <c r="B2530" i="5"/>
  <c r="B2526" i="5"/>
  <c r="B3006" i="5"/>
  <c r="B2997" i="5"/>
  <c r="B3040" i="5"/>
  <c r="B3034" i="5"/>
  <c r="B3028" i="5"/>
  <c r="B3022" i="5"/>
  <c r="B3016" i="5"/>
  <c r="B3048" i="5"/>
  <c r="B2520" i="5"/>
  <c r="B2516" i="5"/>
  <c r="B2512" i="5"/>
  <c r="B2508" i="5"/>
  <c r="B2504" i="5"/>
  <c r="B2500" i="5"/>
  <c r="B2496" i="5"/>
  <c r="B2492" i="5"/>
  <c r="B2488" i="5"/>
  <c r="B2484" i="5"/>
  <c r="B2480" i="5"/>
  <c r="B2430" i="5"/>
  <c r="B2435" i="5"/>
  <c r="B2440" i="5"/>
  <c r="B2445" i="5"/>
  <c r="B2450" i="5"/>
  <c r="B2455" i="5"/>
  <c r="B2460" i="5"/>
  <c r="B2469" i="5"/>
  <c r="B2474" i="5"/>
  <c r="B2465" i="5"/>
  <c r="B2425" i="5"/>
  <c r="B2421" i="5"/>
  <c r="B2417" i="5"/>
  <c r="B2413" i="5"/>
  <c r="B2409" i="5"/>
  <c r="B2405" i="5"/>
  <c r="B2401" i="5"/>
  <c r="B2397" i="5"/>
  <c r="B2388" i="5"/>
  <c r="B2381" i="5"/>
  <c r="B2377" i="5"/>
  <c r="B2373" i="5"/>
  <c r="B2369" i="5"/>
  <c r="B2365" i="5"/>
  <c r="B2361" i="5"/>
  <c r="B2357" i="5"/>
  <c r="B2353" i="5"/>
  <c r="B2349" i="5"/>
  <c r="B2345" i="5"/>
  <c r="B2341" i="5"/>
  <c r="B2337" i="5"/>
  <c r="B2331" i="5"/>
  <c r="B2327" i="5"/>
  <c r="B2323" i="5"/>
  <c r="B2319" i="5"/>
  <c r="B2315" i="5"/>
  <c r="B2311" i="5"/>
  <c r="B2307" i="5"/>
  <c r="B2303" i="5"/>
  <c r="B2299" i="5"/>
  <c r="B2295" i="5"/>
  <c r="B2291" i="5"/>
  <c r="B2246" i="5"/>
  <c r="B2241" i="5"/>
  <c r="B2256" i="5"/>
  <c r="B2251" i="5"/>
  <c r="B2261" i="5"/>
  <c r="B2266" i="5"/>
  <c r="B2271" i="5"/>
  <c r="B2280" i="5"/>
  <c r="B2285" i="5"/>
  <c r="B2276" i="5"/>
  <c r="B2236" i="5"/>
  <c r="B2232" i="5"/>
  <c r="B2228" i="5"/>
  <c r="B2224" i="5"/>
  <c r="B2220" i="5"/>
  <c r="B2216" i="5"/>
  <c r="B2212" i="5"/>
  <c r="B2208" i="5"/>
  <c r="B2198" i="5"/>
  <c r="B2192" i="5"/>
  <c r="B2188" i="5"/>
  <c r="B2184" i="5"/>
  <c r="B2179" i="5"/>
  <c r="B2175" i="5"/>
  <c r="B2171" i="5"/>
  <c r="B2167" i="5"/>
  <c r="B2163" i="5"/>
  <c r="B2157" i="5"/>
  <c r="B2153" i="5"/>
  <c r="B2149" i="5"/>
  <c r="B2145" i="5"/>
  <c r="B2141" i="5"/>
  <c r="B2137" i="5"/>
  <c r="B2133" i="5"/>
  <c r="B2129" i="5"/>
  <c r="B2125" i="5"/>
  <c r="B2121" i="5"/>
  <c r="B2117" i="5"/>
  <c r="B2067" i="5"/>
  <c r="B2072" i="5"/>
  <c r="B2077" i="5"/>
  <c r="B2082" i="5"/>
  <c r="B2087" i="5"/>
  <c r="B2092" i="5"/>
  <c r="B2097" i="5"/>
  <c r="B2102" i="5"/>
  <c r="B2106" i="5"/>
  <c r="B2111" i="5"/>
  <c r="B2062" i="5"/>
  <c r="B2058" i="5"/>
  <c r="B2054" i="5"/>
  <c r="B2050" i="5"/>
  <c r="B2046" i="5"/>
  <c r="B2042" i="5"/>
  <c r="B2038" i="5"/>
  <c r="B2034" i="5"/>
  <c r="B2025" i="5"/>
  <c r="B2009" i="5"/>
  <c r="B2005" i="5"/>
  <c r="B2001" i="5"/>
  <c r="B1996" i="5"/>
  <c r="B1992" i="5"/>
  <c r="B1988" i="5"/>
  <c r="B1984" i="5"/>
  <c r="B1980" i="5"/>
  <c r="B1974" i="5"/>
  <c r="B1970" i="5"/>
  <c r="B1966" i="5"/>
  <c r="B1962" i="5"/>
  <c r="B1958" i="5"/>
  <c r="B1954" i="5"/>
  <c r="B1950" i="5"/>
  <c r="B1946" i="5"/>
  <c r="B1942" i="5"/>
  <c r="B1938" i="5"/>
  <c r="B1932" i="5"/>
  <c r="B1927" i="5"/>
  <c r="B1919" i="5"/>
  <c r="B1914" i="5"/>
  <c r="B1909" i="5"/>
  <c r="B1904" i="5"/>
  <c r="B1894" i="5"/>
  <c r="B1899" i="5"/>
  <c r="B1889" i="5"/>
  <c r="B1884" i="5"/>
  <c r="B1879" i="5"/>
  <c r="B1874" i="5"/>
  <c r="B1870" i="5"/>
  <c r="B1866" i="5"/>
  <c r="B1862" i="5"/>
  <c r="B1858" i="5"/>
  <c r="B1854" i="5"/>
  <c r="B1850" i="5"/>
  <c r="B1846" i="5"/>
  <c r="B1837" i="5"/>
  <c r="B1829" i="5"/>
  <c r="B1818" i="5"/>
  <c r="B1811" i="5"/>
  <c r="B1806" i="5"/>
  <c r="B1021" i="5" l="1"/>
  <c r="B1017" i="5"/>
  <c r="B1013" i="5"/>
  <c r="B1009" i="5"/>
  <c r="B1005" i="5"/>
  <c r="B996" i="5"/>
  <c r="B970" i="5"/>
  <c r="B966" i="5"/>
  <c r="B974" i="5"/>
  <c r="B978" i="5"/>
  <c r="B987" i="5"/>
  <c r="B991" i="5"/>
  <c r="B982" i="5"/>
  <c r="B928" i="5"/>
  <c r="B932" i="5"/>
  <c r="B936" i="5"/>
  <c r="B940" i="5"/>
  <c r="B948" i="5"/>
  <c r="B956" i="5"/>
  <c r="B944" i="5"/>
  <c r="B960" i="5"/>
  <c r="B952" i="5"/>
  <c r="B924" i="5"/>
  <c r="B920" i="5"/>
  <c r="B914" i="5"/>
  <c r="B909" i="5"/>
  <c r="B905" i="5"/>
  <c r="B900" i="5"/>
  <c r="B895" i="5"/>
  <c r="B890" i="5"/>
  <c r="B885" i="5"/>
  <c r="B880" i="5"/>
  <c r="B875" i="5"/>
  <c r="B870" i="5"/>
  <c r="B865" i="5"/>
  <c r="B861" i="5"/>
  <c r="B853" i="5"/>
  <c r="B849" i="5"/>
  <c r="B845" i="5"/>
  <c r="B837" i="5"/>
  <c r="B828" i="5"/>
  <c r="B818" i="5"/>
  <c r="B809" i="5"/>
  <c r="B805" i="5"/>
  <c r="B801" i="5"/>
  <c r="B797" i="5"/>
  <c r="B791" i="5"/>
  <c r="B787" i="5"/>
  <c r="B783" i="5"/>
  <c r="B779" i="5"/>
  <c r="B775" i="5"/>
  <c r="B771" i="5"/>
  <c r="B767" i="5"/>
  <c r="B763" i="5"/>
  <c r="B759" i="5"/>
  <c r="B755" i="5"/>
  <c r="B751" i="5"/>
  <c r="B745" i="5"/>
  <c r="B740" i="5"/>
  <c r="B736" i="5"/>
  <c r="B731" i="5"/>
  <c r="B726" i="5"/>
  <c r="B721" i="5"/>
  <c r="B716" i="5"/>
  <c r="B711" i="5"/>
  <c r="B706" i="5"/>
  <c r="B701" i="5"/>
  <c r="B696" i="5"/>
  <c r="B692" i="5"/>
  <c r="B688" i="5"/>
  <c r="B684" i="5"/>
  <c r="B680" i="5"/>
  <c r="B676" i="5"/>
  <c r="B668" i="5"/>
  <c r="B659" i="5"/>
  <c r="B648" i="5"/>
  <c r="B640" i="5"/>
  <c r="B636" i="5"/>
  <c r="B632" i="5"/>
  <c r="B628" i="5"/>
  <c r="B624" i="5"/>
  <c r="B620" i="5"/>
  <c r="B1153" i="5"/>
  <c r="B1280" i="5"/>
  <c r="B1407" i="5"/>
  <c r="B3634" i="5"/>
  <c r="B3474" i="5"/>
  <c r="B3468" i="5"/>
  <c r="B3462" i="5"/>
  <c r="B3456" i="5"/>
  <c r="B3447" i="5"/>
  <c r="B3441" i="5"/>
  <c r="B3435" i="5"/>
  <c r="B3429" i="5"/>
  <c r="B3423" i="5"/>
  <c r="B3417" i="5"/>
  <c r="B3410" i="5"/>
  <c r="B3404" i="5"/>
  <c r="B3398" i="5"/>
  <c r="B3392" i="5"/>
  <c r="B3383" i="5"/>
  <c r="B3377" i="5"/>
  <c r="B3371" i="5"/>
  <c r="B3365" i="5"/>
  <c r="B3359" i="5"/>
  <c r="B3353" i="5"/>
  <c r="B3346" i="5"/>
  <c r="B3340" i="5"/>
  <c r="B3334" i="5"/>
  <c r="B3328" i="5"/>
  <c r="B3319" i="5"/>
  <c r="B3313" i="5"/>
  <c r="B3307" i="5"/>
  <c r="B3301" i="5"/>
  <c r="B3295" i="5"/>
  <c r="B3289" i="5"/>
  <c r="B3282" i="5"/>
  <c r="B3276" i="5"/>
  <c r="B3270" i="5"/>
  <c r="B3264" i="5"/>
  <c r="B3255" i="5"/>
  <c r="B3249" i="5"/>
  <c r="B3243" i="5"/>
  <c r="B3237" i="5"/>
  <c r="B3231" i="5"/>
  <c r="B3225" i="5"/>
  <c r="B3217" i="5"/>
  <c r="B3213" i="5"/>
  <c r="B3204" i="5"/>
  <c r="B3196" i="5"/>
  <c r="B3186" i="5"/>
  <c r="B3177" i="5"/>
  <c r="B3167" i="5"/>
  <c r="B3163" i="5"/>
  <c r="B3157" i="5"/>
  <c r="B3138" i="5"/>
  <c r="B3124" i="5"/>
  <c r="B3110" i="5"/>
  <c r="B3096" i="5"/>
  <c r="B3091" i="5"/>
  <c r="B3085" i="5"/>
  <c r="B3078" i="5"/>
  <c r="B3071" i="5"/>
  <c r="B3064" i="5"/>
  <c r="B3056" i="5"/>
  <c r="B1468" i="5"/>
  <c r="B1455" i="5"/>
  <c r="B1442" i="5"/>
  <c r="B1429" i="5"/>
  <c r="B1420" i="5"/>
  <c r="B1394" i="5"/>
  <c r="B1381" i="5"/>
  <c r="B1368" i="5"/>
  <c r="B1355" i="5"/>
  <c r="B1341" i="5"/>
  <c r="B1328" i="5"/>
  <c r="B1315" i="5"/>
  <c r="B1302" i="5"/>
  <c r="B1293" i="5"/>
  <c r="B1267" i="5"/>
  <c r="B1254" i="5"/>
  <c r="B1241" i="5"/>
  <c r="B1228" i="5"/>
  <c r="B1214" i="5"/>
  <c r="B1201" i="5"/>
  <c r="B1188" i="5"/>
  <c r="B1175" i="5"/>
  <c r="B1166" i="5"/>
  <c r="B1140" i="5"/>
  <c r="B1127" i="5"/>
  <c r="B1114" i="5"/>
  <c r="B1101" i="5"/>
  <c r="B1089" i="5"/>
  <c r="B1079" i="5"/>
  <c r="B1075" i="5"/>
  <c r="B1069" i="5"/>
  <c r="B1063" i="5"/>
  <c r="B1051" i="5"/>
  <c r="B1039" i="5"/>
  <c r="B1027" i="5"/>
  <c r="B652" i="5"/>
  <c r="B644" i="5"/>
  <c r="B616" i="5"/>
  <c r="B612" i="5"/>
  <c r="B608" i="5"/>
  <c r="B598" i="5"/>
  <c r="B594" i="5"/>
  <c r="B590" i="5"/>
  <c r="B586" i="5"/>
  <c r="B582" i="5"/>
  <c r="B578" i="5"/>
  <c r="B574" i="5"/>
  <c r="B570" i="5"/>
  <c r="B566" i="5"/>
  <c r="B562" i="5"/>
  <c r="B556" i="5"/>
  <c r="B551" i="5"/>
  <c r="B547" i="5"/>
  <c r="B542" i="5"/>
  <c r="B537" i="5"/>
  <c r="B532" i="5"/>
  <c r="B527" i="5"/>
  <c r="B522" i="5"/>
  <c r="B517" i="5"/>
  <c r="B512" i="5"/>
  <c r="B507" i="5"/>
  <c r="B503" i="5"/>
  <c r="B499" i="5"/>
  <c r="B495" i="5"/>
  <c r="B491" i="5"/>
  <c r="B487" i="5"/>
  <c r="B483" i="5"/>
  <c r="B479" i="5"/>
  <c r="B469" i="5"/>
  <c r="B463" i="5"/>
  <c r="B459" i="5"/>
  <c r="B455" i="5"/>
  <c r="B450" i="5"/>
  <c r="B446" i="5"/>
  <c r="B442" i="5"/>
  <c r="B438" i="5"/>
  <c r="B434" i="5"/>
  <c r="B424" i="5"/>
  <c r="B420" i="5"/>
  <c r="B416" i="5"/>
  <c r="B412" i="5"/>
  <c r="B408" i="5"/>
  <c r="B404" i="5"/>
  <c r="B400" i="5"/>
  <c r="B396" i="5"/>
  <c r="B392" i="5"/>
  <c r="B388" i="5"/>
  <c r="B382" i="5"/>
  <c r="B377" i="5"/>
  <c r="B373" i="5"/>
  <c r="B368" i="5"/>
  <c r="B358" i="5"/>
  <c r="B353" i="5"/>
  <c r="B348" i="5"/>
  <c r="B343" i="5"/>
  <c r="B338" i="5"/>
  <c r="B333" i="5"/>
  <c r="B329" i="5"/>
  <c r="B325" i="5"/>
  <c r="B321" i="5"/>
  <c r="B317" i="5"/>
  <c r="B313" i="5"/>
  <c r="B309" i="5"/>
  <c r="B305" i="5"/>
  <c r="B296" i="5"/>
  <c r="B280" i="5"/>
  <c r="B276" i="5"/>
  <c r="B272" i="5"/>
  <c r="B267" i="5"/>
  <c r="B263" i="5"/>
  <c r="B259" i="5"/>
  <c r="B255" i="5"/>
  <c r="B251" i="5"/>
  <c r="B241" i="5"/>
  <c r="B237" i="5"/>
  <c r="B233" i="5"/>
  <c r="B229" i="5"/>
  <c r="B225" i="5"/>
  <c r="B221" i="5"/>
  <c r="B217" i="5"/>
  <c r="B213" i="5"/>
  <c r="B209" i="5"/>
  <c r="B203" i="5"/>
  <c r="B198" i="5"/>
  <c r="B190" i="5"/>
  <c r="B185" i="5"/>
  <c r="B180" i="5"/>
  <c r="B175" i="5"/>
  <c r="B170" i="5"/>
  <c r="B165" i="5"/>
  <c r="B160" i="5"/>
  <c r="B155" i="5"/>
  <c r="B150" i="5"/>
  <c r="B145" i="5"/>
  <c r="B141" i="5"/>
  <c r="B137" i="5"/>
  <c r="B133" i="5"/>
  <c r="B129" i="5"/>
  <c r="B125" i="5"/>
  <c r="B117" i="5"/>
  <c r="B108" i="5"/>
  <c r="B100" i="5"/>
  <c r="B89" i="5"/>
  <c r="B82" i="5"/>
  <c r="B77" i="5"/>
  <c r="B51" i="5"/>
  <c r="B7" i="5"/>
  <c r="L33" i="14"/>
  <c r="I33" i="14"/>
  <c r="L26" i="14"/>
  <c r="I26" i="14"/>
  <c r="L33" i="13"/>
  <c r="I33" i="13"/>
  <c r="L26" i="13"/>
  <c r="I26" i="13"/>
  <c r="L26" i="8"/>
  <c r="L33" i="8"/>
  <c r="I33" i="8"/>
  <c r="I26" i="8"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futureMetadata>
  <valueMetadata count="24">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valueMetadata>
</metadata>
</file>

<file path=xl/sharedStrings.xml><?xml version="1.0" encoding="utf-8"?>
<sst xmlns="http://schemas.openxmlformats.org/spreadsheetml/2006/main" count="11849" uniqueCount="3205">
  <si>
    <t>ITEM</t>
  </si>
  <si>
    <t>QUANTIDADE</t>
  </si>
  <si>
    <t>M3</t>
  </si>
  <si>
    <t>FORNECEDOR 1</t>
  </si>
  <si>
    <t>FORNECEDOR 2</t>
  </si>
  <si>
    <t>FORNECEDOR 3</t>
  </si>
  <si>
    <t>FORNECEDOR 4</t>
  </si>
  <si>
    <t>DESCRIÇÃO DO INSUMO / SERVIÇO ESPECIALIZADO</t>
  </si>
  <si>
    <t xml:space="preserve">UN </t>
  </si>
  <si>
    <t>EMPRESA</t>
  </si>
  <si>
    <t>DATA</t>
  </si>
  <si>
    <t>CONTATO</t>
  </si>
  <si>
    <t>TELEFONE / E-MAIL / SITE</t>
  </si>
  <si>
    <t>R$ UNITÁRIO</t>
  </si>
  <si>
    <t>TIPO</t>
  </si>
  <si>
    <t>QUANT. COT</t>
  </si>
  <si>
    <t>DESVIO MIN</t>
  </si>
  <si>
    <t>DESVIO MÁX</t>
  </si>
  <si>
    <t>MAIOR DESVIO</t>
  </si>
  <si>
    <t>COT001</t>
  </si>
  <si>
    <t>MAT</t>
  </si>
  <si>
    <t>Item</t>
  </si>
  <si>
    <t>Origem</t>
  </si>
  <si>
    <t>Código</t>
  </si>
  <si>
    <t>Descrição Completa</t>
  </si>
  <si>
    <t>Unidade</t>
  </si>
  <si>
    <t>Quantidade</t>
  </si>
  <si>
    <t>TABELA 3 - CRITÉRIO DE LARGURA MÉDIA DE VALA</t>
  </si>
  <si>
    <t>TABELA 6 - CRITÉRIO DE ESCORAMENTO DE VALA</t>
  </si>
  <si>
    <t>SEM ESCORAMENTO</t>
  </si>
  <si>
    <t>PROFUNDIDADE DE ESCAVAÇÃO (M)</t>
  </si>
  <si>
    <t>LARGURA ÚTIL DE VALA (CM)</t>
  </si>
  <si>
    <t>PROF. DE VALA (M)</t>
  </si>
  <si>
    <t>&lt;1,30</t>
  </si>
  <si>
    <t>Ø + 40</t>
  </si>
  <si>
    <t>ATÉ 1,25</t>
  </si>
  <si>
    <t>1,30 A 2,00</t>
  </si>
  <si>
    <t>Ø + 60</t>
  </si>
  <si>
    <t>DE 1,26 A 1,50</t>
  </si>
  <si>
    <t>PONTALETE</t>
  </si>
  <si>
    <t>2,00 A 4,00</t>
  </si>
  <si>
    <t>Ø + 80</t>
  </si>
  <si>
    <t>DE 1,50 A 1,70</t>
  </si>
  <si>
    <t>4,30 A 6,00</t>
  </si>
  <si>
    <t>Ø + 100</t>
  </si>
  <si>
    <t>DE 1,70 A 2,00</t>
  </si>
  <si>
    <t>DESCONTINUO</t>
  </si>
  <si>
    <t>&gt;6,00</t>
  </si>
  <si>
    <t>Ø + 150</t>
  </si>
  <si>
    <t>DE 2,00 A 3,00</t>
  </si>
  <si>
    <t>CONTINUO-MADEIRA</t>
  </si>
  <si>
    <t>DE 3,00 A 6,00</t>
  </si>
  <si>
    <t>CONTINUO-METÁLICO (BLINDADO OU PERFIL U)</t>
  </si>
  <si>
    <t>TABELA 4 - RECOMPOSIÇÃO DE VALAS</t>
  </si>
  <si>
    <t>CRITÉRIO DE ESCORAMENTO COM ÁGUA</t>
  </si>
  <si>
    <t>LARGURA DE RECOMPOSIÇÃO DE VALAS  (CM)</t>
  </si>
  <si>
    <t>&lt;3,00</t>
  </si>
  <si>
    <t>LARGURA MÉDIA + 20 (10 PARA CADA LADO)</t>
  </si>
  <si>
    <t>ATÉ 3,00</t>
  </si>
  <si>
    <t>3,00 A 4,50</t>
  </si>
  <si>
    <t>LARGURA MÉDIA  + 40 (20 PARA CADA LADO)</t>
  </si>
  <si>
    <t>&gt;4,50</t>
  </si>
  <si>
    <t>LARGURA MÉDIA  + 60 (30 PARA CADA LADO)</t>
  </si>
  <si>
    <t>AREIA</t>
  </si>
  <si>
    <t>TABELAS DE REFERÊNCIAS</t>
  </si>
  <si>
    <t xml:space="preserve">TABELA 1 - CRITÉRIO DE EMBASAMENTO PARA SOLOS </t>
  </si>
  <si>
    <t>TIPO B - SOLO SECO</t>
  </si>
  <si>
    <t>TIPO A - SOLO COM ÁGUA</t>
  </si>
  <si>
    <t>DIÂMENTRO DO TUBO</t>
  </si>
  <si>
    <t>ESPESSURA</t>
  </si>
  <si>
    <t>BRITA</t>
  </si>
  <si>
    <t>PEDRA</t>
  </si>
  <si>
    <t>EMBASAMENTO TUBO Ø  50MM</t>
  </si>
  <si>
    <t>5 CM</t>
  </si>
  <si>
    <t>10 CM</t>
  </si>
  <si>
    <t>EMBASAMENTO TUBO Ø  75MM</t>
  </si>
  <si>
    <t>EMBASAMENTO TUBO Ø  100MM</t>
  </si>
  <si>
    <t>EMBASAMENTO TUBO Ø  150MM</t>
  </si>
  <si>
    <t>20 CM</t>
  </si>
  <si>
    <t>EMBASAMENTO TUBO Ø  200MM</t>
  </si>
  <si>
    <t>EMBASAMENTO TUBO Ø  250MM</t>
  </si>
  <si>
    <t>EMBASAMENTO TUBO Ø  300MM</t>
  </si>
  <si>
    <t>15 CM</t>
  </si>
  <si>
    <t>EMBASAMENTO TUBO Ø  350MM</t>
  </si>
  <si>
    <t>EMBASAMENTO TUBO Ø  400MM</t>
  </si>
  <si>
    <t>EMBASAMENTO TUBO Ø  500MM</t>
  </si>
  <si>
    <t>EMBASAMENTO TUBO Ø  600MM</t>
  </si>
  <si>
    <t>EMBASAMENTO TUBO Ø  700MM</t>
  </si>
  <si>
    <t>EMBASAMENTO TUBO Ø  800MM</t>
  </si>
  <si>
    <t>30 CM</t>
  </si>
  <si>
    <t>EMBASAMENTO TUBO Ø  900MM</t>
  </si>
  <si>
    <t xml:space="preserve">TABELA 5 - DISTÂNCIA DE TRANSPORTE </t>
  </si>
  <si>
    <t>EMBASAMENTO TUBO Ø  1000MM</t>
  </si>
  <si>
    <t>35 CM</t>
  </si>
  <si>
    <t>EMBASAMENTO TUBO Ø  1200MM</t>
  </si>
  <si>
    <t>DMT (KM)</t>
  </si>
  <si>
    <t>TABELA 2 - TAXA DE EMPOLAMENTO</t>
  </si>
  <si>
    <t>SANTA MONICA (Estr. União Indústria - Granjas Santo Antonio, Juiz de Fora - MG)</t>
  </si>
  <si>
    <t>EMPAV (R. Jovino Antônio da Silva, 497 - Distrito Industrial, Juiz de Fora - MG)</t>
  </si>
  <si>
    <t>TAXA</t>
  </si>
  <si>
    <t xml:space="preserve">DESCRIÇÃO </t>
  </si>
  <si>
    <t xml:space="preserve">TAXA </t>
  </si>
  <si>
    <t>PEDRA SUL (Matias Barbosa - MG)</t>
  </si>
  <si>
    <t>PAVIMIL (BR-040, km 14 - Fazenda São José - Fernandes Pinheiro, Três Rios -RJ)</t>
  </si>
  <si>
    <t>DEMOLIÇÃO DE (ROCHA, ASFALTO E CONCRETO)</t>
  </si>
  <si>
    <t>ATERRO DO LINHARES (R. José Cirilo, S/N - Linhares - Juiz de Fora, Juiz de Fora - MG)</t>
  </si>
  <si>
    <t>CAVENGE - USINA (BR-040, Saída 801 - Park Sul, Matias Barbosa - MG)</t>
  </si>
  <si>
    <t>SOLO ARGILOSO (ESCAVAÇÃO DE VALAS)</t>
  </si>
  <si>
    <t>DMT - MÉDIO</t>
  </si>
  <si>
    <t>SOLO ARENOSO E AGREGADOS (AREIA, BICA CORRIDA E ASFALTO)</t>
  </si>
  <si>
    <t>ATERRO DO GRAMA (R. das Flôres, 351 - Grama, Juiz de Fora - MG)</t>
  </si>
  <si>
    <t>ESSENCIS (Estr. de Paula Lima e Chapéu D'Uvas - Juiz de Fora, MG)</t>
  </si>
  <si>
    <t>MAPAS - DISTÂNICA MÉDIA DE TRANSPORTE</t>
  </si>
  <si>
    <t xml:space="preserve"> TRANSPORTE DE BASE BRITA </t>
  </si>
  <si>
    <t>DESCARTE EM BOTA FORA</t>
  </si>
  <si>
    <t xml:space="preserve"> FORNECIMENTO ASFALTO</t>
  </si>
  <si>
    <t>DMT TRANSPORTE DE BASE BRITA (ENDEREÇO DA OBRA AO ENDEREÇO DO FORNECEDOR / PEDREIRA)</t>
  </si>
  <si>
    <t>DESCARTE EM BOTA FORA (ENDEREÇO DA OBRA AO ENDEREÇO DO BOTA FORA)</t>
  </si>
  <si>
    <t>FORNECIMENTO ASFALTO (ENDEREÇO DA OBRA AO ENDEREÇO DO FORNECEDOR DE ASFALTO)</t>
  </si>
  <si>
    <t>VITAL ENGENHARIA AMBIENTAL (BR-040, km 772, Juiz de Fora - MG)</t>
  </si>
  <si>
    <t>TAXA DE DESCARTE EM BOTA-FORA</t>
  </si>
  <si>
    <t>ATERRO LINHARES</t>
  </si>
  <si>
    <t>JOÃO BATISTA</t>
  </si>
  <si>
    <t>aterrolinhares@gmail.com / 32 98404-6392</t>
  </si>
  <si>
    <t>ATERRO GRAMA</t>
  </si>
  <si>
    <t>financeiro@aterrodograma.com.br / 32 9 9870-2168</t>
  </si>
  <si>
    <t>PEDREIRA SANTO CRISTO (R. Diva Garcia, S/N - Linhares - Juiz de Fora, Juiz de Fora - MG)</t>
  </si>
  <si>
    <t xml:space="preserve">ENDEREÇO DE OBRA CONSIDERADO: ESTRADA RIBEIRÃO DAS ROSAS BARBOSA LAGE </t>
  </si>
  <si>
    <t>DEPOSITO SANTA TEREZINHA</t>
  </si>
  <si>
    <t>MAPA DE COTAÇÃO - BOTA-FORA</t>
  </si>
  <si>
    <t>ITENS</t>
  </si>
  <si>
    <t>Placa de advertência para sinalização de obras montada em suporte metálico móvel, lado 1,00 m - utilização de 600 ciclos - fornecimento, 01 implantação e 01 retirada diária</t>
  </si>
  <si>
    <t>UN.DIA</t>
  </si>
  <si>
    <t>Placa de regulamentação para sinalização de obras montada em suporte metálico móvel, R1 lado 0,414 m - utilização de 600 ciclos - fornecimento, 01 implantação e 01 retirada diária</t>
  </si>
  <si>
    <t>Cavalete em polietileno zebrado com faixa refletiva - H = 1,00 m - utilização de 600 ciclos - fornecimento, 01 implantação e 01 retirada diária</t>
  </si>
  <si>
    <t>Fita zebrada para dispositivos de canalização de trânsito - fornecimento, implantação e retirada</t>
  </si>
  <si>
    <t>M</t>
  </si>
  <si>
    <t xml:space="preserve">DEMOLIÇÕES E RECOMPOSIÇÕES </t>
  </si>
  <si>
    <t>RECOMPOSIÇÃO DE REVESTIMENTO EM CONCRETO ASFÁLTICO (AQUISIÇÃO EM USINA), PARA O FECHAMENTO DE VALAS - INCLUSO DEMOLIÇÃO DO PAVIMENTO. AF_12/2020</t>
  </si>
  <si>
    <t>EXECUÇÃO DE IMPRIMAÇÃO IMPERMEABILIZANTE COM ASFALTO DILUÍDO CM-30, PARA O FECHAMENTO DE VALAS. AF_05/2021</t>
  </si>
  <si>
    <t>TRANSPORTE COM CAMINHÃO TANQUE DE TRANSPORTE DE MATERIAL ASFÁLTICO DE 20000 L, EM VIA URBANA PAVIMENTADA, DMT ATÉ 30KM (UNIDADE: TXKM). AF_07/2020</t>
  </si>
  <si>
    <t>Peso especifico do CAP = 2,4 T/m³</t>
  </si>
  <si>
    <t>TXM3</t>
  </si>
  <si>
    <t>CARGA, MANOBRA E DESCARGA DE ENTULHO EM CAMINHÃO BASCULANTE 6 M³ - CARGA COM ESCAVADEIRA HIDRÁULICA  (CAÇAMBA DE 0,80 M³ / 111 HP) E DESCARGA LIVRE (UNIDADE: M3). AF_07/2020</t>
  </si>
  <si>
    <t xml:space="preserve">Volume a ser descartado: </t>
  </si>
  <si>
    <t>Fator de empolamento = 1,5</t>
  </si>
  <si>
    <t>TRANSPORTE COM CAMINHÃO BASCULANTE DE 6 M³, EM VIA URBANA PAVIMENTADA, DMT ATÉ 30 KM (UNIDADE: M3XKM). AF_07/2020</t>
  </si>
  <si>
    <t>M3XKM</t>
  </si>
  <si>
    <t>IOS0001</t>
  </si>
  <si>
    <t>TAXA DE DESCARTE E DESTINAÇÃO DE RESÍDUOS EM BOTA-FORA LICENCIADO</t>
  </si>
  <si>
    <t>CARGA, MANOBRA E DESCARGA DE SOLOS E MATERIAIS GRANULARES EM CAMINHÃO BASCULANTE 6 M³ - CARGA COM PÁ CARREGADEIRA (CAÇAMBA DE 1,7 A 2,8 M³ / 128 HP) E DESCARGA LIVRE (UNIDADE: M3). AF_07/2020</t>
  </si>
  <si>
    <t>PREPARO DE FUNDO DE VALA COM LARGURA MENOR QUE 1,5 M (ACERTO DO SOLO NATURAL). AF_08/2020</t>
  </si>
  <si>
    <t>M2</t>
  </si>
  <si>
    <t>REATERRO MECANIZADO DE VALA COM RETROESCAVADEIRA (CAPACIDADE DA CAÇAMBA   DA RETRO: 0,26 M³/POTÊNCIA: 88 HP), LARGURA ATÉ 0,8 M, PROFUNDIDADE ATÉ 1,5 M, COM SOLO (SEM SUBSTITUIÇÃO) DE 1ª CATEGORIA, COM COMPACTADOR DE SOLOS DE PERCUSSÃO. AF_08/2023</t>
  </si>
  <si>
    <t>RECOMPOSIÇÃO DE BASE E OU SUB-BASE PARA FECHAMENTO DE VALAS DE BRITA GRADUADA SIMPLES - INCLUSO RETIRADA E COLOCAÇÃO DO MATERIAL. AF_12/2020</t>
  </si>
  <si>
    <t>Volume de Base a ser utilizado:</t>
  </si>
  <si>
    <t xml:space="preserve">Fator de compactação = 1,25 </t>
  </si>
  <si>
    <t>04</t>
  </si>
  <si>
    <t>04.01</t>
  </si>
  <si>
    <t>04.02</t>
  </si>
  <si>
    <t>04.03</t>
  </si>
  <si>
    <t>04.04</t>
  </si>
  <si>
    <t>04.05</t>
  </si>
  <si>
    <t>04.06</t>
  </si>
  <si>
    <t>04.07</t>
  </si>
  <si>
    <t>SERVIÇOS COMPLEMENTARES</t>
  </si>
  <si>
    <t>CLE0001</t>
  </si>
  <si>
    <t>LIMPEZA MANUAL INCLUSIVE VARRICAO</t>
  </si>
  <si>
    <t>EXTENSÃO DE REDE ROOSEVELT-ALTO DOS PINHEIROS</t>
  </si>
  <si>
    <t>CANTEIRO DE OBRAS</t>
  </si>
  <si>
    <t>04.01.01</t>
  </si>
  <si>
    <t>MÊS</t>
  </si>
  <si>
    <t>04.01.02</t>
  </si>
  <si>
    <t>Cone plástico para canalização de trânsito - utilização de 150 ciclos - fornecimento, 01 implantação e 01 retirada diária</t>
  </si>
  <si>
    <t>04.02.01</t>
  </si>
  <si>
    <t>04.02.02</t>
  </si>
  <si>
    <t>04.02.03</t>
  </si>
  <si>
    <t>04.02.04</t>
  </si>
  <si>
    <t>04.02.05</t>
  </si>
  <si>
    <t>Trecho principal:</t>
  </si>
  <si>
    <t>Trecho 2 - Derivação Dimas Bergo Xisto:</t>
  </si>
  <si>
    <t>592,00 x 0,80 x 0,05 = 23,68 m³</t>
  </si>
  <si>
    <t>04.03.01</t>
  </si>
  <si>
    <t>04.03.02</t>
  </si>
  <si>
    <t xml:space="preserve">2.458,00 x 1,00 = 2.458,00 m² </t>
  </si>
  <si>
    <t>592,00 x 0,80 = 473,60 m²</t>
  </si>
  <si>
    <t>Q = 2.458,00 + 473,60 = 2.931,60 m²</t>
  </si>
  <si>
    <t>AVENIDA SENHOR DOS PASSOS À PEDREIRA SANTA MÔNICA</t>
  </si>
  <si>
    <t>AVENIDA SENHOR DOS PASSOS À PEDRA SUL (MATIAS BARBOSA-MG)</t>
  </si>
  <si>
    <t>AVENIDA SENHOR DOS PASSOS À PEDREIRA DE SANTO CRISTO</t>
  </si>
  <si>
    <t>AVENIDA SENHOR DOS PASSOS AO ATERRO DO GRAMA</t>
  </si>
  <si>
    <t>AVENIDA SENHOR DOS PASSOS AO ATERRO DO LINHARES</t>
  </si>
  <si>
    <t>AVENIDA SENHOR DOS PASSOS À USINA DE ASFALTO - EMPAV</t>
  </si>
  <si>
    <t>AVENIDA SENHOR DOS PASSOS À PAVIMIL (TRÊS RIOS-RJ)</t>
  </si>
  <si>
    <t>AVENIDA SENHOR DOS PASSOS À USINA CAVENGE (MATIAS BARBOSA-MG)</t>
  </si>
  <si>
    <t>Volume de asfalto a ser transportado = 146,58 m³</t>
  </si>
  <si>
    <t xml:space="preserve">DMT Usina - Obra = 30,00 km </t>
  </si>
  <si>
    <t>Q = 146,58 x 2,4 x 30,00 = 10.553,76 Txm3</t>
  </si>
  <si>
    <t>04.03.03</t>
  </si>
  <si>
    <t>04.03.04</t>
  </si>
  <si>
    <t>TRANSPORTE COM CAMINHÃO TANQUE DE TRANSPORTE DE MATERIAL ASFÁLTICO DE 20000 L, EM VIA URBANA PAVIMENTADA, ADICIONAL PARA DMT EXCEDENTE A 30 KM (UNIDADE: TXKM). AF_07/2020</t>
  </si>
  <si>
    <t xml:space="preserve">DMT Excedente - Usina - Obra = 4,83 km </t>
  </si>
  <si>
    <t>Q = 146,58 x 2,4 x 4,83 = 1.699,16 Txm3</t>
  </si>
  <si>
    <t>04.03.05</t>
  </si>
  <si>
    <t>Asfalto = 146,58 m³</t>
  </si>
  <si>
    <t>Q = 146,58 x 1,5 = 219,87 m³</t>
  </si>
  <si>
    <t>Volume total a ser descartado = 219,87 m³</t>
  </si>
  <si>
    <t xml:space="preserve">DMT Obra - Bota-fora = 13,00 km </t>
  </si>
  <si>
    <t>Q = 219,87 x 13,00 = 2.858,31 m3xkm</t>
  </si>
  <si>
    <t>Volume a ser descartado em Bota-fora = 219,87 m³</t>
  </si>
  <si>
    <t>04.03.06</t>
  </si>
  <si>
    <t>04.03.07</t>
  </si>
  <si>
    <t>TRABALHOS EM TERRA</t>
  </si>
  <si>
    <t>04.04.01</t>
  </si>
  <si>
    <t>ESCAVAÇÃO MECANIZADA DE VALA COM PROF. MAIOR QUE 1,5 M ATÉ 3,0 M (MÉDIA MONTANTE E JUSANTE/UMA COMPOSIÇÃO POR TRECHO), ESCAVADEIRA (0,8 M3), LARGURA ATÉ 1,5 M, EM SOLO DE 1A CATEGORIA, EM LOCAIS COM ALTO NÍVEL DE INTERFERÊNCIA. AF_09/2024</t>
  </si>
  <si>
    <t xml:space="preserve">Adotada uma abordagem mais otimista em relação ao material escavado, sendo utilizados os percentuais: 80%, 15% e 5%, para materiais de 1ª, 2ª e 3ª categoria respectivamente. Parâmetros utilizados quando não foi realizado estudo geotécnico prévio: </t>
  </si>
  <si>
    <t xml:space="preserve">2.458,00 x 1,00 x 1,60 = 3.932,80 m³ </t>
  </si>
  <si>
    <t>592,00 x 0,80 x 1,60 = 757,76 m³</t>
  </si>
  <si>
    <t>Total escavado:</t>
  </si>
  <si>
    <t xml:space="preserve">Material de 1ª categoria: </t>
  </si>
  <si>
    <t>04.04.02</t>
  </si>
  <si>
    <t xml:space="preserve">Material de 2ª categoria: </t>
  </si>
  <si>
    <t>ESCAVAÇÃO MECANIZADA DE VALA COM PROF. MAIOR QUE 1,5 M ATÉ 3,0 M (MÉDIA MONTANTE E JUSANTE/UMA COMPOSIÇÃO POR TRECHO), RETROESCAV. (0,26 M3), LARG. DE 0,8 M A 1,5 M, EM SOLO DE 2A CATEGORIA, EM LOCAIS COM ALTO NÍVEL DE INTERFERÊNCIA. AF_09/2024</t>
  </si>
  <si>
    <t>04.04.03</t>
  </si>
  <si>
    <t>ESCAVAÇÃO DE VALA EM MATERIAL DE 3ª CATEGORIA, RESISTÊNCIA À COMPRESSÃO MENOR QUE 50 MPA, COM ROMPEDOR ACOPLADO EM RETROESCAVADEIRA - EXCLUSIVE RETIRADA CARGA E TRANSPORTE. AF_03/2021</t>
  </si>
  <si>
    <t>Volume dos tubos:</t>
  </si>
  <si>
    <t>DN250 = (3,14 x 0,25²/4) = 0,049 m² x 2458,00 m = 120,57 m³</t>
  </si>
  <si>
    <t xml:space="preserve">DN150 = (3,14 x 0,15²/4) = 0,0056 m² x 592,00 m = 10,46 m³ </t>
  </si>
  <si>
    <t xml:space="preserve">Vtotal = 120,57 + 10,46 = 131,03 m³ </t>
  </si>
  <si>
    <t>Poderá ser reaproveitado 100% do material de 1ª Categoria + 60% do material de 2ª categoria:</t>
  </si>
  <si>
    <t>3.973,21/ 0,90 Fator de contração = 4.414,67 m³</t>
  </si>
  <si>
    <t xml:space="preserve">O material que não poderá ser aproveitado será descartado em bota-fora, sendo assim 40% do material de 2ª Categoria e 100% do material de 3ª categoria </t>
  </si>
  <si>
    <t xml:space="preserve">Fator de empolamento = 1,5 </t>
  </si>
  <si>
    <t>DMT Obra - Bota-fora = 13,00 km</t>
  </si>
  <si>
    <t>04.04.04</t>
  </si>
  <si>
    <t>04.04.05</t>
  </si>
  <si>
    <t>04.04.06</t>
  </si>
  <si>
    <t>04.04.07</t>
  </si>
  <si>
    <t>04.04.08</t>
  </si>
  <si>
    <t>ESCORAMENTO DE VALA, TIPO PONTALETEAMENTO, COM PROFUNDIDADE DE 1,5 A 3,0 M, LARGURA MENOR QUE 1,5 M. AF_08/2020</t>
  </si>
  <si>
    <t xml:space="preserve">(2.458,00 x 1,60) x 2 lados = 7.865,60 m² </t>
  </si>
  <si>
    <t>(592,00 x 1,60) x 2 lados = 1.894,40 m²</t>
  </si>
  <si>
    <t>Q = 7.865,60 + 1.894,40 = 9.760,00 m²</t>
  </si>
  <si>
    <t xml:space="preserve">Volume a ser reaproveitado: </t>
  </si>
  <si>
    <t>100% material de 1ª Categoria + 60% material de 2ª categoria:</t>
  </si>
  <si>
    <t>(2458,00 x 1,00 x 0,20) + (592,00 x 0,80 x 0,20) = 586,32 m³</t>
  </si>
  <si>
    <t>Será acrescentado a este volume, a diferença do material que não pode ser reaproveitado no reaterro:</t>
  </si>
  <si>
    <t xml:space="preserve">Volume no reaterro: </t>
  </si>
  <si>
    <t>04.04.09</t>
  </si>
  <si>
    <t>04.04.10</t>
  </si>
  <si>
    <t>04.04.11</t>
  </si>
  <si>
    <t>04.04.12</t>
  </si>
  <si>
    <t>DMT Obra - Pedreira = 16,33 km</t>
  </si>
  <si>
    <t>04.05.01</t>
  </si>
  <si>
    <t>INTERLIGAÇÕES</t>
  </si>
  <si>
    <t>CONCRETO FCK = 30MPA, TRAÇO 1:2,1:2,5 (EM MASSA SECA DE CIMENTO/ AREIA MÉDIA/ BRITA 1) - PREPARO MECÂNICO COM BETONEIRA 600 L. AF_05/2021</t>
  </si>
  <si>
    <t>Foram utilizadas como parâmetro, as tabelas constantes no projeto de rede de água, zona D Teixeiras-Salvaterra, uma vez que este projeto possui caixas similares:</t>
  </si>
  <si>
    <t>Conforme tabela 19:</t>
  </si>
  <si>
    <t>Q = 1,85 x 5 unidades = 9,25 m³</t>
  </si>
  <si>
    <t>04.05.02</t>
  </si>
  <si>
    <t>LANÇAMENTO COM USO DE BALDES, ADENSAMENTO E ACABAMENTO DE CONCRETO EM ESTRUTURAS. AF_02/2022</t>
  </si>
  <si>
    <t>04.05.03</t>
  </si>
  <si>
    <t>FABRICAÇÃO, MONTAGEM E DESMONTAGEM DE FORMA PARA RADIER, PISO DE CONCRETO OU LAJE SOBRE SOLO, EM MADEIRA SERRADA, 4 UTILIZAÇÕES. AF_09/2021</t>
  </si>
  <si>
    <t>Q = 10,19 x 5 unidades = 50,95 m³</t>
  </si>
  <si>
    <t>04.05.04</t>
  </si>
  <si>
    <t>CONCRETO MAGRO PARA LASTRO, TRAÇO 1:4,5:4,5 (EM MASSA SECA DE CIMENTO/ AREIA MÉDIA/ BRITA 1) - PREPARO MECÂNICO COM BETONEIRA 400 L. AF_05/2021</t>
  </si>
  <si>
    <t>Q = 0,27 x 5 unidades = 1,35 m³</t>
  </si>
  <si>
    <t>Enrocamento de pedra arrumada manualmente - pedra de mão comercial - fornecimento e assentamento</t>
  </si>
  <si>
    <t>Q = 1,06 x 5 unidades = 5,30 m³</t>
  </si>
  <si>
    <t>ALVENARIA ESTRUTURAL DE BLOCOS CERÂMICOS 14X19X39, (ESPESSURA DE 14 CM), UTILIZANDO PALHETA E ARGAMASSA DE ASSENTAMENTO COM PREPARO MANUAL. AF_03/2023</t>
  </si>
  <si>
    <t xml:space="preserve">Perímetro = 6,80 m </t>
  </si>
  <si>
    <t>Profundidade = 2,05 m</t>
  </si>
  <si>
    <t>Número de caixas = 5 caixas</t>
  </si>
  <si>
    <t>Q = 6,80 x 2,05 x 5 = 69,70 m²</t>
  </si>
  <si>
    <t>ARMAÇÃO DE BLOCO UTILIZANDO AÇO CA-60 DE 5 MM - MONTAGEM. AF_01/2024</t>
  </si>
  <si>
    <t>KG</t>
  </si>
  <si>
    <t>Conforme tabela 20:</t>
  </si>
  <si>
    <t>Q = 14,00 x 5 unidades = 70,00 kg</t>
  </si>
  <si>
    <t>ARMAÇÃO DE BLOCO UTILIZANDO AÇO CA-50 DE 6,3 MM - MONTAGEM. AF_01/2024</t>
  </si>
  <si>
    <t>Q = 101,00 x 5 unidades = 505,00 kg</t>
  </si>
  <si>
    <t>ARMAÇÃO DE BLOCO UTILIZANDO AÇO CA-50 DE 8 MM - MONTAGEM. AF_01/2024</t>
  </si>
  <si>
    <t>Q = 48,00 x 5 unidades = 240,00 kg</t>
  </si>
  <si>
    <t>04.05.01.01</t>
  </si>
  <si>
    <t>04.05.01.02</t>
  </si>
  <si>
    <t>04.05.01.03</t>
  </si>
  <si>
    <t>04.05.01.04</t>
  </si>
  <si>
    <t>04.05.01.05</t>
  </si>
  <si>
    <t>04.05.01.06</t>
  </si>
  <si>
    <t>04.05.01.07</t>
  </si>
  <si>
    <t>04.05.01.08</t>
  </si>
  <si>
    <t>04.05.01.09</t>
  </si>
  <si>
    <t>04.05.01.10</t>
  </si>
  <si>
    <t>Q = 18,00 x 5 unidades = 90,00 kg</t>
  </si>
  <si>
    <t>DERIVAÇÃO</t>
  </si>
  <si>
    <t>04.05.02.01</t>
  </si>
  <si>
    <t>04.05.02.02</t>
  </si>
  <si>
    <t>Q = 1,85 x 1,00 unidades = 1,85 m³</t>
  </si>
  <si>
    <t>Q = 10,19 x 1,00 unidades = 10,19 m³</t>
  </si>
  <si>
    <t>04.05.02.03</t>
  </si>
  <si>
    <t>04.05.02.04</t>
  </si>
  <si>
    <t>Q = 0,27 x 1,00 unidades = 0,27 m³</t>
  </si>
  <si>
    <t>Q = 1,06 x 1,00 unidades = 1,06 m³</t>
  </si>
  <si>
    <t>04.05.02.05</t>
  </si>
  <si>
    <t>04.05.02.06</t>
  </si>
  <si>
    <t>Q = 6,80 x 2,05 x 1,00 = 13,94 m²</t>
  </si>
  <si>
    <t>04.05.02.07</t>
  </si>
  <si>
    <t>Q = 19,00 x 1,00 unidades = 19,00 kg</t>
  </si>
  <si>
    <t>Q = 115,00 x 1,00 unidades = 115,00 kg</t>
  </si>
  <si>
    <t>Q = 73,00 x 1,00 unidades = 73,00 kg</t>
  </si>
  <si>
    <t>Q = 21,00 x 1,00 unidades = 21,00 kg</t>
  </si>
  <si>
    <t>04.05.02.08</t>
  </si>
  <si>
    <t>04.05.02.09</t>
  </si>
  <si>
    <t>04.05.02.10</t>
  </si>
  <si>
    <t>04.05.03.01</t>
  </si>
  <si>
    <t>DESCARGAS</t>
  </si>
  <si>
    <t>Conforme tabela 15:</t>
  </si>
  <si>
    <t>Conforme tabela 16:</t>
  </si>
  <si>
    <t>Q = 1,85 x 4,00 unidades = 7,40 m³</t>
  </si>
  <si>
    <t>04.05.03.02</t>
  </si>
  <si>
    <t>04.05.03.03</t>
  </si>
  <si>
    <t>Q = 10,19 x 4,00 unidades = 40,76 m³</t>
  </si>
  <si>
    <t>04.05.03.04</t>
  </si>
  <si>
    <t>Q = 0,27 x 4,00 unidades = 1,08 m³</t>
  </si>
  <si>
    <t>04.05.03.05</t>
  </si>
  <si>
    <t>04.05.03.06</t>
  </si>
  <si>
    <t>Q = 6,80 x 2,05 x 4,00 = 55,76 m²</t>
  </si>
  <si>
    <t>04.05.03.07</t>
  </si>
  <si>
    <t>Q = 19,00 x 4,00 unidades = 76,00 kg</t>
  </si>
  <si>
    <t>Q = 115,00 x 4,00 unidades = 460,00 kg</t>
  </si>
  <si>
    <t>04.05.03.08</t>
  </si>
  <si>
    <t>04.05.03.09</t>
  </si>
  <si>
    <t>Q = 73,00 x 4,00 unidades = 292,00 kg</t>
  </si>
  <si>
    <t>Q = 21,00 x 4,00 unidades = 84,00 kg</t>
  </si>
  <si>
    <t>04.05.03.10</t>
  </si>
  <si>
    <t>VENTOSAS</t>
  </si>
  <si>
    <t>04.05.04.01</t>
  </si>
  <si>
    <t>04.05.04.02</t>
  </si>
  <si>
    <t>04.05.04.03</t>
  </si>
  <si>
    <t>04.05.04.04</t>
  </si>
  <si>
    <t>04.05.04.05</t>
  </si>
  <si>
    <t>04.05.04.06</t>
  </si>
  <si>
    <t>04.05.04.07</t>
  </si>
  <si>
    <t>04.05.04.08</t>
  </si>
  <si>
    <t>04.05.04.09</t>
  </si>
  <si>
    <t>04.05.04.10</t>
  </si>
  <si>
    <t>Conforme tabela 21:</t>
  </si>
  <si>
    <t>Conforme tabela 22:</t>
  </si>
  <si>
    <t>Q = 1,06 x 4,00 unidades = 4,24 m³</t>
  </si>
  <si>
    <t>Metragens das valas acrescidas de um metro para cada lado:</t>
  </si>
  <si>
    <t>(2.458,00 + 2,00) x (1,00 + 2,00) = 7.380,00 m²</t>
  </si>
  <si>
    <t>(592,00 + 2,00) x (0,80 + 2,00) = 1663,20 m²</t>
  </si>
  <si>
    <t>Q = 7.380,00 + 1.663,20 = 9.043,20</t>
  </si>
  <si>
    <t>04.07.01</t>
  </si>
  <si>
    <t>RUA ROGÉRIO FERNANDO SCORALICK À PEDREIRA SANTA MÔNICA</t>
  </si>
  <si>
    <t>RUA ROGÉRIO FERNANDO SCORALICK À PEDRA SUL (MATIAS BARBOSA-MG)</t>
  </si>
  <si>
    <t>RUA ROGÉRIO FERNANDO SCORALICK À PEDREIRA DE SANTO CRISTO</t>
  </si>
  <si>
    <t>RUA ROGÉRIO FERNANDO SCORALICK AO ATERRO DO GRAMA</t>
  </si>
  <si>
    <t>RUA ROGÉRIO FERNANDO SCORALICK AO ATERRO DO LINHARES</t>
  </si>
  <si>
    <t>RUA ROGÉRIO FERNANDO SCORALICK À USINA DE ASFALTO - EMPAV</t>
  </si>
  <si>
    <t>RUA ROGÉRIO FERNANDO SCORALICK À PAVIMIL (TRÊS RIOS-RJ)</t>
  </si>
  <si>
    <t>RUA ROGÉRIO FERNANDO SCORALICK À USINA CAVENGE (MATIAS BARBOSA-MG)</t>
  </si>
  <si>
    <t>AVENIDA SENHOR DOS PASSOS, 2805 À PEDREIRA SANTA MÔNICA</t>
  </si>
  <si>
    <t>AVENIDA SENHOR DOS PASSOS, 2805 À PEDRA SUL (MATIAS BARBOSA-MG)</t>
  </si>
  <si>
    <t>AVENIDA SENHOR DOS PASSOS, 2805 À PEDREIRA DE SANTO CRISTO</t>
  </si>
  <si>
    <t>AVENIDA SENHOR DOS PASSOS, 2805 AO ATERRO DO GRAMA</t>
  </si>
  <si>
    <t>AVENIDA SENHOR DOS PASSOS, 2805 AO ATERRO DO LINHARES</t>
  </si>
  <si>
    <t>AVENIDA SENHOR DOS PASSOS, 2805 À USINA DE ASFALTO - EMPAV</t>
  </si>
  <si>
    <t>AVENIDA SENHOR DOS PASSOS, 2805 À PAVIMIL (TRÊS RIOS-RJ)</t>
  </si>
  <si>
    <t>AVENIDA SENHOR DOS PASSOS, 2805 À USINA CAVENGE (MATIAS BARBOSA-MG)</t>
  </si>
  <si>
    <t xml:space="preserve">MEMÓRIA DE CÁLCULO - AMPLIAÇÃO DO SISTEMA ROOSEVELT </t>
  </si>
  <si>
    <t>02.03.08</t>
  </si>
  <si>
    <t>02.03.08.01</t>
  </si>
  <si>
    <t>02.03.08.01.01</t>
  </si>
  <si>
    <t>02.03.08.01.02</t>
  </si>
  <si>
    <t>Referência: Tabela 21 do Projeto de Rede de Água – Zona D Teixeiras-Salvaterra.</t>
  </si>
  <si>
    <t>Critério: Utilização de proporcionalidade direta (regra de três), considerando caixas de geometrias semelhantes.</t>
  </si>
  <si>
    <t>Perímetro da caixa = 6,80 m</t>
  </si>
  <si>
    <t>Volume correspondente: V1=1,85 m³</t>
  </si>
  <si>
    <t>Perímetro da caixa em estudo: P2 = 8,40 m</t>
  </si>
  <si>
    <t>Cálculo do Volume Unitário (regra de 3):</t>
  </si>
  <si>
    <t>P1/V1 = P2/V2 =&gt;&gt; V2 = P2 x V1/P1</t>
  </si>
  <si>
    <t>V2 = 8,40 x 1,85/6,80 =&gt; V2 = 2,29 m³</t>
  </si>
  <si>
    <t>Q = 2,29 m³ x 4 unid. = 9,16 m³</t>
  </si>
  <si>
    <t>02.03.08.01.03</t>
  </si>
  <si>
    <t>Área correspondente: A1 = 10,19 m²</t>
  </si>
  <si>
    <t>Número de unidades: n = 4 unid.</t>
  </si>
  <si>
    <t>P1/A1 = P2/A2 =&gt;&gt; A2 = P2 x A1/P1</t>
  </si>
  <si>
    <t>A2 = 8,40 x 10,19/6,80 =&gt; A2 = 12,59 m²</t>
  </si>
  <si>
    <t>Q = 12,59 m² x 4 unid. = 50,35 m²</t>
  </si>
  <si>
    <t>02.03.08.01.04</t>
  </si>
  <si>
    <t>Volume correspondente: V1= 0,27 m³</t>
  </si>
  <si>
    <t>V2 = 8,40 x 0,27/6,80 =&gt; V2 = 0,33 m³</t>
  </si>
  <si>
    <t>Q = 0,33 m³ x 4 unid. = 1,32 m³</t>
  </si>
  <si>
    <t>02.03.08.01.05</t>
  </si>
  <si>
    <t>Volume correspondente: V1= 1,06 m³</t>
  </si>
  <si>
    <t>V2 = 8,40 x 1,06/6,80 =&gt; V2 = 1,31 m³</t>
  </si>
  <si>
    <t>Q = 1,31 m³ x 4 unid. = 5,24 m³</t>
  </si>
  <si>
    <t>02.03.08.01.06</t>
  </si>
  <si>
    <t>Q = 8,40 x 2,05 x 4,00 = 68,88 m²</t>
  </si>
  <si>
    <t>Número de caixas = 4 caixas</t>
  </si>
  <si>
    <t>Referência: Tabela 22 do Projeto de Rede de Água – Zona D Teixeiras-Salvaterra.</t>
  </si>
  <si>
    <t>Cálculo do Peso Unitário (regra de 3):</t>
  </si>
  <si>
    <t>Cálculo da Área Unitário (regra de 3):</t>
  </si>
  <si>
    <t>P1/K1 = P2/K2 =&gt;&gt; K2 = P2 x K1/P1</t>
  </si>
  <si>
    <t>K2 = 8,40 x 19,00/6,80 =&gt; V2 = 23,50 kg</t>
  </si>
  <si>
    <t xml:space="preserve">Q = 23,50 kg x 4 unid. = 94,00 kg </t>
  </si>
  <si>
    <t>02.03.08.01.07</t>
  </si>
  <si>
    <t>02.03.08.01.08</t>
  </si>
  <si>
    <t>Peso correspondente: 115,00 kg</t>
  </si>
  <si>
    <t>K2 = 8,40 x 115,00/6,80 =&gt; V2 = 142,00 kg</t>
  </si>
  <si>
    <t xml:space="preserve">Q = 142,00 kg x 4 unid. = 568,00 kg </t>
  </si>
  <si>
    <t>Peso correspondente: 73,00 kg</t>
  </si>
  <si>
    <t>K2 = 8,40 x 73,00/6,80 =&gt; V2 = 90,20 kg</t>
  </si>
  <si>
    <t xml:space="preserve">Q = 90,20 kg x 4 unid. = 361,00 kg </t>
  </si>
  <si>
    <t>Peso correspondente: 21,00 kg</t>
  </si>
  <si>
    <t>K2 = 8,40 x 21,00,00/6,80 =&gt; V2 = 26,00 kg</t>
  </si>
  <si>
    <t>VENTOSAS (VVE02; VVE07; VVE08 E VVE09)</t>
  </si>
  <si>
    <t>02.03.08.02</t>
  </si>
  <si>
    <t xml:space="preserve">VÁLVULA DE RETENÇÃO </t>
  </si>
  <si>
    <t>VENTOSAS, VÁLVULA DE RETENÇÃO E VÁLVULA DE FLUXO (LINHA DE RECALQUE EXISTENTE)</t>
  </si>
  <si>
    <t>02.03.08.02.01</t>
  </si>
  <si>
    <t>Q = 2,29 m³ x 1 unid. = 2,29 m³</t>
  </si>
  <si>
    <t>Número de unidades: n = 1 unid.</t>
  </si>
  <si>
    <t>02.03.08.02.02</t>
  </si>
  <si>
    <t>02.03.08.02.03</t>
  </si>
  <si>
    <t>Q = 12,59 m² x 1 unid. = 12,59 m²</t>
  </si>
  <si>
    <t>02.03.08.02.04</t>
  </si>
  <si>
    <t>Q = 0,33 m³ x 1 unid. = 0,33 m³</t>
  </si>
  <si>
    <t>02.03.08.02.05</t>
  </si>
  <si>
    <t>Q = 1,31 m³ x 1 unid. = 1,31 m³</t>
  </si>
  <si>
    <t>02.03.08.02.06</t>
  </si>
  <si>
    <t>Número de caixas = 1 caixa</t>
  </si>
  <si>
    <t>Q = 8,40 x 2,05 x 1,00 = 17,22 m²</t>
  </si>
  <si>
    <t>02.03.08.02.07</t>
  </si>
  <si>
    <t>Peso correspondente: 19,00 kg</t>
  </si>
  <si>
    <t xml:space="preserve">Q = 23,50 kg x 1 unid. = 23,50 kg </t>
  </si>
  <si>
    <t xml:space="preserve">Q = 142,00 kg x 1 unid. = 142,00 kg </t>
  </si>
  <si>
    <t>02.03.08.02.08</t>
  </si>
  <si>
    <t>02.03.08.02.09</t>
  </si>
  <si>
    <t xml:space="preserve">Q = 90,20 kg x 1 unid. = 90,20 kg </t>
  </si>
  <si>
    <t>02.03.08.02.10</t>
  </si>
  <si>
    <t xml:space="preserve">Q = 26,00 kg x 1 unid. = 26,00 kg </t>
  </si>
  <si>
    <t xml:space="preserve">Q = 26,00 kg x 4 unid. = 104,00 kg </t>
  </si>
  <si>
    <t>VÁLVULA DE FLUXO ANULAR</t>
  </si>
  <si>
    <t>02.03.08.03</t>
  </si>
  <si>
    <t>02.03.08.03.01</t>
  </si>
  <si>
    <t>Perímetro da caixa em estudo: P2 = 18,10 m</t>
  </si>
  <si>
    <t>Perímetro correspondente: P1 = 6,80 m</t>
  </si>
  <si>
    <t>V2 = 18,10 x 1,85/6,80 =&gt; V2 = 4,92 m³</t>
  </si>
  <si>
    <t>Q = 4,92 m³ x 1 unid. = 4,92 m³</t>
  </si>
  <si>
    <t>02.03.08.03.02</t>
  </si>
  <si>
    <t>A2 = 18,10 x 10,19/6,80 =&gt; A2 = 27,12 m²</t>
  </si>
  <si>
    <t>Q = 27,12 m² x 1 unid. = 27,12 m²</t>
  </si>
  <si>
    <t>02.03.08.03.03</t>
  </si>
  <si>
    <t>02.03.08.03.04</t>
  </si>
  <si>
    <t>V2 = 18,10 x 0,27/6,80 =&gt; V2 = 0,72 m³</t>
  </si>
  <si>
    <t>Q = 0,72 m³ x 1 unid. = 0,72 m³</t>
  </si>
  <si>
    <t>02.03.08.03.05</t>
  </si>
  <si>
    <t>V2 = 18,10 x 1,06/6,80 =&gt; V2 = 2,82 m³</t>
  </si>
  <si>
    <t>Q = 2,82 m³ x 1 unid. = 2,82 m³</t>
  </si>
  <si>
    <t>02.03.08.03.06</t>
  </si>
  <si>
    <t>Perímetro da caixa em estudo = 18,10 m</t>
  </si>
  <si>
    <t>Q = 18,10 x 2,40 x 1,00 = 43,44 m²</t>
  </si>
  <si>
    <t>02.03.08.03.07</t>
  </si>
  <si>
    <t>K2 = 18,10 x 19,00/6,80 =&gt; V2 = 50,57 kg</t>
  </si>
  <si>
    <t xml:space="preserve">Q = 50,57 kg x 1 unid. = 50,57 kg </t>
  </si>
  <si>
    <t>02.03.08.03.08</t>
  </si>
  <si>
    <t>Peso correspondente: K1 = 19,00 kg</t>
  </si>
  <si>
    <t>Peso correspondente: K1 = 115,00 kg</t>
  </si>
  <si>
    <t>K2 = 18,10 x 115,00/6,80 =&gt; V2 = 306,10 kg</t>
  </si>
  <si>
    <t xml:space="preserve">Q = 306,10 kg x 1 unid. = 306,10 kg </t>
  </si>
  <si>
    <t>02.03.08.03.09</t>
  </si>
  <si>
    <t>Peso correspondente: K1 = 73,00 kg</t>
  </si>
  <si>
    <t>K2 = 18,10 x 73,00/6,80 =&gt; V2 = 194,31 kg</t>
  </si>
  <si>
    <t xml:space="preserve">Q = 194,31 kg x 1 unid. = 194,31 kg </t>
  </si>
  <si>
    <t>02.03.08.03.10</t>
  </si>
  <si>
    <t>Peso correspondente: K1 = 21,00 kg</t>
  </si>
  <si>
    <t>K2 = 18,10 x 21,00,00/6,80 =&gt; V2 = 55,90 kg</t>
  </si>
  <si>
    <t xml:space="preserve">Q = 55,90 kg x 1 unid. = 55,90 kg </t>
  </si>
  <si>
    <t>UN</t>
  </si>
  <si>
    <t>HIDROMECÂNICO</t>
  </si>
  <si>
    <t>Caixas (Interligações, derivação, descargas e ventosas)</t>
  </si>
  <si>
    <t>Adotado (2,20 x 2,20 x 2,40) x 10 caixas = 116,16 m³</t>
  </si>
  <si>
    <t xml:space="preserve">3.932,80 + 757,76 + 116,16 = 4.806,72 m³ (100% da escavação) </t>
  </si>
  <si>
    <t>4.806,72 x 80 % = 3.845,38 m³</t>
  </si>
  <si>
    <t>4.806,72 x 15 % = 721,01 m³</t>
  </si>
  <si>
    <t xml:space="preserve">Material de 3ª categoria: </t>
  </si>
  <si>
    <t>4.806,72 x 5 % = 240,34 m³</t>
  </si>
  <si>
    <t>Sendo assim, será utilizado no reaterro: 4.277,99 m³</t>
  </si>
  <si>
    <t xml:space="preserve">Volume de vala a ser reaterrado: </t>
  </si>
  <si>
    <t xml:space="preserve">V Reaterro de vala = 4.806,72 - 131,03 - 116,16 - 586,32 = 3.973,21 m³ </t>
  </si>
  <si>
    <t>3.845,38 + 432,61 = 4.277,99 m³</t>
  </si>
  <si>
    <t>Q = 4.277,99 x 0,90 = 3.850,19 m³</t>
  </si>
  <si>
    <t xml:space="preserve">3.973,21 - 3.850,19 = 123,02 m³ </t>
  </si>
  <si>
    <t>Q = (586,32 + 123,02) x 1,25 = 886,68 m³</t>
  </si>
  <si>
    <t>Volume de base a ser carregado = 886,68 m³</t>
  </si>
  <si>
    <t>Volume de base a ser trasnportado para a obra = 886,68 m³</t>
  </si>
  <si>
    <t>Q = 886,68 x 16,33 = 14.479,48 m3xkm</t>
  </si>
  <si>
    <t>240,34 + (721,01 x 40%) = 528,74 m³</t>
  </si>
  <si>
    <t>Q = 528,74 x 1,5 = 793,11 m³</t>
  </si>
  <si>
    <t>Volume a ser descartado em Bota-fora = 793,11 m³</t>
  </si>
  <si>
    <t>Q = 793,11 x 13,00= 10.061,22 m3xkm</t>
  </si>
  <si>
    <t>Escavação total = 4.806,72 m³</t>
  </si>
  <si>
    <t>Volume das caixas = 116,16 m³</t>
  </si>
  <si>
    <t>Volume da camada de BGS = (2458,00 x 1,00 x 0,20) + (592,00 x 0,80 x 0,20) = 586,32 m³</t>
  </si>
  <si>
    <t>Caixas:</t>
  </si>
  <si>
    <t>(1,90 x 1,90) x 10 unid. = 36,10 m²</t>
  </si>
  <si>
    <t>Q = 2.458,00 + 473,60 + 36,10 = 2.967,70 m²</t>
  </si>
  <si>
    <t>Volume a ser transportado para Bota-fora = 793,11 m³</t>
  </si>
  <si>
    <t>04.04.13</t>
  </si>
  <si>
    <t>ESCORAMENTO DE VALA, TIPO CONTÍNUO, COM PROFUNDIDADE DE 1,5 A 3,0 M, LARGURA MAIOR OU IGUAL A 1,5 M E MENOR QUE 2,5 M. AF_08/2020</t>
  </si>
  <si>
    <t xml:space="preserve">Escoramento para os terchos de valas, devido a profundidade média das valas, será utilizado o escoramento tipo pontaleteamento, de acordo com a tabela: </t>
  </si>
  <si>
    <t xml:space="preserve">Escoramento para a confecção das caixas, devido a profundidade média das valas, será utilizado o escoramento tipo contínuo, de acordo com a tabela: </t>
  </si>
  <si>
    <t>Perímetro da vala:</t>
  </si>
  <si>
    <t xml:space="preserve">Profundidade = 2,40 m </t>
  </si>
  <si>
    <t xml:space="preserve">número de caixas = 10 unidades </t>
  </si>
  <si>
    <t>2,20 x 4,00 lados = 8,80 m</t>
  </si>
  <si>
    <t>Q = 8,80 x 2,40= 21,12 m²</t>
  </si>
  <si>
    <t>Q = 21,12 m² x 10 unid. = 211,20 m²</t>
  </si>
  <si>
    <t>02.03.08.04.01</t>
  </si>
  <si>
    <t>02.03.08.04</t>
  </si>
  <si>
    <t>02.03.08.04.02</t>
  </si>
  <si>
    <t>02.03.08.04.03</t>
  </si>
  <si>
    <t>02.03.08.04.04</t>
  </si>
  <si>
    <t>02.03.08.04.05</t>
  </si>
  <si>
    <t>02.03.08.04.06</t>
  </si>
  <si>
    <t>02.03.08.04.08</t>
  </si>
  <si>
    <t>02.03.08.04.09</t>
  </si>
  <si>
    <t>02.03.08.04.10</t>
  </si>
  <si>
    <t>ESCAVAÇÃO MECANIZADA DE VALA COM PROF. MAIOR QUE 1,50 M ATÉ 3,0 M (MÉDIA MONTANTE E JUSANTE/UMA COMPOSIÇÃO POR TRECHO), ESCAVADEIRA (1,2 M3), LARG. DE 1,5 M A 2,5 M, EM SOLO DE 1A CATEGORIA, EM LOCAIS COM ALTO NÍVEL DE INTERFERÊNCIA. AF_09/2024</t>
  </si>
  <si>
    <t>Ventosas:</t>
  </si>
  <si>
    <t>(2,40 x 2,60 x 2,45) x 4 unidades = 61,15 m³</t>
  </si>
  <si>
    <t xml:space="preserve">Válvula de retenção: </t>
  </si>
  <si>
    <t>(2,40 x 2,60 x 2,45) x 1 unidade = 15,29 m³</t>
  </si>
  <si>
    <t>Vávula de fluxo anular:</t>
  </si>
  <si>
    <t>(5,80 x 3,85 x 2,95) x 1 unidade = 65,87 m³</t>
  </si>
  <si>
    <t>Total escavado = 61,15 + 15,29 + 65,87 = 142,31 m³</t>
  </si>
  <si>
    <t>Q = 142,31 x 80% = 113,85 m³</t>
  </si>
  <si>
    <t>Q = 142,31 x 15% = 21,35 m³</t>
  </si>
  <si>
    <t>Q = 142,31 x 5% = 7,12 m³</t>
  </si>
  <si>
    <t>Total a ser descartado = 142,31 m³</t>
  </si>
  <si>
    <t xml:space="preserve">Fator de empolamento = 1,3 </t>
  </si>
  <si>
    <t>Q = 142,31 x 1,3 = 185,00 m³</t>
  </si>
  <si>
    <t>Total a ser transportado = 185,00 m³</t>
  </si>
  <si>
    <t>DMT Obra - Bota-fora = 12,45 km</t>
  </si>
  <si>
    <t>Q = 185,00 x 12,45 = 2.303,25 m3xkm</t>
  </si>
  <si>
    <t>Total a ser transportado em bota-fora = 185,00 m³</t>
  </si>
  <si>
    <t>PREPARO DE FUNDO DE VALA COM LARGURA MAIOR OU IGUAL A 1,5 M E MENOR QUE 2,5 M (ACERTO DO SOLO NATURAL). AF_08/2020</t>
  </si>
  <si>
    <t>(2,40 x 2,60) x 4 unidades = 24,96 m²</t>
  </si>
  <si>
    <t>(2,40 x 2,60) x 1 unidade = 6,24 m²</t>
  </si>
  <si>
    <t>(5,80 x 3,85) x 1 unidade = 22,33 m²</t>
  </si>
  <si>
    <t>Q = 24,96 + 6,24 + 22,33 = 53,53 m²</t>
  </si>
  <si>
    <t>Perímetro = (2,40 + 2,60 + 2,40 + 2,60) x 2,45 prof. x 4 unidades = 98,00 m²</t>
  </si>
  <si>
    <t>Perímetro = (2,40 + 2,60 + 2,40 + 2,60) x 2,45 prof. x 1 unidade = 24,50 m²</t>
  </si>
  <si>
    <t>Perímetro = (5,80 + 3,85 + 5,80 + 3,85) x 2,95 prof. x 1 unidade = 56,94 m²</t>
  </si>
  <si>
    <t>Q = 98,00 + 24,50 + 56,94 = 179,44 m²</t>
  </si>
  <si>
    <t>ESCAVAÇÃO MECANIZADA DE VALA COM PROF. MAIOR QUE 1,5 M ATÉ 3,0 M (MÉDIA MONTANTE E JUSANTE/UMA COMPOSIÇÃO POR TRECHO),COM ESCAVADEIRA (1,2 M3),LARG. DE 1,5 M A 2,5 M, EM SOLO DE 2A CATEGORIA, EM LOCAIS COM ALTO NÍVEL DE INTERFERÊNCIA. AF_09/2024</t>
  </si>
  <si>
    <t>01</t>
  </si>
  <si>
    <t>01.01</t>
  </si>
  <si>
    <t>CAC0001</t>
  </si>
  <si>
    <t>02</t>
  </si>
  <si>
    <t>02.01</t>
  </si>
  <si>
    <t>02.01.01</t>
  </si>
  <si>
    <t>EEA 02 + RSV 02</t>
  </si>
  <si>
    <t>02.01.02</t>
  </si>
  <si>
    <t>02.01.03</t>
  </si>
  <si>
    <t>MOBILIZAÇÃO OU DESMOBILIZAÇÃO DE CONTAINER, INCLUSIVE CARGA, DESCARGA E TRANSPORTE EM CAMINHÃO CARROCERIA COM GUINDAUTO (MUNCK), EXCLUSIVE LOCAÇÃO DO CONTAINER</t>
  </si>
  <si>
    <t xml:space="preserve">Q = 2 unidades </t>
  </si>
  <si>
    <t>02.02</t>
  </si>
  <si>
    <t xml:space="preserve">SERVIÇOS PRELIMINARES </t>
  </si>
  <si>
    <t>ESTE PROJETO</t>
  </si>
  <si>
    <t>02.02.01</t>
  </si>
  <si>
    <t>CSO0001</t>
  </si>
  <si>
    <t>PLACA DE IDENTIFICAÇÃO DE OBRA EM CHAPA DE AÇO GALVANIZADO DE 1,50 X 2,50M</t>
  </si>
  <si>
    <t>ED-31952</t>
  </si>
  <si>
    <t>02.02.02</t>
  </si>
  <si>
    <t>TAPUME COM COMPENSADO DE MADEIRA. AF_03/2024</t>
  </si>
  <si>
    <t>Utilizado o perímetro conforme projeto 4241.2025-EX-HID-SAA:</t>
  </si>
  <si>
    <t xml:space="preserve">Altura convencional = 2,20 m </t>
  </si>
  <si>
    <t xml:space="preserve">Perímetro = 13,20 + 9,20 + 14,55 + 9,85 + 8,95 + 38,90 + 17,40 = 112,05 m </t>
  </si>
  <si>
    <t>Q = 112,05 x 2,20 = 246,51 m²</t>
  </si>
  <si>
    <t xml:space="preserve">Conforme dimensão de placa discriminado no item 3.1.1, do orçamento  EEAT Bairu: </t>
  </si>
  <si>
    <t>Q = 2,50 x 1,50 = 3,75 m²</t>
  </si>
  <si>
    <t>02.02.03</t>
  </si>
  <si>
    <t>CSP0002</t>
  </si>
  <si>
    <t>SINALIZAÇÃO COM PLACA DE ADVERTÊNCIA DE 1,00 X 0,60 EM CAVALETES DE METALON 20X 20MM</t>
  </si>
  <si>
    <t>Composição criada com base na composição 11, do orçamento EEAT Bairu:</t>
  </si>
  <si>
    <t>02.02.04</t>
  </si>
  <si>
    <t>Composição criada com base na composição 39, do orçamento EEAT Bairu:</t>
  </si>
  <si>
    <t>02.03</t>
  </si>
  <si>
    <t>02.03.01</t>
  </si>
  <si>
    <t>02.03.01.01</t>
  </si>
  <si>
    <t>OBRAS CIVIS</t>
  </si>
  <si>
    <t xml:space="preserve">ELEVATÓRIA </t>
  </si>
  <si>
    <t>02.03.01.01.01</t>
  </si>
  <si>
    <t>ESCAVAÇÃO MECANIZADA PARA VIGA BALDRAME OU SAPATA CORRIDA COM MINI-ESCAVADEIRA (INCLUINDO ESCAVAÇÃO PARA COLOCAÇÃO DE FÔRMAS). AF_01/2024</t>
  </si>
  <si>
    <t>EEAT Bairu = 57,82 m²</t>
  </si>
  <si>
    <t>EEA Roosevelt 2 = 83,72 m²</t>
  </si>
  <si>
    <t>Item 02.03.01.01.01:</t>
  </si>
  <si>
    <t>Q = 8,21 x 1,45 = 11,90 m³</t>
  </si>
  <si>
    <t>02.03.01.01.02</t>
  </si>
  <si>
    <t>ESCAVAÇÃO MECANIZADA PARA BLOCO DE COROAMENTO OU SAPATA COM RETROESCAVADEIRA (INCLUINDO ESCAVAÇÃO PARA COLOCAÇÃO DE FÔRMAS). AF_01/2024</t>
  </si>
  <si>
    <t>Q = 66,02 x 1,45 = 95,73 m³</t>
  </si>
  <si>
    <t>02.03.01.01.03</t>
  </si>
  <si>
    <t>CMT0001</t>
  </si>
  <si>
    <t>02.03.01.01.04</t>
  </si>
  <si>
    <t>REATERRO MANUAL DE VALAS, COM COMPACTADOR DE SOLOS DE PERCUSSÃO. AF_08/2023</t>
  </si>
  <si>
    <t>Q = 10,35 x 1,45 = 15,00 m³</t>
  </si>
  <si>
    <t>Q = 61,62 x 1,45 = 89,35 m³</t>
  </si>
  <si>
    <t>02.03.01.01.05</t>
  </si>
  <si>
    <t>Q = 29,85 x 1,45 = 43,28 m³</t>
  </si>
  <si>
    <t>02.03.01.01.06</t>
  </si>
  <si>
    <t>02.03.01.01.07</t>
  </si>
  <si>
    <t>02.03.01.01.08</t>
  </si>
  <si>
    <t>LASTRO DE CONCRETO MAGRO, APLICADO EM BLOCOS DE COROAMENTO OU SAPATAS, ESPESSURA DE 5 CM. AF_01/2024</t>
  </si>
  <si>
    <t>02.03.01.02</t>
  </si>
  <si>
    <t xml:space="preserve">SISTEMAS ESTRUTURAIS </t>
  </si>
  <si>
    <t>02.03.01.02.01</t>
  </si>
  <si>
    <t>CES0001</t>
  </si>
  <si>
    <t>Composição criada com base na composição 29, do orçamento EEAT Bairu:</t>
  </si>
  <si>
    <t>Q = 30,25 x 1,45 = 43,86 m³</t>
  </si>
  <si>
    <t>02.03.01.02.02</t>
  </si>
  <si>
    <t>Composição criada com base na composição 30, do orçamento EEAT Bairu:</t>
  </si>
  <si>
    <t>Q = 5,97 x 1,45 = 8,66 m³</t>
  </si>
  <si>
    <t>02.03.01.02.03</t>
  </si>
  <si>
    <t>CES0011</t>
  </si>
  <si>
    <t>CES0002</t>
  </si>
  <si>
    <t>ARMAÇÃO CA-50 OU CA-60, FORNECIMENTO E COLOCAÇÃO</t>
  </si>
  <si>
    <t>Composição criada com base na composição 31, do orçamento EEAT Bairu:</t>
  </si>
  <si>
    <t>02.03.01.02.04</t>
  </si>
  <si>
    <t>CES0003</t>
  </si>
  <si>
    <t>Composição criada com base na composição 45, do orçamento EEAT Bairu:</t>
  </si>
  <si>
    <t>Q = 11,50 x 1,45 = 16,68 m²</t>
  </si>
  <si>
    <t>Q = 2.091,18 x 1,45 = 3.032,21 kg</t>
  </si>
  <si>
    <t>FORMA PLANA EM CHAPA DE MADEIRA COMPENSADA PLASTIFICADA, E = 17 MM, P/ PILARES&amp;#13;&amp;#10;E VIGAS</t>
  </si>
  <si>
    <t>CES0004</t>
  </si>
  <si>
    <t>02.03.01.02.05</t>
  </si>
  <si>
    <t>Composição criada com base na composição 46, do orçamento EEAT Bairu:</t>
  </si>
  <si>
    <t>Composição criada com base na composição 47, do orçamento EEAT Bairu:</t>
  </si>
  <si>
    <t>Q = 164,50 x 1,45 = 238,52 m²</t>
  </si>
  <si>
    <t>Q = 49,00 x 1,45 = 71,05 m²</t>
  </si>
  <si>
    <t>02.03.01.02.06</t>
  </si>
  <si>
    <t>02.03.01.02.07</t>
  </si>
  <si>
    <t>CES0005</t>
  </si>
  <si>
    <t>CES0006</t>
  </si>
  <si>
    <t>CIMBRAMENTO DE MADEIRA</t>
  </si>
  <si>
    <t>Composição criada com base na composição 49, do orçamento EEAT Bairu:</t>
  </si>
  <si>
    <t>02.03.01.02.08</t>
  </si>
  <si>
    <t>CES0007</t>
  </si>
  <si>
    <t>Composição criada com base na composição 33, do orçamento EEAT Bairu:</t>
  </si>
  <si>
    <t>Q = 225,00 x 1,45 = 326,25 m²</t>
  </si>
  <si>
    <t>DESFORMA DE ESTRUTURA QUALQUER ALTURA OU PROFUNDIDADE</t>
  </si>
  <si>
    <t>02.03.01.02.09</t>
  </si>
  <si>
    <t>IMPERMEABILIZAÇÃO DE SUPERFÍCIE COM EMULSÃO ASFÁLTICA, 2 DEMÃOS. AF_09/2023</t>
  </si>
  <si>
    <t>Q = 20,08 x 1,45 = 29,12 m²</t>
  </si>
  <si>
    <t>Q = 275,93 x 1,45 = 400,10 m³</t>
  </si>
  <si>
    <t>02.03.01.02.10</t>
  </si>
  <si>
    <t>GRAUTE FGK=30 MPA  TRAÇO 1:0,9:1,2:0,6 (EM MASSA SECA DE CIMENTO/ AREIA GROSSA/ BRITA 0/ ADITIVO) - PREPARO MECÂNICO COM BETONEIRA 400 L. AF_09/2021</t>
  </si>
  <si>
    <t>02.03.01.02.11</t>
  </si>
  <si>
    <t>CES0008</t>
  </si>
  <si>
    <t>Composição criada com base na composição 41, do orçamento EEAT Bairu:</t>
  </si>
  <si>
    <t>FORNECIMENTO/INSTALACAO LONA PLASTICA PRETA, PARA IMPERMEABILIZACAO DA LAJE&amp;#13;&amp;#10;DE PISO, ESPESSURA 150 MICRAS.</t>
  </si>
  <si>
    <t>02.03.01.02.12</t>
  </si>
  <si>
    <t>CES0009</t>
  </si>
  <si>
    <t>Q = 0,24 x 1,45 = 0,35 m³</t>
  </si>
  <si>
    <t>Composição criada com base na composição 14, do orçamento EEAT Bairu:</t>
  </si>
  <si>
    <t>Q = 76,83 x 1,45 = 111,40 m²</t>
  </si>
  <si>
    <t>02.03.01.03</t>
  </si>
  <si>
    <t xml:space="preserve">SISTEMAS DE VEDAÇÃO E REVESTIMENTOS </t>
  </si>
  <si>
    <t>02.03.01.03.01</t>
  </si>
  <si>
    <t>Q = 112,80 x 1,45 = 163,56 m²</t>
  </si>
  <si>
    <t>02.03.01.03.02</t>
  </si>
  <si>
    <t>CHAPISCO APLICADO EM ALVENARIA (COM PRESENÇA DE VÃOS) E ESTRUTURAS DE CONCRETO DE FACHADA, COM COLHER DE PEDREIRO.  ARGAMASSA TRAÇO 1:3 COM PREPARO EM BETONEIRA 400L. AF_10/2022</t>
  </si>
  <si>
    <t>ALVENARIA DE VEDAÇÃO DE BLOCOS CERÂMICOS FURADOS NA VERTICAL DE 9X19X39 CM (ESPESSURA 9 CM) E ARGAMASSA DE ASSENTAMENTO COM PREPARO EM BETONEIRA. AF_12/2021</t>
  </si>
  <si>
    <t>Q = 263,76 x 1,45 = 382,45 m²</t>
  </si>
  <si>
    <t>02.03.01.03.03</t>
  </si>
  <si>
    <t>EMBOÇO OU MASSA ÚNICA EM ARGAMASSA TRAÇO 1:2:8, PREPARO MECÂNICO COM BETONEIRA 400 L, APLICADA MANUALMENTE EM PANOS DE FACHADA COM PRESENÇA DE VÃOS, ESPESSURA DE 25 MM. AF_08/2022</t>
  </si>
  <si>
    <t>02.03.01.03.04</t>
  </si>
  <si>
    <t>APLICAÇÃO MANUAL DE FUNDO SELADOR ACRÍLICO EM PAREDES EXTERNAS DE CASAS. AF_03/2024</t>
  </si>
  <si>
    <t>Q = 312,76 x 1,45 = 453,50 m²</t>
  </si>
  <si>
    <t>02.03.01.03.05</t>
  </si>
  <si>
    <t>PINTURA LÁTEX ACRÍLICA PREMIUM, APLICAÇÃO MANUAL EM PAREDES, DUAS DEMÃOS. AF_04/2023</t>
  </si>
  <si>
    <t>02.03.01.03.06</t>
  </si>
  <si>
    <t>VERGA MOLDADA IN LOCO COM UTILIZAÇÃO DE BLOCOS CANALETA, ESPESSURA DE *20* CM. AF_03/2024</t>
  </si>
  <si>
    <t>Q = 11,00 x 1,45 = 16,00 m</t>
  </si>
  <si>
    <t>02.03.01.03.07</t>
  </si>
  <si>
    <t>CONTRAVERGA MOLDADA IN LOCO COM UTILIZAÇÃO DE BLOCOS CANALETA, ESPESSURA DE *20* CM. AF_03/2024</t>
  </si>
  <si>
    <t>02.03.01.03.08</t>
  </si>
  <si>
    <t>02.03.01.03.09</t>
  </si>
  <si>
    <t>PISO CIMENTADO, TRAÇO 1:3 (CIMENTO E AREIA), ACABAMENTO LISO, ESPESSURA 3,0 CM, PREPARO MECÂNICO DA ARGAMASSA. AF_09/2020</t>
  </si>
  <si>
    <t>Q = 3,40 x 1,45 = 5,00 m</t>
  </si>
  <si>
    <t>02.03.01.03.10</t>
  </si>
  <si>
    <t>Q = 307,33 x 1,45 = 445,63 m²</t>
  </si>
  <si>
    <t>02.03.01.04</t>
  </si>
  <si>
    <t>02.03.01.04.01</t>
  </si>
  <si>
    <t>TRAMA DE AÇO COMPOSTA POR TERÇAS PARA TELHADOS DE ATÉ 2 ÁGUAS PARA TELHA ONDULADA DE FIBROCIMENTO, METÁLICA, PLÁSTICA OU TERMOACÚSTICA, INCLUSO TRANSPORTE VERTICAL. AF_07/2019</t>
  </si>
  <si>
    <t>Q = 57,66 x 1,45 = 83,61 m²</t>
  </si>
  <si>
    <t>02.03.01.04.02</t>
  </si>
  <si>
    <t>TELHAMENTO COM TELHA DE AÇO/ALUMÍNIO E = 0,5 MM, COM ATÉ 2 ÁGUAS, INCLUSO IÇAMENTO. AF_07/2019</t>
  </si>
  <si>
    <t>02.03.01.04.03</t>
  </si>
  <si>
    <t>CALHA EM CHAPA DE AÇO GALVANIZADO NÚMERO 24, DESENVOLVIMENTO DE 33 CM, INCLUSO TRANSPORTE VERTICAL. AF_07/2019</t>
  </si>
  <si>
    <t>Q = 15,00 x 1,45 = 22,00 m</t>
  </si>
  <si>
    <t>02.03.01.04.04</t>
  </si>
  <si>
    <t>PORTA DE FERRO, DE ABRIR, TIPO GRADE COM CHAPA, COM GUARNIÇÕES. AF_12/2019</t>
  </si>
  <si>
    <t>Q = 6,72 x 1,45 = 9,74 m²</t>
  </si>
  <si>
    <t>02.03.01.04.05</t>
  </si>
  <si>
    <t>CIP0001</t>
  </si>
  <si>
    <t>JANELA DE AÇO TIPO BASCULANTE COM VIDROS, BATENTE, FERRAGENS E PINTURA ANTICORROSIVA, FORNECIMENTO E INSTALAÇÃO</t>
  </si>
  <si>
    <t>Q = 9,36 x 1,45 = 13,57 m²</t>
  </si>
  <si>
    <t>Composição criada com base na composição 24, do orçamento EEAT Bairu:</t>
  </si>
  <si>
    <t>02.03.01.04.06</t>
  </si>
  <si>
    <t>Q = 13,76 x 1,45 = 19,95 m²</t>
  </si>
  <si>
    <t>02.03.01.04.07</t>
  </si>
  <si>
    <t>GRADIL EM FERRO FIXADO EM VÃOS DE JANELAS, FORMADO POR BARRAS CHATAS DE 25X4,8 MM. AF_04/2019</t>
  </si>
  <si>
    <t>PINTURA COM TINTA ALQUÍDICA DE FUNDO (TIPO ZARCÃO) APLICADA A ROLO OU PINCEL SOBRE SUPERFÍCIES METÁLICAS (EXCETO PERFIL) EXECUTADO EM OBRA (POR DEMÃO). AF_01/2020</t>
  </si>
  <si>
    <t>Q = 188,45 x 1,45 = 273,25 m²</t>
  </si>
  <si>
    <t>02.03.01.04.08</t>
  </si>
  <si>
    <t>CIP0002</t>
  </si>
  <si>
    <t>Conforme projeto 4241.2025-EX-HID-SAA:</t>
  </si>
  <si>
    <t>02.02.05</t>
  </si>
  <si>
    <t>LOCAÇÃO CONVENCIONAL DE OBRA, UTILIZANDO GABARITO DE TÁBUAS CORRIDAS PONTALETADAS A CADA 2,00M -  2 UTILIZAÇÕES. AF_03/2024</t>
  </si>
  <si>
    <t>Perímetro da obra conforme projeto  4241.2025-EX-HID-SAA:</t>
  </si>
  <si>
    <t>Q = 13,20 + 9,20 + 14,55 + 9,85 + 8,95 + 38,90 + 17,40 = 112,06 m</t>
  </si>
  <si>
    <t>02.03.02</t>
  </si>
  <si>
    <t>RESERVATÓRIO</t>
  </si>
  <si>
    <t>02.03.03</t>
  </si>
  <si>
    <t>02.03.03.01.01</t>
  </si>
  <si>
    <t>02.03.03.01</t>
  </si>
  <si>
    <t xml:space="preserve">TRABALHOS EM TERRA </t>
  </si>
  <si>
    <t>Subestação Bairu = 42,00 m²</t>
  </si>
  <si>
    <t>Subestação Roosevelt 2 = 29,40 m²</t>
  </si>
  <si>
    <t>C = 83,72/ 57,82 = 1,45</t>
  </si>
  <si>
    <t>C = 29,40/ 42,00 = 0,70</t>
  </si>
  <si>
    <t>Item 02.03.03.01.01:</t>
  </si>
  <si>
    <t>Q = 5,79 x 0,70 = 4,05</t>
  </si>
  <si>
    <t>02.03.03.01.02</t>
  </si>
  <si>
    <t>Q = 46,66 x 0,70 = 32,66 m³</t>
  </si>
  <si>
    <t>Q = 7,20 x 0,70 = 5,04 m³</t>
  </si>
  <si>
    <t>02.03.03.01.04</t>
  </si>
  <si>
    <t>Q = 43,69 X 0,70 = 30,58 m³</t>
  </si>
  <si>
    <t>02.03.03.01.03</t>
  </si>
  <si>
    <t>02.03.03.01.05</t>
  </si>
  <si>
    <t>Q = 20,75 x 0,70 = 14,53 m³</t>
  </si>
  <si>
    <t>02.03.01.01.09</t>
  </si>
  <si>
    <t>Q = 20,88 x 1,45 = 30,28 m²</t>
  </si>
  <si>
    <t>02.03.03.01.08</t>
  </si>
  <si>
    <t>02.03.03.01.09</t>
  </si>
  <si>
    <t>Q = 15,68 x 0,70 = 10,98 m²</t>
  </si>
  <si>
    <t>02.03.03.02</t>
  </si>
  <si>
    <t>SISTEMAS ESTRUTURAIS</t>
  </si>
  <si>
    <t>Q = 30,03 x 0,70 = 21,02 m³</t>
  </si>
  <si>
    <t>02.03.03.02.01</t>
  </si>
  <si>
    <t>02.03.03.02.02</t>
  </si>
  <si>
    <t>Q = 1.451,00 x 1,45 = 1.015,70 kg</t>
  </si>
  <si>
    <t>02.03.03.02.04</t>
  </si>
  <si>
    <t>02.03.03.02.03</t>
  </si>
  <si>
    <t>Q = 11,50 x 0,70 = 8,05 m²</t>
  </si>
  <si>
    <t>Q = 129,50 x 1,45 = 90,65 m²</t>
  </si>
  <si>
    <t>02.03.03.02.05</t>
  </si>
  <si>
    <t>Q = 35,00 x 0,70 = 24,50 m²</t>
  </si>
  <si>
    <t>02.03.03.02.06</t>
  </si>
  <si>
    <t>Q = 246,90 x 0,70 = 172,83 m³</t>
  </si>
  <si>
    <t>02.03.03.02.07</t>
  </si>
  <si>
    <t>Q = 176,00 x 0,70 = 123,20 m²</t>
  </si>
  <si>
    <t>02.03.03.02.08</t>
  </si>
  <si>
    <t>Q = 18,94 x 0,70 = 13,26 m²</t>
  </si>
  <si>
    <t>02.03.03.02.09</t>
  </si>
  <si>
    <t>02.03.03.02.10</t>
  </si>
  <si>
    <t>Q = 81,18 x 0,70 = 53,83 m²</t>
  </si>
  <si>
    <t>02.03.03.03</t>
  </si>
  <si>
    <t>02.03.03.03.01</t>
  </si>
  <si>
    <t>02.03.03.03.02</t>
  </si>
  <si>
    <t>02.03.03.03.03</t>
  </si>
  <si>
    <t>02.03.03.03.04</t>
  </si>
  <si>
    <t>02.03.03.03.05</t>
  </si>
  <si>
    <t>02.03.03.03.06</t>
  </si>
  <si>
    <t>02.03.03.03.07</t>
  </si>
  <si>
    <t>02.03.03.03.08</t>
  </si>
  <si>
    <t>02.03.03.03.09</t>
  </si>
  <si>
    <t>02.03.03.03.10</t>
  </si>
  <si>
    <t>ALVENARIA DE VEDAÇÃO DE BLOCOS CERÂMICOS FURADOS NA VERTICAL DE 19X19X39 CM (ESPESSURA 19 CM) E ARGAMASSA DE ASSENTAMENTO COM PREPARO EM BETONEIRA. AF_12/2021</t>
  </si>
  <si>
    <t>Q = 122,42 x 0,70 = 85,69 m²</t>
  </si>
  <si>
    <t>Q = 57,88 x 0,70 = 40,52 m²</t>
  </si>
  <si>
    <t>Q = 395,37 x 0,70 = 276,76 m²</t>
  </si>
  <si>
    <t>Q = 422,05 x 0,70 = 295,44 m²</t>
  </si>
  <si>
    <t>APLICAÇÃO MANUAL DE PINTURA COM TINTA TEXTURIZADA ACRÍLICA EM PAREDES EXTERNAS DE CASAS, UMA COR. AF_03/2024</t>
  </si>
  <si>
    <t>Q = 9,80 x 0,70 = 6,86 m</t>
  </si>
  <si>
    <t>Q = 5,90 x 0,70 = 4,13 m</t>
  </si>
  <si>
    <t>Q = 324,72 x 0,70 = 227,30 m²</t>
  </si>
  <si>
    <t>SISTEMAS DE COBERTURA E ESQUADRIAS</t>
  </si>
  <si>
    <t>02.03.03.04</t>
  </si>
  <si>
    <t>02.03.03.04.01</t>
  </si>
  <si>
    <t>02.03.03.04.02</t>
  </si>
  <si>
    <t>02.03.03.04.03</t>
  </si>
  <si>
    <t>02.03.03.04.04</t>
  </si>
  <si>
    <t>02.03.03.04.05</t>
  </si>
  <si>
    <t>02.03.03.04.06</t>
  </si>
  <si>
    <t>02.03.03.04.07</t>
  </si>
  <si>
    <t>02.03.03.04.08</t>
  </si>
  <si>
    <t>Q = 57,66 x 0,70 = 40,36 m²</t>
  </si>
  <si>
    <t>Q = 15,00 x 0,70 = 10,50 m</t>
  </si>
  <si>
    <t>Q = 6,72 x 0,70 = 4,70 m²</t>
  </si>
  <si>
    <t>Q = 9,36 x 0,70 = 6,55 m²</t>
  </si>
  <si>
    <t>Q = 13,76 x 0,70 = 9,63 m²</t>
  </si>
  <si>
    <t>Q = 188,45 x 0,70 = 131,92 m²</t>
  </si>
  <si>
    <t>Q = 8,00 x 0,70 = 6,00 un</t>
  </si>
  <si>
    <t>SUBESTAÇÃO</t>
  </si>
  <si>
    <t>02.03.04</t>
  </si>
  <si>
    <t>02.03.04.01</t>
  </si>
  <si>
    <t>02.03.04.01.01</t>
  </si>
  <si>
    <t>02.03.04.01.02</t>
  </si>
  <si>
    <t>02.03.04.01.03</t>
  </si>
  <si>
    <t>02.03.04.01.04</t>
  </si>
  <si>
    <t>02.03.04.01.05</t>
  </si>
  <si>
    <t>02.03.04.01.06</t>
  </si>
  <si>
    <t>02.03.04.01.07</t>
  </si>
  <si>
    <t>02.03.04.01.08</t>
  </si>
  <si>
    <t>02.03.04.01.09</t>
  </si>
  <si>
    <t>02.03.04.02.01</t>
  </si>
  <si>
    <t>02.03.04.02.02</t>
  </si>
  <si>
    <t>02.03.04.02.03</t>
  </si>
  <si>
    <t>02.03.04.02.04</t>
  </si>
  <si>
    <t>02.03.04.02.05</t>
  </si>
  <si>
    <t>02.03.04.02.06</t>
  </si>
  <si>
    <t>02.03.04.02.07</t>
  </si>
  <si>
    <t>02.03.04.02.08</t>
  </si>
  <si>
    <t>02.03.04.02.09</t>
  </si>
  <si>
    <t>02.03.04.02.10</t>
  </si>
  <si>
    <t>02.03.03.03.11</t>
  </si>
  <si>
    <t>02.03.04.03</t>
  </si>
  <si>
    <t>02.03.04.03.01</t>
  </si>
  <si>
    <t>02.03.04.03.02</t>
  </si>
  <si>
    <t>02.03.04.03.03</t>
  </si>
  <si>
    <t>02.03.04.03.04</t>
  </si>
  <si>
    <t>02.03.04.03.05</t>
  </si>
  <si>
    <t>02.03.04.03.06</t>
  </si>
  <si>
    <t>02.03.04.03.07</t>
  </si>
  <si>
    <t>02.03.04.03.08</t>
  </si>
  <si>
    <t>02.03.04.03.09</t>
  </si>
  <si>
    <t>02.03.04.03.10</t>
  </si>
  <si>
    <t>02.03.04.03.11</t>
  </si>
  <si>
    <t>02.03.04.02</t>
  </si>
  <si>
    <t>02.03.04.04</t>
  </si>
  <si>
    <t>02.03.04.04.01</t>
  </si>
  <si>
    <t>02.03.04.04.02</t>
  </si>
  <si>
    <t>02.03.04.04.03</t>
  </si>
  <si>
    <t>02.03.04.04.10</t>
  </si>
  <si>
    <t>02.03.04.04.11</t>
  </si>
  <si>
    <t xml:space="preserve">Dimensões da porta = 2 x (1,20 x 2,10) </t>
  </si>
  <si>
    <t>Q = 5,04 m²</t>
  </si>
  <si>
    <t>ASSENTAMENTO DE ESQUADRIA DE AÇO/FERRO, EXCLUSIVE FORNECIMENTO DA ESQUADRIA</t>
  </si>
  <si>
    <t>ED-50791</t>
  </si>
  <si>
    <t>02.03.04.04.12</t>
  </si>
  <si>
    <t>02.03.04.04.04</t>
  </si>
  <si>
    <t>IJA0001</t>
  </si>
  <si>
    <t>Q = 1,00 unidade</t>
  </si>
  <si>
    <t>02.03.04.04.05</t>
  </si>
  <si>
    <t>IJA0002</t>
  </si>
  <si>
    <t>02.03.04.04.06</t>
  </si>
  <si>
    <t>IGR0001</t>
  </si>
  <si>
    <t>02.03.04.04.07</t>
  </si>
  <si>
    <t>IGR0002</t>
  </si>
  <si>
    <t>02.03.04.04.08</t>
  </si>
  <si>
    <t>IGR0003</t>
  </si>
  <si>
    <t>02.03.04.04.09</t>
  </si>
  <si>
    <t>ABRIGO</t>
  </si>
  <si>
    <t>02.03.05</t>
  </si>
  <si>
    <t>02.03.05.01</t>
  </si>
  <si>
    <t>02.03.05.01.01</t>
  </si>
  <si>
    <t>02.03.05.01.02</t>
  </si>
  <si>
    <t>02.03.05.01.03</t>
  </si>
  <si>
    <t>02.03.05.01.04</t>
  </si>
  <si>
    <t>02.03.05.01.05</t>
  </si>
  <si>
    <t>02.03.05.01.06</t>
  </si>
  <si>
    <t>02.03.05.01.09</t>
  </si>
  <si>
    <t>02.03.05.01.08</t>
  </si>
  <si>
    <t>02.03.05.01.07</t>
  </si>
  <si>
    <t>02.03.05.02</t>
  </si>
  <si>
    <t>02.03.05.02.01</t>
  </si>
  <si>
    <t>02.03.05.02.02</t>
  </si>
  <si>
    <t>02.03.05.02.03</t>
  </si>
  <si>
    <t>02.03.05.02.04</t>
  </si>
  <si>
    <t>02.03.05.02.05</t>
  </si>
  <si>
    <t>02.03.05.02.06</t>
  </si>
  <si>
    <t>02.03.05.02.07</t>
  </si>
  <si>
    <t>02.03.05.02.08</t>
  </si>
  <si>
    <t>02.03.05.02.09</t>
  </si>
  <si>
    <t>02.03.05.02.10</t>
  </si>
  <si>
    <t>02.03.05.03</t>
  </si>
  <si>
    <t>02.03.05.03.01</t>
  </si>
  <si>
    <t>02.03.05.03.02</t>
  </si>
  <si>
    <t>02.03.05.03.03</t>
  </si>
  <si>
    <t>02.03.05.03.04</t>
  </si>
  <si>
    <t>02.03.05.03.05</t>
  </si>
  <si>
    <t>02.03.05.03.06</t>
  </si>
  <si>
    <t>02.03.05.03.07</t>
  </si>
  <si>
    <t>02.03.05.03.08</t>
  </si>
  <si>
    <t>02.03.05.03.09</t>
  </si>
  <si>
    <t>02.03.05.03.10</t>
  </si>
  <si>
    <t>02.03.05.03.11</t>
  </si>
  <si>
    <t>02.03.05.04</t>
  </si>
  <si>
    <t>02.03.05.04.01</t>
  </si>
  <si>
    <t>02.03.05.04.02</t>
  </si>
  <si>
    <t>02.03.05.04.03</t>
  </si>
  <si>
    <t>02.03.05.04.04</t>
  </si>
  <si>
    <t>02.03.05.04.05</t>
  </si>
  <si>
    <t>Utilizado 15% nda área do piso:</t>
  </si>
  <si>
    <t>Q = 4,50 x 2,50 = 11,25 m²</t>
  </si>
  <si>
    <t>Abrigo Roosevelt 2 = 11,25 m²</t>
  </si>
  <si>
    <t>C = 15,75/ 42,00 = 0,27</t>
  </si>
  <si>
    <t>Q = 5,79 x 0,27 = 1,56 m³</t>
  </si>
  <si>
    <t>Q = 46,66 x 0,27 = 12,60 m³</t>
  </si>
  <si>
    <t>Q = 7,20 x 0,27 = 1,94 m³</t>
  </si>
  <si>
    <t>Q = 43,69 X 0,27 = 11,80 m³</t>
  </si>
  <si>
    <t>Q = 20,75 x 0,27 = 5,60 m³</t>
  </si>
  <si>
    <t>Q = 15,68 x 0,27 = 4,23 m²</t>
  </si>
  <si>
    <t>Q = 1,80 X 0,27 = 0,49 m²</t>
  </si>
  <si>
    <t>Q = 30,03 x 0,27 = 8,11 m³</t>
  </si>
  <si>
    <t>Q = 1.451,00 x 0,27 = 391,77 kg</t>
  </si>
  <si>
    <t>Q = 11,50 x 0,27 = 3,11 m²</t>
  </si>
  <si>
    <t>Q = 129,50 x 0,27 = 34,97 m²</t>
  </si>
  <si>
    <t>Q = 35,00 x 0,27 = 9,45 m²</t>
  </si>
  <si>
    <t>Q = 246,90 x 0,27 = 66,66 m³</t>
  </si>
  <si>
    <t>Q = 176,00 x 0,27 = 47,52 m²</t>
  </si>
  <si>
    <t>Q = 18,94 x 027 = 5,11 m²</t>
  </si>
  <si>
    <t>Q = 81,18 x 0,27 = 21,92 m²</t>
  </si>
  <si>
    <t>Q = 122,42 x 0,27 = 35,05 m²</t>
  </si>
  <si>
    <t>Q = 57,88 x 0,27 = 15,63 m²</t>
  </si>
  <si>
    <t>Q = 395,37 x 0,27 = 106,75 m²</t>
  </si>
  <si>
    <t>Q = 422,05 x 0,27 = 113,95 m²</t>
  </si>
  <si>
    <t>Q = 9,80 x 0,27 = 2,65 m</t>
  </si>
  <si>
    <t>Q = 5,90 x 0,27 = 1,60 m</t>
  </si>
  <si>
    <t>Q = 324,72 x 0,27 = 87,67 m²</t>
  </si>
  <si>
    <t>Q = 57,66 x 0,27 = 15,57 m²</t>
  </si>
  <si>
    <t>Q = 15,00 x 0,27 = 4,00 m</t>
  </si>
  <si>
    <t>Q = 6,72 x 0,27 = 1,80 m</t>
  </si>
  <si>
    <t>02.03.05.04.06</t>
  </si>
  <si>
    <t>Q = 177,74 x 0,27 = 50,00 m²</t>
  </si>
  <si>
    <t>02.03.05.04.07</t>
  </si>
  <si>
    <t>Q = 8,00 x 0,27 = 2,00 unidades</t>
  </si>
  <si>
    <t>02.03.06</t>
  </si>
  <si>
    <t xml:space="preserve">SALA DO GERADOR </t>
  </si>
  <si>
    <t>02.03.06.01</t>
  </si>
  <si>
    <t>02.03.06.01.01</t>
  </si>
  <si>
    <t>Sala do gerador Roosevelt 2 = 18,00 m²</t>
  </si>
  <si>
    <t>C = 18,00/ 42,00 = 0,43</t>
  </si>
  <si>
    <t>Q = 5,79 x 0,43 = 2,49 m³</t>
  </si>
  <si>
    <t>02.03.06.01.02</t>
  </si>
  <si>
    <t>02.03.06.01.03</t>
  </si>
  <si>
    <t>02.03.06.01.04</t>
  </si>
  <si>
    <t>02.03.06.01.05</t>
  </si>
  <si>
    <t>02.03.06.01.06</t>
  </si>
  <si>
    <t>02.03.06.01.07</t>
  </si>
  <si>
    <t>02.03.06.01.08</t>
  </si>
  <si>
    <t>02.03.06.01.09</t>
  </si>
  <si>
    <t>Q = 46,66 x 0,43 = 20,06 m³</t>
  </si>
  <si>
    <t>Q = 7,20 x 0,43 = 3,10 m³</t>
  </si>
  <si>
    <t>Q = 43,69 X 0,43 = 18,79 m³</t>
  </si>
  <si>
    <t>Q = 20,75 x 0,43 = 8,92 m³</t>
  </si>
  <si>
    <t>Q = 15,68 x 0,43 = 6,74 m²</t>
  </si>
  <si>
    <t>02.03.06.02</t>
  </si>
  <si>
    <t>02.03.06.02.01</t>
  </si>
  <si>
    <t>02.03.06.02.02</t>
  </si>
  <si>
    <t>02.03.06.02.03</t>
  </si>
  <si>
    <t>02.03.06.02.04</t>
  </si>
  <si>
    <t>02.03.06.02.05</t>
  </si>
  <si>
    <t>02.03.06.02.06</t>
  </si>
  <si>
    <t>02.03.06.02.07</t>
  </si>
  <si>
    <t>02.03.06.02.08</t>
  </si>
  <si>
    <t>02.03.06.02.09</t>
  </si>
  <si>
    <t>02.03.06.02.10</t>
  </si>
  <si>
    <t>Q = 30,03 x 0,43 = 12,91 m³</t>
  </si>
  <si>
    <t>Q = 1.451,00 x 0,43 = 623,93 kg</t>
  </si>
  <si>
    <t>Q = 11,50 x 0,43 = 4,95 m²</t>
  </si>
  <si>
    <t>Q = 129,50 x 0,43 = 55,69 m²</t>
  </si>
  <si>
    <t>Q = 35,00 x 0,43 = 15,05 m²</t>
  </si>
  <si>
    <t>Q = 246,90 x 0,43 = 106,17 m³</t>
  </si>
  <si>
    <t>Q = 176,00 x 0,43 = 75,68 m²</t>
  </si>
  <si>
    <t>Q = 18,94 x 0,43 = 8,14 m²</t>
  </si>
  <si>
    <t>Q = 81,18 x 0,43 = 34,91 m²</t>
  </si>
  <si>
    <t>02.03.06.03</t>
  </si>
  <si>
    <t>02.03.06.03.01</t>
  </si>
  <si>
    <t>02.03.06.03.02</t>
  </si>
  <si>
    <t>02.03.06.03.03</t>
  </si>
  <si>
    <t>02.03.06.03.04</t>
  </si>
  <si>
    <t>02.03.06.03.05</t>
  </si>
  <si>
    <t>02.03.06.03.06</t>
  </si>
  <si>
    <t>02.03.06.03.07</t>
  </si>
  <si>
    <t>02.03.06.03.08</t>
  </si>
  <si>
    <t>02.03.06.03.09</t>
  </si>
  <si>
    <t>02.03.06.03.10</t>
  </si>
  <si>
    <t>02.03.06.03.11</t>
  </si>
  <si>
    <t>Q = 122,42 x 0,43 = 52,64 m²</t>
  </si>
  <si>
    <t>Q = 57,88 x 0,43 = 24,89 m²</t>
  </si>
  <si>
    <t>Q = 395,37 x 0,43 = 170,00 m²</t>
  </si>
  <si>
    <t>Q = 422,05 x 0,43 = 181,48 m²</t>
  </si>
  <si>
    <t>Q = 9,80 x 0,43 = 4,21 m</t>
  </si>
  <si>
    <t>Q = 5,90 x 0,43 = 2,54 m</t>
  </si>
  <si>
    <t>Q = 6,00 x 3,00 = 18,00 m²</t>
  </si>
  <si>
    <t>Q = 324,72 x 0,43 = 139,63 m²</t>
  </si>
  <si>
    <t>02.03.06.04</t>
  </si>
  <si>
    <t>02.03.06.04.01</t>
  </si>
  <si>
    <t>02.03.06.04.02</t>
  </si>
  <si>
    <t>02.03.06.04.03</t>
  </si>
  <si>
    <t>02.03.06.04.04</t>
  </si>
  <si>
    <t>02.03.06.04.05</t>
  </si>
  <si>
    <t>02.03.06.04.06</t>
  </si>
  <si>
    <t>02.03.06.04.07</t>
  </si>
  <si>
    <t>Q = 57,66 x 0,43 = 24,79 m²</t>
  </si>
  <si>
    <t>Q = 15,00 x 0,43 = 6,45 m</t>
  </si>
  <si>
    <t>Q = 6,72 x 0,43 = 2,90 m</t>
  </si>
  <si>
    <t>Q = 18,00 x 0,15 = 2,70 m</t>
  </si>
  <si>
    <t>Q = 177,74 x 0,43 = 76,43 m²</t>
  </si>
  <si>
    <t>Q = 8,00 x 0,43 = 4,00 unidades</t>
  </si>
  <si>
    <t>02.03.07</t>
  </si>
  <si>
    <t xml:space="preserve">REDE DE SUCÇÃO </t>
  </si>
  <si>
    <t>02.03.07 01</t>
  </si>
  <si>
    <t>ESCAVAÇÃO MECANIZADA DE VALA COM PROFUNDIDADE ATÉ 1,5 M (MÉDIA MONTANTE E JUSANTE/UMA COMPOSIÇÃO POR TRECHO), RETROESCAV. (0,26 M3), LARGURA DE 0,8 M A 1,5 M, EM SOLO DE 1A CATEGORIA, LOCAIS COM BAIXO NÍVEL DE INTERFERÊNCIA. AF_09/2024</t>
  </si>
  <si>
    <t>Item 02.03.07.01:</t>
  </si>
  <si>
    <t>Q= 7,70 x 1,45 = 11,17 m³</t>
  </si>
  <si>
    <t>02.03.07 02</t>
  </si>
  <si>
    <t>Q= 16,20 x 1,45 = 23,49 m²</t>
  </si>
  <si>
    <t>02.03.07 03</t>
  </si>
  <si>
    <t>Q= 5,35 x 1,45 = 7,76 m³</t>
  </si>
  <si>
    <t>02.03.07 04</t>
  </si>
  <si>
    <t>Q= 3,06 x 1,45 = 4,44 m³</t>
  </si>
  <si>
    <t>ESCORAMENTO DE VALA, TIPO PONTALETEAMENTO, COM PROFUNDIDADE DE 0 A 1,5 M, LARGURA MENOR QUE 1,5 M. AF_08/2020</t>
  </si>
  <si>
    <t>02.03.07 05</t>
  </si>
  <si>
    <t>02.03.07 06</t>
  </si>
  <si>
    <t xml:space="preserve">Q = 2,00 unidades </t>
  </si>
  <si>
    <t>03</t>
  </si>
  <si>
    <t>03.01</t>
  </si>
  <si>
    <t>03.01.01</t>
  </si>
  <si>
    <t>03.01.02</t>
  </si>
  <si>
    <t>03.01.03</t>
  </si>
  <si>
    <t>EEA 03 + RSV 03</t>
  </si>
  <si>
    <t>02.03.02.01</t>
  </si>
  <si>
    <t>02.03.02.01.02</t>
  </si>
  <si>
    <t>03.02</t>
  </si>
  <si>
    <t>03.02.01</t>
  </si>
  <si>
    <t>03.02.02</t>
  </si>
  <si>
    <t>03.02.03</t>
  </si>
  <si>
    <t>03.02.04</t>
  </si>
  <si>
    <t>03.02.05</t>
  </si>
  <si>
    <t>Perímetro = 37,65 + 10,20 + 30,30 + 11,55 + 12,30 + 14,45 = 116,45 m</t>
  </si>
  <si>
    <t>Q = 116,45 x 2,20 = 256,19 m²</t>
  </si>
  <si>
    <t>Q = 37,65 + 10,20 + 30,30 + 11,55 + 12,30 + 14,45 = 116,45 m</t>
  </si>
  <si>
    <t>A = 633,56 m²</t>
  </si>
  <si>
    <t>A = 732,08 m²</t>
  </si>
  <si>
    <t>03.03</t>
  </si>
  <si>
    <t>03.03.01.01.01</t>
  </si>
  <si>
    <t>EEA Roosevelt 3 = 121,90 m²</t>
  </si>
  <si>
    <t>C = 121,90/ 57,82 = 2,10</t>
  </si>
  <si>
    <t>Q = 8,21 x 2,10 = 17,24 m³</t>
  </si>
  <si>
    <t>03.03.01.01.02</t>
  </si>
  <si>
    <t>Q = 66,02 x 2,10 = 138,64 m³</t>
  </si>
  <si>
    <t>03.03.01.01.03</t>
  </si>
  <si>
    <t>Q = 10,35 x 2,10 = 21,74 m³</t>
  </si>
  <si>
    <t>03.03.01.01.04</t>
  </si>
  <si>
    <t>Q = 61,62 x 2,10 = 129,40 m³</t>
  </si>
  <si>
    <t>03.03.01.01.05</t>
  </si>
  <si>
    <t>Q = 29,85 x 2,10 = 62,69 m³</t>
  </si>
  <si>
    <t>03.03.01.01.06</t>
  </si>
  <si>
    <t>03.03.01.01.07</t>
  </si>
  <si>
    <t>03.03.01.01.08</t>
  </si>
  <si>
    <t>Q = 20,88 x 2,10 = 43,85 m²</t>
  </si>
  <si>
    <t>03.03.01.01.09</t>
  </si>
  <si>
    <t>03.03.01.02</t>
  </si>
  <si>
    <t>03.03.01</t>
  </si>
  <si>
    <t>03.03.01.01</t>
  </si>
  <si>
    <t>03.03.01.02.01</t>
  </si>
  <si>
    <t>03.03.01.02.02</t>
  </si>
  <si>
    <t>Q = 30,25 x 2,10 = 63,53 m³</t>
  </si>
  <si>
    <t>Q = 5,97 x 2,10 = 12,54 m³</t>
  </si>
  <si>
    <t>03.03.01.02.03</t>
  </si>
  <si>
    <t>Q = 2.091,18 x 2,10 = 4.392,80 kg</t>
  </si>
  <si>
    <t>03.03.01.02.04</t>
  </si>
  <si>
    <t>Q = 11,50 x 2,10 = 24,15 m²</t>
  </si>
  <si>
    <t>03.03.01.02.05</t>
  </si>
  <si>
    <t>Q = 164,50 x 2,10 = 345,45 m²</t>
  </si>
  <si>
    <t>03.03.01.02.06</t>
  </si>
  <si>
    <t>Q = 49,00 x 2,10 = 102,90 m²</t>
  </si>
  <si>
    <t>03.03.01.02.07</t>
  </si>
  <si>
    <t>Q = 275,93 x 2,10 = 579,45 m³</t>
  </si>
  <si>
    <t>03.03.01.02.08</t>
  </si>
  <si>
    <t>Q = 225,00 x 2,10 = 472,50 m²</t>
  </si>
  <si>
    <t>03.03.01.02.10</t>
  </si>
  <si>
    <t>Q = 0,24 x 2,10 = 0,50 m³</t>
  </si>
  <si>
    <t>03.03.01.02.09</t>
  </si>
  <si>
    <t>Q = 20,08 x 2,10 = 42,17 m²</t>
  </si>
  <si>
    <t>03.03.01.02.11</t>
  </si>
  <si>
    <t>03.03.01.02.12</t>
  </si>
  <si>
    <t>Q = 76,83 x 2,10 = 161,34 m²</t>
  </si>
  <si>
    <t>03.03.01.03</t>
  </si>
  <si>
    <t>03.03.01.03.01</t>
  </si>
  <si>
    <t>Q = 112,80 x 2,10 = 236,88 m²</t>
  </si>
  <si>
    <t>03.03.01.03.02</t>
  </si>
  <si>
    <t>Q = 263,76 x 2,10 = 553,90 m²</t>
  </si>
  <si>
    <t>03.03.01.03.03</t>
  </si>
  <si>
    <t>Q = 312,76 x 2,10 = 656,80 m²</t>
  </si>
  <si>
    <t>03.03.01.03.04</t>
  </si>
  <si>
    <t>03.03.01.03.05</t>
  </si>
  <si>
    <t>03.03.01.03.06</t>
  </si>
  <si>
    <t>03.03.01.03.07</t>
  </si>
  <si>
    <t>Q = 11,00 x 2,10 = 23,10 m</t>
  </si>
  <si>
    <t>03.03.01.03.08</t>
  </si>
  <si>
    <t>Q = 3,40 x 2,10 = 7,14 m</t>
  </si>
  <si>
    <t>03.03.01.03.09</t>
  </si>
  <si>
    <t>Q = 307,33 x 2,10 = 645,39 m²</t>
  </si>
  <si>
    <t>03.03.01.04</t>
  </si>
  <si>
    <t>03.03.01.04.01</t>
  </si>
  <si>
    <t>Q = 57,66 x 2,10 = 121,09 m²</t>
  </si>
  <si>
    <t>03.03.01.04.02</t>
  </si>
  <si>
    <t>03.03.01.04.03</t>
  </si>
  <si>
    <t>Q = 15,00 x 2,10 = 31,50 m</t>
  </si>
  <si>
    <t>03.03.01.04.04</t>
  </si>
  <si>
    <t>Q = 6,72 x 2,10 = 14,11 m²</t>
  </si>
  <si>
    <t>03.03.01.04.05</t>
  </si>
  <si>
    <t>Q = 9,36 x 2,10 = 19,66 m²</t>
  </si>
  <si>
    <t>03.03.01.04.06</t>
  </si>
  <si>
    <t>03.03.01.04.07</t>
  </si>
  <si>
    <t>03.03.01.04.08</t>
  </si>
  <si>
    <t>Q = 13,76 x 2,10 = 28,90 m²</t>
  </si>
  <si>
    <t>Q = 188,45 x 2,10 = 395,75 m²</t>
  </si>
  <si>
    <t>Q = 8,00 x 2,10 = 16,00 unid.</t>
  </si>
  <si>
    <t>02.03.02.03.01</t>
  </si>
  <si>
    <t>03.03.02</t>
  </si>
  <si>
    <t>03.03.02.01</t>
  </si>
  <si>
    <t>03.03.02.01.02</t>
  </si>
  <si>
    <t>03.03.02.03.01</t>
  </si>
  <si>
    <t>03.03.03</t>
  </si>
  <si>
    <t>03.03.03.01</t>
  </si>
  <si>
    <t>03.03.03.01.01</t>
  </si>
  <si>
    <t>Subestação Roosevelt 3 = 29,40 m²</t>
  </si>
  <si>
    <t>03.03.03.01.09</t>
  </si>
  <si>
    <t>03.03.03.01.08</t>
  </si>
  <si>
    <t>03.03.03.01.05</t>
  </si>
  <si>
    <t>03.03.03.01.04</t>
  </si>
  <si>
    <t>03.03.03.01.03</t>
  </si>
  <si>
    <t>03.03.03.01.02</t>
  </si>
  <si>
    <t>03.03.03.02</t>
  </si>
  <si>
    <t>03.03.03.02.01</t>
  </si>
  <si>
    <t>03.03.03.02.02</t>
  </si>
  <si>
    <t>03.03.03.02.03</t>
  </si>
  <si>
    <t>03.03.03.02.04</t>
  </si>
  <si>
    <t>03.03.03.02.05</t>
  </si>
  <si>
    <t>03.03.03.02.06</t>
  </si>
  <si>
    <t>03.03.03.02.07</t>
  </si>
  <si>
    <t>03.03.03.02.08</t>
  </si>
  <si>
    <t>03.03.03.02.09</t>
  </si>
  <si>
    <t>03.03.03.02.10</t>
  </si>
  <si>
    <t>03.03.03.03.01</t>
  </si>
  <si>
    <t>03.03.03.03.02</t>
  </si>
  <si>
    <t>03.03.03.03.03</t>
  </si>
  <si>
    <t>03.03.03.03.04</t>
  </si>
  <si>
    <t>03.03.03.03.05</t>
  </si>
  <si>
    <t>03.03.03.03.06</t>
  </si>
  <si>
    <t>03.03.03.03.07</t>
  </si>
  <si>
    <t>03.03.03.03.08</t>
  </si>
  <si>
    <t>03.03.03.03.09</t>
  </si>
  <si>
    <t>03.03.03.03.10</t>
  </si>
  <si>
    <t>03.03.03.03.11</t>
  </si>
  <si>
    <t>03.03.03.04</t>
  </si>
  <si>
    <t>03.03.03.04.01</t>
  </si>
  <si>
    <t>03.03.03.04.02</t>
  </si>
  <si>
    <t>03.03.03.04.03</t>
  </si>
  <si>
    <t>03.03.03.04.04</t>
  </si>
  <si>
    <t>03.03.03.04.05</t>
  </si>
  <si>
    <t>03.03.03.04.06</t>
  </si>
  <si>
    <t>03.03.03.04.07</t>
  </si>
  <si>
    <t>03.03.03.04.08</t>
  </si>
  <si>
    <t>03.03.04.01</t>
  </si>
  <si>
    <t>03.03.04</t>
  </si>
  <si>
    <t>03.03.04.01.01</t>
  </si>
  <si>
    <t>03.03.04.01.02</t>
  </si>
  <si>
    <t>03.03.04.01.03</t>
  </si>
  <si>
    <t>03.03.04.01.04</t>
  </si>
  <si>
    <t>03.03.04.01.05</t>
  </si>
  <si>
    <t>03.03.04.01.06</t>
  </si>
  <si>
    <t>03.03.04.01.07</t>
  </si>
  <si>
    <t>03.03.04.01.08</t>
  </si>
  <si>
    <t>03.03.04.01.09</t>
  </si>
  <si>
    <t>03.03.04.02</t>
  </si>
  <si>
    <t>03.03.04.02.01</t>
  </si>
  <si>
    <t>03.03.04.02.02</t>
  </si>
  <si>
    <t>03.03.04.02.03</t>
  </si>
  <si>
    <t>03.03.04.02.04</t>
  </si>
  <si>
    <t>03.03.04.02.05</t>
  </si>
  <si>
    <t>03.03.04.02.06</t>
  </si>
  <si>
    <t>03.03.04.02.07</t>
  </si>
  <si>
    <t>03.03.04.02.08</t>
  </si>
  <si>
    <t>03.03.04.02.09</t>
  </si>
  <si>
    <t>03.03.04.02.10</t>
  </si>
  <si>
    <t>03.03.04.03</t>
  </si>
  <si>
    <t>03.03.04.03.01</t>
  </si>
  <si>
    <t>03.03.04.03.02</t>
  </si>
  <si>
    <t>03.03.04.03.03</t>
  </si>
  <si>
    <t>03.03.04.03.04</t>
  </si>
  <si>
    <t>03.03.04.03.05</t>
  </si>
  <si>
    <t>03.03.04.03.06</t>
  </si>
  <si>
    <t>03.03.04.03.07</t>
  </si>
  <si>
    <t>03.03.04.03.08</t>
  </si>
  <si>
    <t>03.03.04.03.09</t>
  </si>
  <si>
    <t>03.03.04.03.10</t>
  </si>
  <si>
    <t>03.03.04.03.11</t>
  </si>
  <si>
    <t>03.03.04.04</t>
  </si>
  <si>
    <t>03.03.04.04.01</t>
  </si>
  <si>
    <t>03.03.04.04.02</t>
  </si>
  <si>
    <t>03.03.04.04.03</t>
  </si>
  <si>
    <t>03.03.04.04.04</t>
  </si>
  <si>
    <t>03.03.04.04.05</t>
  </si>
  <si>
    <t>03.03.04.04.06</t>
  </si>
  <si>
    <t>03.03.04.04.07</t>
  </si>
  <si>
    <t>03.03.04.04.08</t>
  </si>
  <si>
    <t>03.03.04.04.09</t>
  </si>
  <si>
    <t>03.03.04.04.10</t>
  </si>
  <si>
    <t>03.03.04.04.11</t>
  </si>
  <si>
    <t>03.03.04.04.12</t>
  </si>
  <si>
    <t>03.03.05</t>
  </si>
  <si>
    <t>03.03.05.01</t>
  </si>
  <si>
    <t>03.03.05.01.01</t>
  </si>
  <si>
    <t>03.03.05.01.02</t>
  </si>
  <si>
    <t>03.03.05.01.03</t>
  </si>
  <si>
    <t>03.03.05.01.04</t>
  </si>
  <si>
    <t>03.03.05.01.05</t>
  </si>
  <si>
    <t>03.03.05.01.06</t>
  </si>
  <si>
    <t>03.03.05.01.07</t>
  </si>
  <si>
    <t>03.03.05.01.08</t>
  </si>
  <si>
    <t>03.03.05.01.09</t>
  </si>
  <si>
    <t>03.03.05.02</t>
  </si>
  <si>
    <t>03.03.05.02.01</t>
  </si>
  <si>
    <t>03.03.05.02.02</t>
  </si>
  <si>
    <t>03.03.05.02.03</t>
  </si>
  <si>
    <t>03.03.05.02.04</t>
  </si>
  <si>
    <t>03.03.05.02.05</t>
  </si>
  <si>
    <t>03.03.05.02.06</t>
  </si>
  <si>
    <t>03.03.05.02.07</t>
  </si>
  <si>
    <t>03.03.05.02.08</t>
  </si>
  <si>
    <t>03.03.05.02.09</t>
  </si>
  <si>
    <t>03.03.05.02.10</t>
  </si>
  <si>
    <t>03.03.05.03</t>
  </si>
  <si>
    <t>03.03.05.03.01</t>
  </si>
  <si>
    <t>03.03.05.03.02</t>
  </si>
  <si>
    <t>03.03.05.03.03</t>
  </si>
  <si>
    <t>03.03.05.03.04</t>
  </si>
  <si>
    <t>03.03.05.03.05</t>
  </si>
  <si>
    <t>03.03.05.03.06</t>
  </si>
  <si>
    <t>03.03.05.03.07</t>
  </si>
  <si>
    <t>03.03.05.03.09</t>
  </si>
  <si>
    <t>03.03.05.03.08</t>
  </si>
  <si>
    <t>03.03.05.03.10</t>
  </si>
  <si>
    <t>03.03.05.03.11</t>
  </si>
  <si>
    <t>03.03.05.04</t>
  </si>
  <si>
    <t>03.03.05.04.01</t>
  </si>
  <si>
    <t>03.03.05.04.02</t>
  </si>
  <si>
    <t>03.03.05.04.03</t>
  </si>
  <si>
    <t>03.03.05.04.04</t>
  </si>
  <si>
    <t>03.03.05.04.05</t>
  </si>
  <si>
    <t>03.03.05.04.06</t>
  </si>
  <si>
    <t>03.03.05.04.07</t>
  </si>
  <si>
    <t>2.458,00 x 1,00 x 0,05 = 122,90 m³</t>
  </si>
  <si>
    <t>Q = 122,90 + 23,68  = 146,58 m³</t>
  </si>
  <si>
    <t>Unidades utilizadas = 2,00 unidades</t>
  </si>
  <si>
    <t>Tempo estimado de obra = 8,00 meses x 22,00 dias = 176,00 dias</t>
  </si>
  <si>
    <t xml:space="preserve">Q = 176,00 x 2,00 = 352,00 unid.dia </t>
  </si>
  <si>
    <t>Unidades utilizadas = 6,00 unidades</t>
  </si>
  <si>
    <t xml:space="preserve">Q = 176,00 x 6,00 = 1.056,00 unid.dia </t>
  </si>
  <si>
    <t>Perímetro das valas:</t>
  </si>
  <si>
    <t>Vala 1 = 2.458,00 + 1,00 + 2.458,00 + 1,00 = 4.918,00</t>
  </si>
  <si>
    <t>Vala 2 = 592,00 + 0,80 + 592,00 + 0,80 = 1.185,60</t>
  </si>
  <si>
    <t>Q = 4.918,00 + 1.185,60 = 6.103,60 metros</t>
  </si>
  <si>
    <t>ED-48206</t>
  </si>
  <si>
    <t>03.03.06</t>
  </si>
  <si>
    <t>03.03.06.01</t>
  </si>
  <si>
    <t>03.03.06.01.01</t>
  </si>
  <si>
    <t>03.03.06.01.02</t>
  </si>
  <si>
    <t>03.03.06.01.03</t>
  </si>
  <si>
    <t>03.03.06.01.04</t>
  </si>
  <si>
    <t>03.03.06.01.05</t>
  </si>
  <si>
    <t>03.03.06.01.06</t>
  </si>
  <si>
    <t>03.03.06.01.07</t>
  </si>
  <si>
    <t>03.03.06.01.08</t>
  </si>
  <si>
    <t>03.03.06.01.09</t>
  </si>
  <si>
    <t>03.03.06.02</t>
  </si>
  <si>
    <t>03.03.06.02.01</t>
  </si>
  <si>
    <t>03.03.06.02.02</t>
  </si>
  <si>
    <t>03.03.06.02.03</t>
  </si>
  <si>
    <t>03.03.06.02.04</t>
  </si>
  <si>
    <t>03.03.06.02.05</t>
  </si>
  <si>
    <t>03.03.06.02.06</t>
  </si>
  <si>
    <t>03.03.06.02.07</t>
  </si>
  <si>
    <t>03.03.06.02.08</t>
  </si>
  <si>
    <t>03.03.06.02.09</t>
  </si>
  <si>
    <t>03.03.06.02.10</t>
  </si>
  <si>
    <t>03.03.06.03</t>
  </si>
  <si>
    <t>03.03.06.03.01</t>
  </si>
  <si>
    <t>03.03.06.03.02</t>
  </si>
  <si>
    <t>03.03.06.03.03</t>
  </si>
  <si>
    <t>03.03.06.03.04</t>
  </si>
  <si>
    <t>03.03.06.03.05</t>
  </si>
  <si>
    <t>03.03.06.03.06</t>
  </si>
  <si>
    <t>03.03.06.03.07</t>
  </si>
  <si>
    <t>03.03.06.03.08</t>
  </si>
  <si>
    <t>03.03.06.03.09</t>
  </si>
  <si>
    <t>03.03.06.03.10</t>
  </si>
  <si>
    <t>03.03.06.03.11</t>
  </si>
  <si>
    <t>03.03.06.04</t>
  </si>
  <si>
    <t>03.03.06.04.01</t>
  </si>
  <si>
    <t>03.03.06.04.02</t>
  </si>
  <si>
    <t>03.03.06.04.03</t>
  </si>
  <si>
    <t>03.03.06.04.04</t>
  </si>
  <si>
    <t>03.03.06.04.05</t>
  </si>
  <si>
    <t>03.03.06.04.06</t>
  </si>
  <si>
    <t>03.03.06.04.07</t>
  </si>
  <si>
    <t>03.03.07</t>
  </si>
  <si>
    <t>03.03.07 01</t>
  </si>
  <si>
    <t>03.03.07 02</t>
  </si>
  <si>
    <t>03.03.07 03</t>
  </si>
  <si>
    <t>03.03.07 04</t>
  </si>
  <si>
    <t>03.03.07 05</t>
  </si>
  <si>
    <t>03.03.07 06</t>
  </si>
  <si>
    <t>Q= 7,70 x 2,10 = 16,17 m³</t>
  </si>
  <si>
    <t>Q= 16,20 x 2,10 = 34,00 m²</t>
  </si>
  <si>
    <t>Q= 5,35 x 2,10 = 11,24 m³</t>
  </si>
  <si>
    <t>Q= 3,06 x 2,10 = 6,43 m³</t>
  </si>
  <si>
    <t xml:space="preserve">No item 02.03.01, todos os seus subitens foram calculados com base na elevatória EEAT Bairu, aplicado um coeficiente de proporcionalidade de acordo com a metragem quadrada de cada elevatória: </t>
  </si>
  <si>
    <t xml:space="preserve">No item 02.03.03, todos os seus subitens foram calculados com base na elevatória EEAT Bairu, aplicado um coeficiente de proporcionalidade de acordo com a metragem quadrada da subestação, conforme informado pelo DEPO: </t>
  </si>
  <si>
    <t xml:space="preserve">No item 02.03.04, todos os seus subitens foram calculados com base na elevatória EEAT Bairu, aplicado um coeficiente de proporcionalidade de acordo com a metragem quadrada da subestação, conforme informado pelo DEPO: </t>
  </si>
  <si>
    <t xml:space="preserve">No item 02.03.05, todos os seus subitens foram calculados com base na elevatória EEAT Bairu, aplicado um coeficiente de proporcionalidade de acordo com a metragem quadrada da subestação, conforme informado pelo DEPO: </t>
  </si>
  <si>
    <t xml:space="preserve">No item 02.03.06, todos os seus subitens foram calculados com base na elevatória EEAT Bairu, aplicado um coeficiente de proporcionalidade de acordo com a metragem quadrada da subestação, conforme informado pelo DEPO: </t>
  </si>
  <si>
    <t xml:space="preserve">No item 02.03.07, todos os seus subitens foram calculados com base na elevatória EEAT Bairu, aplicado um coeficiente de proporcionalidade de acordo com a metragem quadrada de cada elevatória: </t>
  </si>
  <si>
    <t xml:space="preserve">No item 03.03.01, todos os seus subitens foram calculados com base na elevatória EEAT Bairu, aplicado um coeficiente de proporcionalidade de acordo com a metragem quadrada de cada elevatória: </t>
  </si>
  <si>
    <t xml:space="preserve">No item 03.03.03, todos os seus subitens foram calculados com base na elevatória EEAT Bairu, aplicado um coeficiente de proporcionalidade de acordo com a metragem quadrada da subestação, conforme informado pelo DEPO: </t>
  </si>
  <si>
    <t xml:space="preserve">No item 03.03.04, todos os seus subitens foram calculados com base na elevatória EEAT Bairu, aplicado um coeficiente de proporcionalidade de acordo com a metragem quadrada da subestação, conforme informado pelo DEPO: </t>
  </si>
  <si>
    <t xml:space="preserve">No item 03.03.07, todos os seus subitens foram calculados com base na elevatória EEAT Bairu, aplicado um coeficiente de proporcionalidade de acordo com a metragem quadrada de cada elevatória: </t>
  </si>
  <si>
    <t>02.04</t>
  </si>
  <si>
    <t>HIDROMECANICO</t>
  </si>
  <si>
    <t>02.05</t>
  </si>
  <si>
    <t>EQUIPAMENTOS</t>
  </si>
  <si>
    <t>02.06</t>
  </si>
  <si>
    <t>INSTALAÇÕES ELÉTRICAS, SPDA, AUTOMAÇÃO E TELEMETRIA</t>
  </si>
  <si>
    <t>02.07</t>
  </si>
  <si>
    <t xml:space="preserve">URBANIZAÇÃO </t>
  </si>
  <si>
    <t>02.07.01</t>
  </si>
  <si>
    <t>ED-51139</t>
  </si>
  <si>
    <t>GUIA DE MEIO-FIO, EM CONCRETO COM FCK 20MPA, PRÉ-MOLDADA, MFC-01 PADRÃO DER-MG, DIMENSÕES (12X16 ,7X35)CM, EXCLUSIVE SARJETA, INCLUSIVE ESCAVAÇÃO, APILOAMENTO E TRANSPORTE COM RETIRADA DO MATERIAL ESCAVADO (EM CAÇAMBA)</t>
  </si>
  <si>
    <t>EEA Roosevelt 1 = 740,71 m²</t>
  </si>
  <si>
    <t>C = 633,56 / 740,41 = 0,85</t>
  </si>
  <si>
    <t>Item 02.07.01:</t>
  </si>
  <si>
    <t>Q = 47,00 x 0,85 = 40,00 m</t>
  </si>
  <si>
    <t>02.07.02</t>
  </si>
  <si>
    <t>ARMACAO EM TELA DE ACO SOLDADA NERVURADA Q-92, ACO CA-60, 4,2MM, MALHA 15X15 CM</t>
  </si>
  <si>
    <t>Q = 282,00 x 0,85 = 239,70 m²</t>
  </si>
  <si>
    <t>02.07.03</t>
  </si>
  <si>
    <t>CONCRETO FCK = 20MPA, TRAÇO 1:2,7:3 (EM MASSA SECA DE CIMENTO/ AREIA MÉDIA/ BRITA 1) - PREPARO MECÂNICO COM BETONEIRA 400 L. AF_05/2021</t>
  </si>
  <si>
    <t>Q = 22,56 x 0,85 = 19,18 m³</t>
  </si>
  <si>
    <t>02.07.04</t>
  </si>
  <si>
    <t>EXECUÇÃO DE PASSEIO (CALÇADA) OU PISO DE CONCRETO COM CONCRETO MOLDADO IN LOCO, FEITO EM OBRA, ACABAMENTO CONVENCIONAL, ESPESSURA 6 CM, ARMADO. AF_08/2022</t>
  </si>
  <si>
    <t>Q = 27,06 x 0,85 = 23,00 m²</t>
  </si>
  <si>
    <t>02.07.05</t>
  </si>
  <si>
    <t>Q = 140,00 x 0,85 = 119,00 m²</t>
  </si>
  <si>
    <t>02.07.06</t>
  </si>
  <si>
    <t>ED-50402</t>
  </si>
  <si>
    <t>PLANTIO DE GRAMA ESMERALDA OU SÃO CARLOS OU CURITIBANA, EM PLACAS. AF_07/2024</t>
  </si>
  <si>
    <t>CONCERTINA CLIPADA MODELO ESPIRAL HELICOIDAL DUPLA D = 610 MM</t>
  </si>
  <si>
    <t>Q = 62,00 x 0,85 = 52,70 m</t>
  </si>
  <si>
    <t>02.07.07</t>
  </si>
  <si>
    <t>GUARDA-CORPO INTERNO, ALTURA 110CM, EM TUBO GALVANIZADO, COM COSTURA, DIÂMETRO 2, ESP. 3MM, GRADIL COM QUADRO EM BARRA CHATA (1.1/4X3/16) E DIVISÃO VERTICAL EM BARRA CHATA (1.1/2X3/16), EXCLUSIVE PINTURA ( FORNECIMENTO/FABRICAÇÃO)</t>
  </si>
  <si>
    <t>Q = 27,00 x 0,85 = 22,95 m</t>
  </si>
  <si>
    <t>02.08</t>
  </si>
  <si>
    <t>REDE DE DRENAGEM</t>
  </si>
  <si>
    <t>02.08.01</t>
  </si>
  <si>
    <t>CDR0001</t>
  </si>
  <si>
    <t>CAMADA DRENANTE COM AREIA MÉDIA</t>
  </si>
  <si>
    <t>Q = 2,16 x 0,85 = 1,84 m³</t>
  </si>
  <si>
    <t>02.08.02</t>
  </si>
  <si>
    <t>ESCAVAÇÃO MECANIZADA DE VALA COM PROF. ATÉ 1,5 M (MÉDIA MONTANTE E JUSANTE/UMA COMPOSIÇÃO POR TRECHO), ESCAVADEIRA (0,8 M3), LARG. DE 1,5 M A 2,5 M, EM SOLO DE 1A CATEGORIA, LOCAIS COM BAIXO NÍVEL DE INTERFERÊNCIA. AF_09/2024</t>
  </si>
  <si>
    <t>Q = 74,25 x 0,85 = 63,11 m³</t>
  </si>
  <si>
    <t>02.08.03</t>
  </si>
  <si>
    <t>ESCAVAÇÃO MECANIZADA DE VALA COM PROF. MAIOR QUE 1,5 M E ATÉ 3,0 M(MÉDIA MONTANTE E JUSANTE/UMA COMPOSIÇÃO POR TRECHO), ESCAVADEIRA (0,8 M3), LARG. MENOR QUE 1,5 M, EM SOLO DE 1A CATEGORIA, LOCAIS COM BAIXO NÍVEL DE INTERFERÊNCIA. AF_09/2024</t>
  </si>
  <si>
    <t>Q = 44,55 x 0,85 = 37,87 m³</t>
  </si>
  <si>
    <t>02.08.04</t>
  </si>
  <si>
    <t>Q = 49,50 x 0,85 = 42,08 m²</t>
  </si>
  <si>
    <t>02.08.05</t>
  </si>
  <si>
    <t>Q = 109,47 x 0,85 = 93,05 m³</t>
  </si>
  <si>
    <t>02.08.06</t>
  </si>
  <si>
    <t>Q = 151,20 x 0,85 = 128,52 m³</t>
  </si>
  <si>
    <t>02.08.07</t>
  </si>
  <si>
    <t>Q = 8.715,90 x 0,85 = 7.408,52 m³xkm</t>
  </si>
  <si>
    <t>02.08.08</t>
  </si>
  <si>
    <t>02.08.09</t>
  </si>
  <si>
    <t>ESCORAMENTO DE VALA, TIPO DESCONTÍNUO, COM PROFUNDIDADE DE 1,5 M A 3,0 M, LARGURA MENOR QUE 1,5 M. AF_08/2020</t>
  </si>
  <si>
    <t>Q = 158,40 x 0,85 = 134,64 m²</t>
  </si>
  <si>
    <t>02.08.10</t>
  </si>
  <si>
    <t>ESCAVAÇÃO HORIZONTAL EM SOLO DE 1A CATEGORIA COM TRATOR DE ESTEIRAS (150HP/LÂMINA: 3,18M3). AF_07/2020</t>
  </si>
  <si>
    <t>Q = 139,33 x 0,85 = 118,43 m³</t>
  </si>
  <si>
    <t>02.08.11</t>
  </si>
  <si>
    <t>02.08.12</t>
  </si>
  <si>
    <t>TUBO DE CONCRETO PARA REDES COLETORAS DE ÁGUAS PLUVIAIS, DIÂMETRO DE 600 MM, JUNTA RÍGIDA, INSTALADO EM LOCAL COM BAIXO NÍVEL DE INTERFERÊNCIAS - FORNECIMENTO E ASSENTAMENTO. AF_03/2024</t>
  </si>
  <si>
    <t>CANALETA MEIA CANA PRÉ-MOLDADA DE CONCRETO (D = 40 CM) - FORNECIMENTO E INSTALAÇÃO. AF_08/2021</t>
  </si>
  <si>
    <t>Q = 20,00 x 0,85 = 17,00 m</t>
  </si>
  <si>
    <t>Q = 58,00 x 0,85 = 49,30 m</t>
  </si>
  <si>
    <t>Item 03.03.01.01.01:</t>
  </si>
  <si>
    <t>Item 03.03.03.01.01:</t>
  </si>
  <si>
    <t>Item 03.03.04.01.01:</t>
  </si>
  <si>
    <t>Item 03.03.05.01.01:</t>
  </si>
  <si>
    <t xml:space="preserve">No item 03.03.06, todos os seus subitens foram calculados com base na elevatória EEAT Bairu, aplicado um coeficiente de proporcionalidade de acordo com a metragem quadrada da subestação, conforme informado pelo DEPO: </t>
  </si>
  <si>
    <t xml:space="preserve">No item 03.03.05, todos os seus subitens foram calculados com base na elevatória EEAT Bairu, aplicado um coeficiente de proporcionalidade de acordo com a metragem quadrada da subestação, conforme informado pelo DEPO: </t>
  </si>
  <si>
    <t>Item 03.03.06.01.01:</t>
  </si>
  <si>
    <t>Item 03.03.07.01:</t>
  </si>
  <si>
    <t>03.07</t>
  </si>
  <si>
    <t>03.07.01</t>
  </si>
  <si>
    <t>03.07.02</t>
  </si>
  <si>
    <t>03.07.03</t>
  </si>
  <si>
    <t>03.07.04</t>
  </si>
  <si>
    <t>03.07.05</t>
  </si>
  <si>
    <t>03.07.06</t>
  </si>
  <si>
    <t>03.07.07</t>
  </si>
  <si>
    <t>C = 732,08 / 740,41 = 0,99</t>
  </si>
  <si>
    <t>EEA Roosevelt 2 = 633,56 m²</t>
  </si>
  <si>
    <t>Devido a diferença mínima, foram adotados os mesmos quantitativos referentes à Roosevelt 1</t>
  </si>
  <si>
    <t>Q = 47,00 m</t>
  </si>
  <si>
    <t>Q = 282,00 m²</t>
  </si>
  <si>
    <t>Q = 22,56 m³</t>
  </si>
  <si>
    <t>Q = 27,06 m²</t>
  </si>
  <si>
    <t>Q = 140,00 m²</t>
  </si>
  <si>
    <t>Q = 62,00 m</t>
  </si>
  <si>
    <t>Q = 27,00 m</t>
  </si>
  <si>
    <t>Item 03.07.01:</t>
  </si>
  <si>
    <t>Item 02.08.01:</t>
  </si>
  <si>
    <t xml:space="preserve">No item 02.08, todos os seus subitens foram calculados com base na elevatória EEA Roosevelt 1, aplicado um coeficiente de proporcionalidade de acordo com a metragem quadrada do terreno: </t>
  </si>
  <si>
    <t xml:space="preserve">No item 02.07, todos os seus subitens foram calculados com base na elevatória EEA Roosevelt 1, aplicado um coeficiente de proporcionalidade de acordo com a metragem quadrada do terreno: </t>
  </si>
  <si>
    <t xml:space="preserve">No item 03.07, todos os seus subitens foram calculados com base na elevatória EEA Roosevelt 1, aplicado um coeficiente de proporcionalidade de acordo com a metragem quadrada do terreno: </t>
  </si>
  <si>
    <t xml:space="preserve">No item 03.08, todos os seus subitens foram calculados com base na elevatória EEA Roosevelt 1, aplicado um coeficiente de proporcionalidade de acordo com a metragem quadrada do terreno: </t>
  </si>
  <si>
    <t>Item 03.08.01:</t>
  </si>
  <si>
    <t>Q = 58,00 m</t>
  </si>
  <si>
    <t>Q = 20,00 m</t>
  </si>
  <si>
    <t>Q = 139,33 m³</t>
  </si>
  <si>
    <t>Q = 158,40 m²</t>
  </si>
  <si>
    <t>Q = 151,20 m³</t>
  </si>
  <si>
    <t>Q = 8.715,90 m³xkm</t>
  </si>
  <si>
    <t>Q = 109,47 m³</t>
  </si>
  <si>
    <t>Q = 49,50 m²</t>
  </si>
  <si>
    <t>Q = 44,55 m³</t>
  </si>
  <si>
    <t>Q = 74,25 m³</t>
  </si>
  <si>
    <t>Q = 2,16 m³</t>
  </si>
  <si>
    <t>03.08</t>
  </si>
  <si>
    <t>03.08.01</t>
  </si>
  <si>
    <t>03.08.02</t>
  </si>
  <si>
    <t>03.08.03</t>
  </si>
  <si>
    <t>03.08.04</t>
  </si>
  <si>
    <t>03.08.05</t>
  </si>
  <si>
    <t>03.08.06</t>
  </si>
  <si>
    <t>03.08.07</t>
  </si>
  <si>
    <t>03.08.08</t>
  </si>
  <si>
    <t>03.08.09</t>
  </si>
  <si>
    <t>03.08.10</t>
  </si>
  <si>
    <t>03.08.11</t>
  </si>
  <si>
    <t>03.08.12</t>
  </si>
  <si>
    <t>03.09</t>
  </si>
  <si>
    <t>RESERVATÓRIO METÁLICO, CAPAC. 500 M3, DIAMETRO 7,40, ALTURA 12 METROS. INCLUSO FORNECIMENTO, MONTAGEM E TRANSPORTE.</t>
  </si>
  <si>
    <t>IRE0001</t>
  </si>
  <si>
    <t>02.09</t>
  </si>
  <si>
    <t>02.09.01</t>
  </si>
  <si>
    <t xml:space="preserve">PORTÃO DE ENTRADA </t>
  </si>
  <si>
    <t>02.09.01.01</t>
  </si>
  <si>
    <t>02.09.01.02</t>
  </si>
  <si>
    <t>Q = 8,00 x 1,45 = 12,00 un</t>
  </si>
  <si>
    <t>02.09.02</t>
  </si>
  <si>
    <t>LIMPEZA DE OBRA</t>
  </si>
  <si>
    <t>Metragem do terreno conforme projeto 4241.2025-EX-HID-SAA:</t>
  </si>
  <si>
    <t>02.09.02.01</t>
  </si>
  <si>
    <t>ED-50266</t>
  </si>
  <si>
    <t>LIMPEZA FINAL PARA ENTREGA DA OBRA</t>
  </si>
  <si>
    <t>03.09.01</t>
  </si>
  <si>
    <t>03.09.01.01</t>
  </si>
  <si>
    <t>03.09.01.02</t>
  </si>
  <si>
    <t>03.09.02</t>
  </si>
  <si>
    <t>03.09.02.01</t>
  </si>
  <si>
    <t xml:space="preserve"> EEA Roosevelt 3 = 732,08 m²</t>
  </si>
  <si>
    <t>EEA Roosevelt 3 = 732,08 m²</t>
  </si>
  <si>
    <t>SINAPI MG 09/2025</t>
  </si>
  <si>
    <t>SETOPLESTE MG 04/2025</t>
  </si>
  <si>
    <t>DNIT MG 07/2025</t>
  </si>
  <si>
    <t>02.04.01</t>
  </si>
  <si>
    <t>TUBOS, CONEXÕES E ASSENTAMENTOS (ELEVATÓRIA)</t>
  </si>
  <si>
    <t>Conforme a listagem: "Lista de materiais EEA Roosevelt 02, do projeto 4241.2025-EX-HID-SAA</t>
  </si>
  <si>
    <t>TUBOS, CONEXÕES E ASSENTAMENTOS (RESERVATÓRIO)</t>
  </si>
  <si>
    <t>Conforme a listagem: "Lista de materiais Reservatório Roosevelt 02, do projeto 4241.2025-EX-HID-SAA</t>
  </si>
  <si>
    <t>02.04.02</t>
  </si>
  <si>
    <t>TUBOS, CONEXÕES E ASSENTAMENTOS (RECALQUE)</t>
  </si>
  <si>
    <t>02.04.03</t>
  </si>
  <si>
    <t>Conforme a listagem: "Rede de recalque alto dos pinheiros, do projeto 4241.2025-EX-HID-SAA</t>
  </si>
  <si>
    <t>02.04.04</t>
  </si>
  <si>
    <t>CONJUNTO MOTOBOMBA</t>
  </si>
  <si>
    <t>03.04</t>
  </si>
  <si>
    <t>03.04.01</t>
  </si>
  <si>
    <t>03.04.02</t>
  </si>
  <si>
    <t>03.04.03</t>
  </si>
  <si>
    <t>Conforme a listagem: "Lista de materiais rede de recalque Alto dos Pinheiros, do projeto 4241.2025-EX-HID-SAA</t>
  </si>
  <si>
    <t xml:space="preserve">SERVIÇOS DE CONTENÇÃO E MOVIMENTAÇÃO DE SOLO </t>
  </si>
  <si>
    <t>Medidas a considerar para o muro de gabião:</t>
  </si>
  <si>
    <t xml:space="preserve">Altura do muro = 3,50 m </t>
  </si>
  <si>
    <t xml:space="preserve">Comprimento total = 12,00 + 13,20 + 9,20 + 14,55 + 9,85 = 58,80 m </t>
  </si>
  <si>
    <t>Q = 3,50 x 2,63 x 58,80 = 541,25 m³</t>
  </si>
  <si>
    <t>02.03.09</t>
  </si>
  <si>
    <t>02.03.09.01</t>
  </si>
  <si>
    <t>02.03.09.01.01</t>
  </si>
  <si>
    <t>ESCAVAÇÃO HORIZONTAL EM SOLO DE 1A CATEGORIA COM TRATOR DE ESTEIRAS (100HP/LÂMINA: 2,19M3). AF_07/2020</t>
  </si>
  <si>
    <t>Conforme informado pelo DEPO:</t>
  </si>
  <si>
    <t>Q = 848,00 m³</t>
  </si>
  <si>
    <t>02.03.09.01.02</t>
  </si>
  <si>
    <t xml:space="preserve">Volume a ser descartado = 848,00 </t>
  </si>
  <si>
    <t>Q = 848,00 x 1,3 = 1.102,40 m³</t>
  </si>
  <si>
    <t>02.03.09.01.03</t>
  </si>
  <si>
    <t>Volume a ser descarregado em bota-fora = 1.102,40 m³</t>
  </si>
  <si>
    <t>DMT obra - Bota-fora = 12,45 km</t>
  </si>
  <si>
    <t>Q = 1.102,40 x 12,45 = 13.724,88 m3xkm</t>
  </si>
  <si>
    <t>Q = 1.102,40 m³</t>
  </si>
  <si>
    <t>02.03.09.01.04</t>
  </si>
  <si>
    <t>02.03.09.02</t>
  </si>
  <si>
    <t>FUNDAÇÃO E DRENAGEM</t>
  </si>
  <si>
    <t>02.03.09.02.01</t>
  </si>
  <si>
    <t>ED-49813</t>
  </si>
  <si>
    <t>LASTRO DE BRITA COM PEDRA BRITADA NÚMERO 2 E 3, INCLUSIVE ADENSAMENTO E APILOAMENTO MANUAL</t>
  </si>
  <si>
    <t xml:space="preserve">Largura = 2,63 m </t>
  </si>
  <si>
    <t xml:space="preserve">Camada de lastro = 0,20 m </t>
  </si>
  <si>
    <t xml:space="preserve">Comprimento total = 58,80 m </t>
  </si>
  <si>
    <t>Q = 0,20 x 2,63 x 58,80 = 30,93 m³</t>
  </si>
  <si>
    <t>02.03.09.02.02</t>
  </si>
  <si>
    <t>05.11.03</t>
  </si>
  <si>
    <t>SUDECAP MG 07/2025</t>
  </si>
  <si>
    <t>Altura do muro + camada de lastro = 3,50 + 0,20 = 3,70 m</t>
  </si>
  <si>
    <t>Q = 3,70 x 58,80 = 217,56 m²</t>
  </si>
  <si>
    <t>MANTA DRENANTE GEOTEXTIL: MANTA GEOTEXTIL - 300 G/M2 - RES.TRACAO &amp;gt;= 16 KN/M</t>
  </si>
  <si>
    <t>02.03.09.02.03</t>
  </si>
  <si>
    <t>PEDRA BRITADA N. 2 (19 A 38 MM) POSTO PEDREIRA/FORNECEDOR, SEM FRETE</t>
  </si>
  <si>
    <t>Camada de brita no tardoz do muro de gabião para drenagem e alívio de pressão:</t>
  </si>
  <si>
    <t>Adotado 10 % do volume do muro</t>
  </si>
  <si>
    <t>Q = 541,25 x 10 % = 54,13 m³</t>
  </si>
  <si>
    <t>Camada de lastro + pedra britada = 30,93 + 54,13 = 85,06 m³</t>
  </si>
  <si>
    <t>Q = 85,06 x 1,25 = 106,33 m³</t>
  </si>
  <si>
    <t>Volume a ser transportado para a obra = 106,33 m³</t>
  </si>
  <si>
    <t>DMT obra - Pedreira = 17,23 km</t>
  </si>
  <si>
    <t>Q = 106,33 x 17,23 = 1.832,06 m3xkm</t>
  </si>
  <si>
    <t>02.03.09.03</t>
  </si>
  <si>
    <t>ESTRUTURA</t>
  </si>
  <si>
    <t>02.03.09.03.01</t>
  </si>
  <si>
    <t>MURO DE GABIÃO, ENCHIMENTO COM PEDRA DE MÃO TIPO RACHÃO, COM SOLO REFORÇADO, PARA MUROS COM ALTURA MENOR OU IGUAL A 4 M - FORNECIMENTO E EXECUÇÃO. AF_03/2024</t>
  </si>
  <si>
    <t xml:space="preserve">Largura = 3,50 x 75 % = 2,63 m </t>
  </si>
  <si>
    <t>Q = 536,00 m³</t>
  </si>
  <si>
    <t xml:space="preserve">Volume a ser descartado = 536,00 </t>
  </si>
  <si>
    <t>Q = 536,00 x 1,3 = 696,80 m³</t>
  </si>
  <si>
    <t>Volume a ser descarregado em bota-fora = 696,80 m³</t>
  </si>
  <si>
    <t>DMT obra - Bota-fora = 14,10 km</t>
  </si>
  <si>
    <t>Q = 696,80 x 14,10 = 9.824,88 m3xkm</t>
  </si>
  <si>
    <t>Q = 696,80 m³</t>
  </si>
  <si>
    <t>Acréscimo = 15%</t>
  </si>
  <si>
    <t>Q = 5,79 x 0,70 x 1,15 = 4,66 m³</t>
  </si>
  <si>
    <t>Q = 46,66 x 0,70 x 1,15 = 37,56 m³</t>
  </si>
  <si>
    <t>Q = 7,20 x 0,70 x 1,15 = 5,80 m³</t>
  </si>
  <si>
    <t>Q = 43,69 X 0,70 x 1,15 = 35,17 m³</t>
  </si>
  <si>
    <t>Q = 20,75 x 0,70 x 1,15 = 16,70 m³</t>
  </si>
  <si>
    <t>Q = 15,68 x 0,70 x 1,15 = 12,62 m²</t>
  </si>
  <si>
    <t>Q = 1,80 X 0,70 x 1,15 = 1,44 m²</t>
  </si>
  <si>
    <t>Q = 30,03 x 0,70 x 1,15 = 24,17 m³</t>
  </si>
  <si>
    <t>Q = 1.451,00 x 0,70 x 1,15 = 1.168,05 kg</t>
  </si>
  <si>
    <t>Q = 11,50 x 0,70 x 1,15 = 9,26 m²</t>
  </si>
  <si>
    <t>Q = 129,50 x 0,70 x 1,15= 104,25 m²</t>
  </si>
  <si>
    <t>Q = 35,00 x 0,70 x 1,15 = 28,18 m²</t>
  </si>
  <si>
    <t>Q = 246,90 x 0,70 x 1,15= 198,75 m³</t>
  </si>
  <si>
    <t>Q = 176,00 x 0,70 x 1,15 = 141,68 m²</t>
  </si>
  <si>
    <t>Q = 18,94 x 0,70 x 1,15 = 15,25 m²</t>
  </si>
  <si>
    <t>Q = 81,18 x 0,70 x 1,15 = 65,35 m²</t>
  </si>
  <si>
    <t>Q = 122,42 x 0,70 x 1,15 = 98,55 m²</t>
  </si>
  <si>
    <t>Q = 57,88 x 0,70 x 1,15 = 46,59 m²</t>
  </si>
  <si>
    <t>Q = 395,37 x 0,70 x 1,15 = 318,27 m²</t>
  </si>
  <si>
    <t>Q = 422,05 x 0,70 x 1,15 = 339,75 m²</t>
  </si>
  <si>
    <t>Q = 9,80 x 0,70 x 1,15 = 7,89 m</t>
  </si>
  <si>
    <t>Q = 5,90 x 0,70 x 1,15 = 4,75 m</t>
  </si>
  <si>
    <t>Q = 324,72 x 0,70 x 1,15 = 261,40 m²</t>
  </si>
  <si>
    <t>Q = 57,66 x 0,70 x 1,15 = 46,42 m²</t>
  </si>
  <si>
    <t>Q = 15,00 x 0,70 x 1,15 = 12,00 m</t>
  </si>
  <si>
    <t>Q = 188,45 x 0,70 x 1,15 = 151,70 m²</t>
  </si>
  <si>
    <t>Q = 5,79 x 0,70 x 1,15= 4,66 m³</t>
  </si>
  <si>
    <t>Q = 20,75 x 0,70 x 1,15= 16,70 m³</t>
  </si>
  <si>
    <t>Q = 30,03 x 0,70 x 1,15= 24,17 m³</t>
  </si>
  <si>
    <t>Q = 1.451,00 x 0,70 x 1,15 = 1.168,55 kg</t>
  </si>
  <si>
    <t>Q = 11,50 x 0,70 x 1,15= 9,26 m²</t>
  </si>
  <si>
    <t>Q = 129,50 x 0,70 x 1,15 = 104,25 m²</t>
  </si>
  <si>
    <t>Q = 176,00 x 0,70 x 1,15= 141,68 m²</t>
  </si>
  <si>
    <t>02.04.04.01</t>
  </si>
  <si>
    <t>CMB0001</t>
  </si>
  <si>
    <t>INSTALACAO DE CONJUNTO MOTOBOMBA HORIZONTAL COM ACIMA DE 60 CV</t>
  </si>
  <si>
    <t>02.04.05</t>
  </si>
  <si>
    <t>02.04.05.01</t>
  </si>
  <si>
    <t>IGE0002</t>
  </si>
  <si>
    <t>GRUPO GERADOR 500 KVA</t>
  </si>
  <si>
    <t>GRUPO GERADOR 650 KVA</t>
  </si>
  <si>
    <t>Q = 1 unidade</t>
  </si>
  <si>
    <t>03.04.03.01</t>
  </si>
  <si>
    <t>03.04.04</t>
  </si>
  <si>
    <t>GRUPO GERADOR</t>
  </si>
  <si>
    <t>03.04.04.01</t>
  </si>
  <si>
    <t>FORNECIMENTO E MONTAGEM DE PONTE ROLANTE COM CAPACIDADE DE CARGA DE IÇAMENTO DE 3 TONELADAS, INCLUSO CAMINHO DE ROLAMENTO, ELETRIFICAÇÃO LONGITUDINAL E TRANSVERSAL, TROLER E TALHA ELÉTRICOS.(EEA ROOSEVELT 03)</t>
  </si>
  <si>
    <t>02.05.01</t>
  </si>
  <si>
    <t>IPR0001</t>
  </si>
  <si>
    <t>FORNECIMENTO E MONTAGEM DE PONTE ROLANTE COM CAPACIDADE DE CARGA DE IÇAMENTO DE 3 TONELADAS, INCLUSO CAMINHO DE ROLAMENTO, ELETRIFICAÇÃO LONGITUDINAL E TRANSVERSAL, TROLER E TALHA ELÉTRICOS.(EEA ROOSEVELT 02)</t>
  </si>
  <si>
    <t>03.05</t>
  </si>
  <si>
    <t>03.05.01</t>
  </si>
  <si>
    <t>IPR0002</t>
  </si>
  <si>
    <t>Q = 2,45 x 1,45 = 3,55 m³</t>
  </si>
  <si>
    <t>Q = 447,68 x 1,45 = 649,14 m3xkm</t>
  </si>
  <si>
    <t>CONCRETO FCK 25 MPA USINADO - FORNECIMENTO, TRANSPORTE; BOMBEAMENTO/LANÇAMENTO E ADENSAMENTO</t>
  </si>
  <si>
    <t>CONCRETO FCK 30 MPA USINADO - FORNECIMENTO, TRANSPORTE; BOMBEAMENTO/LANÇAMENTO E ADENSAMENTO</t>
  </si>
  <si>
    <t>ESCAVACAO MECANICA DE VALAS (SOLO SECO), PROFUNDIDADE ATE 1,50M COM RETROESCAVADEIRA</t>
  </si>
  <si>
    <t>FORMA PLANA EM CHAPA DE MADEIRA COMPENSADA PLASTIFICADA, E = 17 MM, P/FUNDAÇÕES</t>
  </si>
  <si>
    <t>FORMA PLANA EM CHAPA DE MADEIRA COMPENSADA PLASTIFICADA, E = 17 MM, P/ PILARESE VIGAS</t>
  </si>
  <si>
    <t>FORNECIMENTO/INSTALACAO LONA PLASTICA PRETA, PARA IMPERMEABILIZACAO DA LAJE DE PISO, ESPESSURA 150 MICRAS.</t>
  </si>
  <si>
    <t>ANDAIME TIPO FACHADEIRO EQUIPADO COM ESTRADOS E GUARDA CORPO DE MADEIRA PARA SUPORTE DE CIRCULAÇÃO DE PESSOAL/MATERIAIS (INCLUSIVE CARGA, TRANSPORTE, DESCARGA, MOVIMENTAÇÃO, MONTAGEM E DESMONTAGEM)</t>
  </si>
  <si>
    <t>VERGA MOLDADA IN LOCO COM UTILIZAÇÃO DE BLOCOS CANALETA PARA PORTAS COM MA M10; DE 1,5 M DE VÃO. AF_03/2016</t>
  </si>
  <si>
    <t>GRELHA EM FERRO FUNDIDO SIMPLES COM REQUADRO, CARGA MÁXIMA 12,5 T, 300 X UN 10;1000 MM, E = 15 MM, FORNECIDA E ASSENTADA COM ARGAMASSA 1:4 CIMENTO:AREIA.</t>
  </si>
  <si>
    <t>CESAMA (PERSONALIZADA)</t>
  </si>
  <si>
    <t>Q = 1,00 un</t>
  </si>
  <si>
    <t>CASA DE ELÉTRICA</t>
  </si>
  <si>
    <t>Q = 1,80 X 0,70 = 1,26 m³</t>
  </si>
  <si>
    <t>Q = 311,25 x 0,70 = 217,88 m3xkm</t>
  </si>
  <si>
    <t>Q = 5,79 x 0,70 = 4,05 m³</t>
  </si>
  <si>
    <t>CONCRETO FCK 25 MPA USINADO - FORNECIMENTO, TRANSPORTE, BOMBEAMENTO/LANÇAMENTO E ADENSAMENTO</t>
  </si>
  <si>
    <t>FORMA PLANA EM CHAPA DE MADEIRA COMPENSADA PLASTIFICADA, E = 17 MM, P/ FUNDAÇÕES</t>
  </si>
  <si>
    <t>FORMA PLANA EM CHAPA DE MADEIRA COMPENSADA PLASTIFICADA, E = 17 MM, P/ PILARES E VIGAS</t>
  </si>
  <si>
    <t>Q = 311,25 x 0,70 x 1,15 = 250,55 m3xkm</t>
  </si>
  <si>
    <t>SUPORTES PARA TC'S E TP'S DE MEDIÇÃO 600MM DE LARGURA, 1400MM COMPRIMENTO E 1500MM DE ALTURA MONTADO EM FERRO L DE 38,1X38,1X4,76MM SOLDADOS ENTRE SI'10;CONFORME PADRÃO CEMIG</t>
  </si>
  <si>
    <t>Q = 4,00 un</t>
  </si>
  <si>
    <t>PORTA CORTA FOGO CLASSE P-90 RESISTENTE AO FOGO POR 3 HORAS-(CF180), DIMENSÕES 2X(1,20x2,10)'10;INCLUSÃO TRINCO</t>
  </si>
  <si>
    <t>GRADE DE PROTEÇÃO DE 2,10X6,00M COM MOLDURA EM PERFIL DE 38,1X38,1X4,76X50MM E TELA METÁLICA '10;RESISTENTE COM MALHA QUADRADA 1'X'1; ARAME 12AWG P/ COMPARTIMENTO TRANSFORMADO</t>
  </si>
  <si>
    <t>GRADE DE PROTEÇÃO DE 1,50X6,0M COM MOLDURA EM PERFIL DE 38,1X38,1X4,76X50MM E TELA METÁLICA, RESISTENTE COM MALHA QUADRADA, ARAME 12 AWG P/ COMPARTIMENTO P/TC E TP CEMIG.</t>
  </si>
  <si>
    <t>JANELA DIMENSÃO (0,50 X 1,50M) P/VENTILAÇÃO COM MOLDURA EM CANTONEIRA, VENEZIANAS EM FERRO ZINCADO E TELA METÁLICA RESISTENTE COM MALHA DE 5MM MÍNIMO DE MÁXIMO 13MM NO LADO EXTERNO.</t>
  </si>
  <si>
    <t>GRADE DE PROTEÇÃO DE 1,80X6,00M COM MOLDURA EM PERFIL DE 38,1X38,1X4,76X50MM E TELA METÁLICA RESISTENTE COM MALHA QUADRADA 1&amp;#39;X1&amp;#39; ARAME 12AWG P/ COMPARTIMENTO DISJUNTOR</t>
  </si>
  <si>
    <t>Q = 311,25 x 0,27 = 84,04 m3xkm</t>
  </si>
  <si>
    <t>CONCRETO FCK 25 MPA USINADO - FORNECIMENTO, TRANSPORTE,BOMBEAMENTO/LANÇAMENTO E ADENSAMENTO</t>
  </si>
  <si>
    <t>GRELHA EM FERRO FUNDIDO SIMPLES COM REQUADRO</t>
  </si>
  <si>
    <t>ALVENARIA DE ELEMENTO VAZADO, COBOGÓ CERÂMICO (18X18)CM, ESP. 7CM, COM ACABAMENTO APARENTE, INCLUSIVE ARGAMASSA PARA ASSENTAMENTO</t>
  </si>
  <si>
    <t>Q = 11,25 x 0,15 = 1,70 m²</t>
  </si>
  <si>
    <t>Q = 311,25 x 0,43 = 133,84 m3xkm</t>
  </si>
  <si>
    <t>Q = 1,80 X 0,43 = 0,77 m³</t>
  </si>
  <si>
    <t>VERGA MOLDADA IN LOCO COM UTILIZAÇÃO DE BLOCOS CANALETA PARA PORTAS</t>
  </si>
  <si>
    <t>Q= 45,83 x 1,45 = 66,45 m3xkm</t>
  </si>
  <si>
    <t xml:space="preserve">REDE DE SUCÇÃO (CHEGADA DA REDE NA ELEVATÓRIA), INÍCIO DO RECALQUE (SAÍDA DA REDE DA ELEVATÓRIA) </t>
  </si>
  <si>
    <t>ARMAÇÃO DE BLOCO UTILIZANDO AÇO CA-50 DE 10 MM - MONTAGEM. AF_01/2024</t>
  </si>
  <si>
    <t>02.03.09.01.05</t>
  </si>
  <si>
    <t>ESTRUTURAS: INTERLIGAÇÕES, DERIVAÇÃO, DESCARGAS, VENTOSAS E BLOCOS DE ANCORAGEM</t>
  </si>
  <si>
    <t>04.05.05</t>
  </si>
  <si>
    <t xml:space="preserve">BLOCOS DE ANCORAGEM </t>
  </si>
  <si>
    <t>04.05.05.01.01</t>
  </si>
  <si>
    <t>04.05.05.01</t>
  </si>
  <si>
    <t>CURVA 11º</t>
  </si>
  <si>
    <t>Conforme tabela 10:</t>
  </si>
  <si>
    <t xml:space="preserve">Q = 0,02 m³ x 1,00 un = 0,02 m³ </t>
  </si>
  <si>
    <t>Foram utilizadas como parâmetro, as tabelas constantes no projeto de rede de água, zona D Teixeiras-Salvaterra, uma vez que este projeto possui blocos similares multiplicado pelo número de unidade conforme a listagem do projeto 4241.2025-EX-HID-SAA:</t>
  </si>
  <si>
    <t>04.05.05.01.02</t>
  </si>
  <si>
    <t>CONSTRUÇÃO DE BASE E SUB-BASE PARA PAVIMENTAÇÃO DE BRITA GRADUADA SIMPLES, COM ESPESSURA DE 15 CM - EXCLUSIVE CARGA E TRANSPORTE. AF_09/2024</t>
  </si>
  <si>
    <t xml:space="preserve">Q = 0,04 m³ x 1,00 un = 0,04 m³ </t>
  </si>
  <si>
    <t>04.05.05.01.03</t>
  </si>
  <si>
    <t xml:space="preserve">Q = 0,17 m³ x 1,00 un = 0,17 m³ </t>
  </si>
  <si>
    <t>04.05.05.01.04</t>
  </si>
  <si>
    <t>04.05.05.01.05</t>
  </si>
  <si>
    <t>Q = 1,2 m² x 1,00 un = 1,20 m²</t>
  </si>
  <si>
    <t>04.05.05.01.06</t>
  </si>
  <si>
    <t>Q = 10,75 kg x 1,00 un = 10,75 kg</t>
  </si>
  <si>
    <t>04.05.05.02</t>
  </si>
  <si>
    <t>04.05.05.02.01</t>
  </si>
  <si>
    <t>04.05.05.02.02</t>
  </si>
  <si>
    <t>04.05.05.02.03</t>
  </si>
  <si>
    <t>04.05.05.02.04</t>
  </si>
  <si>
    <t>04.05.05.02.05</t>
  </si>
  <si>
    <t>04.05.05.02.06</t>
  </si>
  <si>
    <t>CURVA 22º</t>
  </si>
  <si>
    <t>Conforme tabela 11:</t>
  </si>
  <si>
    <t xml:space="preserve">Q = 0,02 m³ x 5,00 un = 0,10 m³ </t>
  </si>
  <si>
    <t xml:space="preserve">Q = 0,04 m³ x 5,00 un = 0,20 m³ </t>
  </si>
  <si>
    <t xml:space="preserve">Q = 0,17 m³ x 5,00 un = 0,85 m³ </t>
  </si>
  <si>
    <t>Q = 1,2 m² x 5,00 un = 6,00 m²</t>
  </si>
  <si>
    <t>Q = 10,75 kg x 5,00 un = 53,75 kg</t>
  </si>
  <si>
    <t>04.05.05.03</t>
  </si>
  <si>
    <t>04.05.05.03.01</t>
  </si>
  <si>
    <t>04.05.05.03.02</t>
  </si>
  <si>
    <t>04.05.05.03.03</t>
  </si>
  <si>
    <t>04.05.05.03.04</t>
  </si>
  <si>
    <t>04.05.05.03.05</t>
  </si>
  <si>
    <t>04.05.05.03.06</t>
  </si>
  <si>
    <t>CURVA 45º</t>
  </si>
  <si>
    <t>Conforme tabela 12:</t>
  </si>
  <si>
    <t xml:space="preserve">Q = 0,05 m³ x 8,00 un = 0,40 m³ </t>
  </si>
  <si>
    <t xml:space="preserve">Q = 0,02 m³ x 8,00 un = 0,16 m³ </t>
  </si>
  <si>
    <t xml:space="preserve">Q = 0,23 m³ x 8,00 un = 1,84 m³ </t>
  </si>
  <si>
    <t>Q = 1,44 m² x 8,00 un = 11,52 m²</t>
  </si>
  <si>
    <t>Q = 12,76 kg x 8,00 un = 102,08 kg</t>
  </si>
  <si>
    <t>04.05.05.04</t>
  </si>
  <si>
    <t>04.05.05.04.01</t>
  </si>
  <si>
    <t>04.05.05.04.02</t>
  </si>
  <si>
    <t>04.05.05.04.03</t>
  </si>
  <si>
    <t>04.05.05.04.04</t>
  </si>
  <si>
    <t>04.05.05.04.05</t>
  </si>
  <si>
    <t>04.05.05.04.06</t>
  </si>
  <si>
    <t>CURVA 90º</t>
  </si>
  <si>
    <t>Conforme tabela 13:</t>
  </si>
  <si>
    <t xml:space="preserve">Q = 0,04 m³ x 2,00 un = 0,08 m³ </t>
  </si>
  <si>
    <t xml:space="preserve">Q = 0,09 m³ x 2,00 un = 0,18 m³ </t>
  </si>
  <si>
    <t xml:space="preserve">Q = 0,46 m³ x 2,00 un = 0,92 m³ </t>
  </si>
  <si>
    <t>Q = 2,16 m² x 2,00 un = 4,32 m²</t>
  </si>
  <si>
    <t>Q = 20,02 kg x 2,00 un = 40,04 kg</t>
  </si>
  <si>
    <t xml:space="preserve">Q = 4 meses </t>
  </si>
  <si>
    <t>Metragem total a ser escavada = 2.458,00 + 592,00 = 3.050,00 m</t>
  </si>
  <si>
    <t>Dias úteis no mês = 22 dias</t>
  </si>
  <si>
    <t>Produção mensal = 35,00 m/dia x 22 dias/mês = 770,00 m/mês</t>
  </si>
  <si>
    <t>Tempo de obra = 3.050,00 m / 77,00 m/mês = 3,96 meses</t>
  </si>
  <si>
    <t xml:space="preserve">Média diária de escavação (conforme GEDE) = 35 metros/ dia </t>
  </si>
  <si>
    <t>CANTEIRO DE APOIO MÓVEL - (COM MESAS, BANCOS, TENDA, SINALIZAÇÃO, LAVATÓRIO E LIXEIRA DE COLETA SELETIVA</t>
  </si>
  <si>
    <t>LOCAÇÃO DE BANHEIRO QUÍMICO, DIMENSÃO ( 110X120X230)CM, LINHA PADRÃO, CONTENDO UMA (1) PIA/ HIGIENIZADOR DE MÃOS, INCLUSIVE MANUTENÇÃO E MOBILIZAÇÃO/ DESMOBILIZAÇÃO</t>
  </si>
  <si>
    <t>SERVIÇOS PRELIMINARES</t>
  </si>
  <si>
    <t>Q = 447,68 x 2,10 = 940,13 m3xkm</t>
  </si>
  <si>
    <t>Q = 2,45 x 2,10 = 5,15 m³</t>
  </si>
  <si>
    <t>ESCAVACAO MECANICA DE VALAS (SOLO SECO), PROFUNDIDADE ATE 1,50M RETROESCAVADEIRA</t>
  </si>
  <si>
    <t>FORMA PLANA EM CHAPA DE MADEIRA COMPENSADA PLASTIFICADA, E = 17 MM,P/PILARES E VIGAS</t>
  </si>
  <si>
    <t>FORMA PLANA EM CHAPA DE MADEIRA COMPENSADA PLASTIFICADA, E = 20 MM,P/LAJES</t>
  </si>
  <si>
    <t>ANDAIME TIPO FACHADEIRO EQUIPADO COM ESTRADOS E GUARDA CORPO DE MADEIRA PARA SUPORTE DE CIRCULAÇÃO DE PESSOAL/MATERIAIS (INCLUSIVE CARGA,TRANSPORTE, DESCARGA, MOVIMENTAÇÃO, MONTAGEM E DESMONTAGEM)</t>
  </si>
  <si>
    <t>VERGA MOLDADA IN LOCO COM UTILIZAÇÃO DE BLOCOS CANALETA PARA PORTAS COM MAIS DE 1,5 M DE VÃO. AF_03/2016</t>
  </si>
  <si>
    <t>GRELHA EM FERRO FUNDIDO SIMPLES COM REQUADRO, CARGA MÁXIMA 12,5 T, 300 X UN,1000 MM,E = 15 MM,FORNECIDA E ASSENTADA COM ARGAMASSA 1:4 CIMENTO:AREIA.</t>
  </si>
  <si>
    <t>ESCAVACAO MECANICA DE VALAS (SOLO SECO), PROFUNDIDADE ATE 1,50M COM RETROESCAVADEIRA M3 7,20 7,77 9,54 55,94 68,69 22</t>
  </si>
  <si>
    <t>Q = 311,25 x 0,70 x 1,15 = 250,56 m3xkm</t>
  </si>
  <si>
    <t>Q = 1,80 X 0,70 x 1,15= 1,45 m³</t>
  </si>
  <si>
    <t>FORMA PLANA EM CHAPA DE MADEIRA COMPENSADA PLASTIFICADA, E = 20 MM, P/ LAJES</t>
  </si>
  <si>
    <t>JANELA DIMENSÃO (0,50 X 1,00M) P/VENTILAÇÃO COM MOLDURA EM CANTONEIRA 1X3/16,VENEZIANAS EM FERRO ZINCADO E TELA METÁLICA RESISTENTE COM MALHA DE 5MM MÍNIMO DE MÁXIMO 13MM NO LADO EXTERNO.</t>
  </si>
  <si>
    <t>JANELA DIMENSÃO (0,50X1,50M) P/VENTILAÇÃO COM MOLDURA EM CANTONEIRA 1X3/16,VENEZIANAS EM FERRO ZINCADO E TELA METÁLICA RESISTENTE COM MALHA DE 5MM MÍNIMO DE MÁXIMO 13MM NO LADO EXTERNO.</t>
  </si>
  <si>
    <t>GRADE DE PROTEÇÃO DE 1,50X6,0M COM MOLDURA EM PERFIL L DE 38,1X38,1X4,76X50MM E TELA METÁLICA RESISTENTE COM MALHA QUADRADA 1X1 ARAME 12 AWG P/COMPARTIMENTO P/TC E TP CEMIG.</t>
  </si>
  <si>
    <t>GRADE DE PROTEÇÃO DE 1,80X6,00M COM MOLDURA EM PERFIL L DE 38,1X38,1X4,76X50MM E TELA METÁLICA RESISTENTE COM MALHA QUADRADA 1X1 ARAME 12AWG P/COMPARTIMENTO DISJUNTOR.</t>
  </si>
  <si>
    <t>GRADE DE PROTEÇÃO DE 2,10X6,00M COM MOLDURA EM PERFIL L DE 38,1X38,1X4,76X50MM E TELA METÁLICA RESISTENTE COM MALHA QUADRADA 1X1 ARAME 12AWG P/COMPARTIMENTO TRANSFORMADO.</t>
  </si>
  <si>
    <t>PORTA CORTA FOGO CLASSE P-90 RESISTENTE AO FOGO POR 3 HORAS(CF180,DIMENSÕES 2X(1,20x2,10) INCLUSÃO TRINCO.</t>
  </si>
  <si>
    <t>SUPORTES PARA TCS E TPS DE MEDIÇÃO 600MM DE LARGURA, 1400MM COMPRIMENTO E 1500MM DE ALTURA MONTADO EM FERRO L DE 38,1X38,1X4,76MM SOLDADOS ENTRE SI CONFORME PADRÃO CEMIG.</t>
  </si>
  <si>
    <t>Q = 4,00 unidades</t>
  </si>
  <si>
    <t>Q = 1,80 X 0,27 = 0,49 m³</t>
  </si>
  <si>
    <t>Q = 6,72 x 0,27 = 1,80 m²</t>
  </si>
  <si>
    <t>Q = 8,00 x 0,27 = 2,00 un</t>
  </si>
  <si>
    <t>Q = 18,00 x 0,15 = 2,70 m²</t>
  </si>
  <si>
    <t>Q = 6,72 x 0,43 = 2,90 m²</t>
  </si>
  <si>
    <t>Q= 45,83 x 2,10 = 96,24 m3xkm</t>
  </si>
  <si>
    <t>03.03.08</t>
  </si>
  <si>
    <t>03.03.08.01</t>
  </si>
  <si>
    <t>03.03.08.01.01</t>
  </si>
  <si>
    <t>03.03.08.01.02</t>
  </si>
  <si>
    <t>03.03.08.01.03</t>
  </si>
  <si>
    <t>03.03.08.01.04</t>
  </si>
  <si>
    <t>IGE0001</t>
  </si>
  <si>
    <t>ED-32050</t>
  </si>
  <si>
    <t>ADMINISTRAÇÃO LOCAL</t>
  </si>
  <si>
    <t>01.01.01</t>
  </si>
  <si>
    <t>01.02</t>
  </si>
  <si>
    <t>01.02.01</t>
  </si>
  <si>
    <t>PERCENTUAL DE PROJETO, DESENVOLVIMENTO E COMPATIBILIZAÇÃO DE PROJETOS</t>
  </si>
  <si>
    <t>02.06.01</t>
  </si>
  <si>
    <t>02.06.01.01</t>
  </si>
  <si>
    <t>SUBESTAÇÃO - FORNECIMENTO E MÃO DE OBRA</t>
  </si>
  <si>
    <t>MONTAGEM ELETROMECÂNICA/ MÉDIA TENSÃO</t>
  </si>
  <si>
    <t>IEL0001</t>
  </si>
  <si>
    <t xml:space="preserve">Aplicado o índice INCC do período para atualização dos valores </t>
  </si>
  <si>
    <t xml:space="preserve">Quantidade = 1 unidade </t>
  </si>
  <si>
    <t>Para o item 02.06, Parametrização com base no orçamento Roosevelt 01:</t>
  </si>
  <si>
    <t>02.06.01.02</t>
  </si>
  <si>
    <t>IEL0002</t>
  </si>
  <si>
    <t>INSTALAÇÕES ELÉTRICAS DE BAIXA TENSÃO</t>
  </si>
  <si>
    <t>02.06.01.03</t>
  </si>
  <si>
    <t>IEL0003</t>
  </si>
  <si>
    <t>ATERRAMENTO, EQUIPOTENCIALIZAÇÃO E PDA</t>
  </si>
  <si>
    <t>02.06.01.04</t>
  </si>
  <si>
    <t>IEL0004</t>
  </si>
  <si>
    <t>REFORMA REDE CEMIG (ORÇAMENTO/ACORDO)</t>
  </si>
  <si>
    <t>02.06.02</t>
  </si>
  <si>
    <t>CASA DE ELÉTRICA - FORNECIMENTO E MÃO DE OBRA</t>
  </si>
  <si>
    <t>02.06.02.01</t>
  </si>
  <si>
    <t>IEL0005</t>
  </si>
  <si>
    <t>02.06.02.02</t>
  </si>
  <si>
    <t>02.06.02.03</t>
  </si>
  <si>
    <t>IEL0006</t>
  </si>
  <si>
    <t>IEL0007</t>
  </si>
  <si>
    <t>PAINEL DE TELEMETRIA, RADIO E INSTRUMENTAÇÃO</t>
  </si>
  <si>
    <t>ATERRAMENTO, EQUIPOTENCIALIZAÇÃO E PDA (SALA DE ELÉTRICA)</t>
  </si>
  <si>
    <t>02.06.03</t>
  </si>
  <si>
    <t>02.06.03.01</t>
  </si>
  <si>
    <t>IEL0008</t>
  </si>
  <si>
    <t>CASA DE BOMBAS - FORNECIMENTO E MÃO DE OBRA</t>
  </si>
  <si>
    <t>INSTALAÇÕES ELÉTRICAS DE BAIXA TENSÃO (CASA DE BOMBAS)</t>
  </si>
  <si>
    <t>02.06.03.02</t>
  </si>
  <si>
    <t>IEL0009</t>
  </si>
  <si>
    <t>ATERRAMENTO, EQUIPOTENCIALIZAÇÃO E PDA (CASA DE BOMBAS)</t>
  </si>
  <si>
    <t>02.06.03.03</t>
  </si>
  <si>
    <t>IEL0010</t>
  </si>
  <si>
    <t>LIGAÇÃO ELÉTRICA DAS BOMBAS, TESTES E COMISSIONAMENTO</t>
  </si>
  <si>
    <t>02.06.03.04</t>
  </si>
  <si>
    <t>IEL0011</t>
  </si>
  <si>
    <t>03.06</t>
  </si>
  <si>
    <t>03.06.01</t>
  </si>
  <si>
    <t>03.06.02</t>
  </si>
  <si>
    <t>03.06.02.01</t>
  </si>
  <si>
    <t>03.06.02.02</t>
  </si>
  <si>
    <t>03.06.02.03</t>
  </si>
  <si>
    <t>FORNECIMENTO DE MATERIAIS ELÉTRICOS PARA INSTALAÇÕES DOS SERVIÇOS DE BAIXA TENSÃO DA ELEVATÓRIA - CONFORME PROJETO, COMPOSIÇÃO E ESPECIFICAÇÃO TÉCNICA DOS SERVIÇOS</t>
  </si>
  <si>
    <t>IEL0012</t>
  </si>
  <si>
    <t>Para os item 03.06, Parametrização com base no orçamento EEAT Bairu, com a exceção do item 03.06.02, baseado na Roosevelt 01:</t>
  </si>
  <si>
    <t>FORNECIMENTO DE MATERIAIS PARA INSTALAÇÕES DOS SERVIÇOS DE ATERRAMENTO,EQUIPOTENCIALIZAÇÃO E SPDA DA ELEVATÓRIA-CONFORME PROJETO,COMPOSIÇÃO E ESPECIFICAÇÃO TÉCNICA DOS SERVIÇOS</t>
  </si>
  <si>
    <t>IEL0013</t>
  </si>
  <si>
    <t>FORNECIMENTO DE MATERIAIS E EQUIPAMENTOS PARA INSTALAÇÕES DO PAINEL DETELEMETRIA E INSTRUMENTAÇÃO - CONFORME PROJETO,COMPOSIÇÃO E ESPECIFICAÇÃO TÉCNICA DOS SERVIÇOS.</t>
  </si>
  <si>
    <t>IEL0014</t>
  </si>
  <si>
    <t>IEL0015</t>
  </si>
  <si>
    <t>MÃO DE OBRA GERAL(INSTALAÇÕES ELÉTRICAS, SPDA, AUTOMAÇÃO TELEMETRIA,TESTES E COMISSIONAMENTO)-ELEVATÓRIA.</t>
  </si>
  <si>
    <t>03.06.03</t>
  </si>
  <si>
    <t>03.06.03.01</t>
  </si>
  <si>
    <t>03.06.03.02</t>
  </si>
  <si>
    <t>03.06.03.03</t>
  </si>
  <si>
    <t>03.06.03.04</t>
  </si>
  <si>
    <t>IEL0016</t>
  </si>
  <si>
    <t>IEL0017</t>
  </si>
  <si>
    <t>IEL0018</t>
  </si>
  <si>
    <t>IEL0019</t>
  </si>
  <si>
    <t>FORNECIMENTO DE MATERIAIS E EQUIPAMENTOS ELÉTRICOS PARA INSTALAÇÕES DOS SERVIÇOS DE MONTAGEM ELETROMECÂNICA/MÉDIA TENSÃO DA SUBESTAÇÃO-CONFORME PROJETO, COMPOSIÇÃO E ESPECIFICAÇÃO TÉCNICA DOS SERVIÇOS.</t>
  </si>
  <si>
    <t>FORNECIMENTO DE MATERIAIS ELÉTRICOS PARA INSTALAÇÕES DOS SERVIÇOS DE BAIXA TENSÃO DA SUBESTAÇÃO -CONFORME PROJETO,COMPOSIÇÃO E ESPECIFICAÇÃO TÉCNICA DOS SERVIÇOS.</t>
  </si>
  <si>
    <t>FORNECIMENTO DE MATERIAIS PARA INSTALAÇÕES DOS SERVIÇOS DE ATERRAMENTO, EQUIPOTENCIALIZAÇÃO E SPDA DA SUBESTAÇÃO - CONFORME PROJETO, COMPOSIÇÃO E ESPECIFICAÇÃO TÉCNICA DOS SERVIÇOS</t>
  </si>
  <si>
    <t>MÃO DE OBRA GERAL (INSTALAÇÕES ELÉTRICAS, SPDA, TESTES E COMISSIONAMENTO) - SUBESTAÇÃO</t>
  </si>
  <si>
    <t>FECHAMENTO</t>
  </si>
  <si>
    <t>ALAMBRADO EM MOURÕES DE CONCRETO, COM TELA DE ARAME GALVANIZADO (INCLUSIVE MURETA EM CONCRETO). AF_05/2018</t>
  </si>
  <si>
    <t>Perímetro do terreno:</t>
  </si>
  <si>
    <t>Q = 37,65 + 10,20 + 30,30 + 11,55 + 12,30 + 14,45  = 116,45 m</t>
  </si>
  <si>
    <t>CONCERTINA CLIPADA (DUPLA) EM ACO GALVANIZADO DE ALTA RESISTENCIA, COM ESPIRAL DE 300 MM, D = 2,76 MM</t>
  </si>
  <si>
    <t>ED-50794</t>
  </si>
  <si>
    <t>PORTA DE ABRIR, 01 FOLHA, EM CHAPA 14 SAE 1020 - PADRÃO SEDS</t>
  </si>
  <si>
    <t>Conforme Proposições de detalhamento de projetos:</t>
  </si>
  <si>
    <t>Comp. = 4,00 m</t>
  </si>
  <si>
    <t xml:space="preserve">Altura = 2,60 m </t>
  </si>
  <si>
    <t>Q = 4,00 x 2,60 = 10,40 m²</t>
  </si>
  <si>
    <t>03.09.04</t>
  </si>
  <si>
    <t>03.09.04.01</t>
  </si>
  <si>
    <t>03.09.03</t>
  </si>
  <si>
    <t>PASSARELA METÁLICA</t>
  </si>
  <si>
    <t>03.09.03.01</t>
  </si>
  <si>
    <t>IPM0001</t>
  </si>
  <si>
    <t>PASSARELA METÁLICA EM CHAPA, PISO ANTI DERRAPANTE, COM ESCADAS DE ACESSO E GUARDA CORPO.</t>
  </si>
  <si>
    <t>Este item foi parametrizado com base no orçamento Roosevelt 01, e seu preço atualizado com base no índice INCC do período:</t>
  </si>
  <si>
    <t>Q = 1 un</t>
  </si>
  <si>
    <t>PINTURA COM TINTA ALQUÍDICA DE ACABAMENTO (ESMALTE SINTÉTICO ACETINADO) APLICADA A ROLO OU PINCEL SOBRE SUPERFÍCIES METÁLICAS (EXCETO PERFIL) EXECUTADO EM OBRA (02 DEMÃOS). AF_01/2020</t>
  </si>
  <si>
    <t>02.09.04</t>
  </si>
  <si>
    <t>02.09.04.01</t>
  </si>
  <si>
    <t>Q = 38,90 + 17,40 + 13,20 + 9,20 + 14,55 + 9,85 + 8,95 = 112,05 m</t>
  </si>
  <si>
    <t xml:space="preserve">ADMINISTRAÇÃO LOCAL DE OBRAS E PROJETOS </t>
  </si>
  <si>
    <t>BASE CIVIL E ESTRUTURA METÁLICA</t>
  </si>
  <si>
    <t>IRE0002</t>
  </si>
  <si>
    <t>BASE CIVIL PARA RESERVATÓRIO METÁLICO 500 M³</t>
  </si>
  <si>
    <t>1. Execução das Elevatórias (EEA-2 e EEA-3)</t>
  </si>
  <si>
    <t>Estimativa de Prazo de Execução:</t>
  </si>
  <si>
    <t>2. Execução da Extensão de Redes:</t>
  </si>
  <si>
    <t>A composição de prazos foi elaborada com base no orçamento do EEAT – BAIRU, considerando as seguintes premissas:</t>
  </si>
  <si>
    <t>Foi adotado o prazo-base de 6,00 meses, acrescido de 30% para contemplar possíveis interferências, mobilizações adicionais e ajustes operacionais:</t>
  </si>
  <si>
    <t>6,00 meses × 30% = 8,00 meses</t>
  </si>
  <si>
    <t>8,00 meses × 2 unidades de elevatórias = 16,00 meses</t>
  </si>
  <si>
    <t>Para a implantação das redes, considerou-se um prazo estimado de 4,00 meses, tomando como referência uma produtividade média de 35,00 metros de rede executados por dia.</t>
  </si>
  <si>
    <t>Contudo, a execução das redes será realizada em paralelo com as obras das elevatórias, não impactando diretamente o prazo total do empreendimento.</t>
  </si>
  <si>
    <t xml:space="preserve">Q = 8,00 meses </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</si>
  <si>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</si>
  <si>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ED-16348</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</si>
  <si>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 DESMOBILIZAÇÃO E LIGAÇÕES PROVISÓRIAS EXTERNAS</t>
  </si>
  <si>
    <t>ED-16354</t>
  </si>
  <si>
    <t>02.01.04</t>
  </si>
  <si>
    <t>LOCAÇÃO DE CONTAINER COM ISOLAMENTO TÉRMICO, TIPO 4, PARA REFEITÓRIO DE OBRA, COM MEDIDAS REFERENCIAIS DE (6) METROS COMPRIMENTO, (2,3) METROS LARGURA E (2,5) METROS ALTURA ÚTIL INTERNA, INCLUSIVE LIGAÇÕES ELÉTRICAS INTERNAS, EXCLUSIVE MOBILIZAÇÃO/ DESMOBILIZAÇÃO E LIGAÇÕES PROVISÓRIAS EXTERNAS</t>
  </si>
  <si>
    <t>ED-16351</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</si>
  <si>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</si>
  <si>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</si>
  <si>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 xml:space="preserve">Q = 4,00 unidades </t>
  </si>
  <si>
    <t>02.01.05</t>
  </si>
  <si>
    <t>02.01.06</t>
  </si>
  <si>
    <t>ED-16342</t>
  </si>
  <si>
    <t>LIGAÇÃO PROVISÓRIA DE ENERGIA ELÉTRICA PARA CONTAINER</t>
  </si>
  <si>
    <t>02.01.07</t>
  </si>
  <si>
    <t>LIGAÇÃO PROVISÓRIA DE ÁGUA E ESGOTO PARA CONTAINER (VESTIÁRIO DE OBRA), EXCLUSIVE CHUVEIRO ELÉTRICO</t>
  </si>
  <si>
    <t>02.01.08</t>
  </si>
  <si>
    <t>ED-16343</t>
  </si>
  <si>
    <t>ED-50150</t>
  </si>
  <si>
    <t>LIGAÇÃO DE ÁGUA PROVISÓRIA PARA CANTEIRO, INCLUSIVE HIDRÔMETRO E CAVALETE PARA MEDIÇÃO DE ÁGUA - ENTRADA PRINCIPAL, EM AÇO GALVANIZADO DN 20MM (1/2) - PADRÃO CONCESSIONÁRIA</t>
  </si>
  <si>
    <t>02.01.09</t>
  </si>
  <si>
    <t>ED-50151</t>
  </si>
  <si>
    <t>LIGAÇÃO PROVISÓRIA COM ENTRADA DE ENERGIA AÉREA, PADRÃO CEMIG, CARGA INSTALADA DE 15,1KVA ATÉ 30KVA, TRIFÁSICO, COM SAÍDA SUBTERRÂNEA, INCLUSIVE POSTE, CAIXA PARA MEDIDOR, DISJUNTOR, BARRAMENTO, ATERRAMENTO E ACESSÓRIOS</t>
  </si>
  <si>
    <t>O período de execução previsto para a obra da elevatória foi estimado em:</t>
  </si>
  <si>
    <t>Unidades previstas conforme os itens 02.01.01 a 02.01.04:</t>
  </si>
  <si>
    <t>Unidades previstas conforme os itens 02.01.02 e 02.01.03:</t>
  </si>
  <si>
    <t>Prevista 1 (uma) unidade de ligação de água destinada ao abastecimento do canteiro de obras:</t>
  </si>
  <si>
    <t>Prevista 1 (uma) unidade de ligação de energia elétrica destinada ao abastecimento do canteiro de obras:</t>
  </si>
  <si>
    <t>03.01.04</t>
  </si>
  <si>
    <t>03.01.05</t>
  </si>
  <si>
    <t>03.01.06</t>
  </si>
  <si>
    <t>03.01.07</t>
  </si>
  <si>
    <t>03.01.08</t>
  </si>
  <si>
    <t>03.01.09</t>
  </si>
  <si>
    <t>LIMPEZA MECANIZADA DE CAMADA VEGETAL, VEGETAÇÃO E PEQUENAS ÁRVORES (DIÂMETRO DE TRONCO MENOR QUE 0,20 M), COM TRATOR DE ESTEIRAS. AF_03/2024</t>
  </si>
  <si>
    <t>02.04.04.02</t>
  </si>
  <si>
    <t>IIF0001</t>
  </si>
  <si>
    <t>INVERSOR EM ARMÁRIO 500 CV 440 V</t>
  </si>
  <si>
    <t>02.04.04.03</t>
  </si>
  <si>
    <t>IMB0001</t>
  </si>
  <si>
    <t>CONJUNTO MOTOBOMBA 200-520 B</t>
  </si>
  <si>
    <t>Q = 2,00 unidades</t>
  </si>
  <si>
    <t>03.04.03.02</t>
  </si>
  <si>
    <t>03.04.03.03</t>
  </si>
  <si>
    <t>03.04.03.04</t>
  </si>
  <si>
    <t>03.04.03.05</t>
  </si>
  <si>
    <t>IIF0002</t>
  </si>
  <si>
    <t>IIF0003</t>
  </si>
  <si>
    <t>INVERSOR EM ARMÁRIO 250 CV 440 V</t>
  </si>
  <si>
    <t>INVERSOR EM ARMÁRIO 100 CV 440 V</t>
  </si>
  <si>
    <t>CONJUNTO MOTOBOMBA 250-600 B</t>
  </si>
  <si>
    <t>CONJUNTO MOTOBOMBA 125-80-200</t>
  </si>
  <si>
    <t>MEDIANA PREÇO R$</t>
  </si>
  <si>
    <t>MARIO</t>
  </si>
  <si>
    <t xml:space="preserve">MAPA DE COTAÇÃO </t>
  </si>
  <si>
    <t>MODELO/ EMPRESA /FRETE</t>
  </si>
  <si>
    <t>COT01</t>
  </si>
  <si>
    <t>PTE 3T EEA 02</t>
  </si>
  <si>
    <t>MOVISERVI / FRETE CIF</t>
  </si>
  <si>
    <t>VALDIR</t>
  </si>
  <si>
    <t xml:space="preserve">(47) 3632-7888
/comercial@moviservi.com.br
</t>
  </si>
  <si>
    <t>COT02</t>
  </si>
  <si>
    <t>PTE 3T EEA 03</t>
  </si>
  <si>
    <t>TIAGO</t>
  </si>
  <si>
    <t xml:space="preserve">(31) 99567-3911
/ tiago.morais@ksb.com
</t>
  </si>
  <si>
    <t>COT002</t>
  </si>
  <si>
    <t>COT003</t>
  </si>
  <si>
    <t>GERADOR 500 KVA</t>
  </si>
  <si>
    <t>STEMAC/FRETE CIF</t>
  </si>
  <si>
    <t>RAFAELLE</t>
  </si>
  <si>
    <t xml:space="preserve">(31) 98422-6535
/rafaelle.rosito@stemac.com.br
</t>
  </si>
  <si>
    <t>RODOAGRO</t>
  </si>
  <si>
    <t>WATSON</t>
  </si>
  <si>
    <t>(31) 3421-2577/ rodoagro@rodoagro.com.br/keila.martins@rodoagro.com.br</t>
  </si>
  <si>
    <t>GERAFORTE/FRETE CIF</t>
  </si>
  <si>
    <t>JOSÉ DANIEL</t>
  </si>
  <si>
    <t>(31) 33969694/(31)989799784/ geraforte@geraforte.com.br</t>
  </si>
  <si>
    <t>GERADOR 650 KVA</t>
  </si>
  <si>
    <t>RODOAGRO/ FRETE CIF</t>
  </si>
  <si>
    <t>WEG / FRETE CIF</t>
  </si>
  <si>
    <t>RODRIGO</t>
  </si>
  <si>
    <t xml:space="preserve">(32) 99854-5353 
/pedro.melo@mrx.net.br
</t>
  </si>
  <si>
    <t xml:space="preserve">BM CONSULTORIA </t>
  </si>
  <si>
    <t>WENDEL</t>
  </si>
  <si>
    <t>(47) 3027-6899/ wendel@bmsul.com.br</t>
  </si>
  <si>
    <t>COT03</t>
  </si>
  <si>
    <t>FORNECEDOR 5</t>
  </si>
  <si>
    <t>RESERVATÓRIO METÁLICO</t>
  </si>
  <si>
    <t>AME RESERVATÓRIOS/ FRETE CIF</t>
  </si>
  <si>
    <t>ANYELLE</t>
  </si>
  <si>
    <t xml:space="preserve">(17)99101-9760
vendas1@amereservatorios.com.br
</t>
  </si>
  <si>
    <t>HIDRO TANK RESERVATÓRIOS/ FRETE CIF</t>
  </si>
  <si>
    <t>ROBSON</t>
  </si>
  <si>
    <t>(15)99702-4121
robson@hidrometalcaixa.com.br</t>
  </si>
  <si>
    <t>JA ESTRUTURAS METALICAS/ FRETE CIF</t>
  </si>
  <si>
    <t>JOÃO PAULO</t>
  </si>
  <si>
    <t>(35) 3115-0081/joaopaulo@jaindustria.com</t>
  </si>
  <si>
    <t>TanksBR/ Frete CIF</t>
  </si>
  <si>
    <t>TARCIMAR</t>
  </si>
  <si>
    <t>(19) 99554-1636/ tarcimar.moreira@tanksbr.com.br</t>
  </si>
  <si>
    <t>DIPAWA/ FRETE CIF</t>
  </si>
  <si>
    <t>MARIELLI</t>
  </si>
  <si>
    <t>(14)3404-3844/ dipawa@dipawa.com.br</t>
  </si>
  <si>
    <t>BASE CIVIL</t>
  </si>
  <si>
    <t>*HIDRO TANK RESERVATÓRIOS/ FRETE CIF</t>
  </si>
  <si>
    <t>*AME RESERVATÓRIOS/ FRETE CIF</t>
  </si>
  <si>
    <t>*JA ESTRUTURAS METALICAS/ FRETE CIF</t>
  </si>
  <si>
    <t>*DIPAWA/ FRETE CIF</t>
  </si>
  <si>
    <r>
      <t xml:space="preserve">* </t>
    </r>
    <r>
      <rPr>
        <b/>
        <sz val="11"/>
        <color theme="1"/>
        <rFont val="Calibri"/>
        <family val="2"/>
        <scheme val="minor"/>
      </rPr>
      <t>Fornecedores 2,3,4 e 5:</t>
    </r>
    <r>
      <rPr>
        <sz val="11"/>
        <color theme="1"/>
        <rFont val="Calibri"/>
        <family val="2"/>
        <scheme val="minor"/>
      </rPr>
      <t xml:space="preserve"> Não apresentaram proposta para o item IRE0002.</t>
    </r>
  </si>
  <si>
    <t>MÊS 1</t>
  </si>
  <si>
    <t>MÊS 2</t>
  </si>
  <si>
    <t>MÊS 3</t>
  </si>
  <si>
    <t>MÊS 4</t>
  </si>
  <si>
    <t>MÊS 5</t>
  </si>
  <si>
    <t>MÊS 6</t>
  </si>
  <si>
    <t>MÊS 7</t>
  </si>
  <si>
    <t>MÊS 8</t>
  </si>
  <si>
    <t>PERCENTUAL</t>
  </si>
  <si>
    <t>Físico %</t>
  </si>
  <si>
    <t>VALOR</t>
  </si>
  <si>
    <t>Financeiro</t>
  </si>
  <si>
    <t>TOTAL</t>
  </si>
  <si>
    <t>Acumulado</t>
  </si>
  <si>
    <t>01.02.02</t>
  </si>
  <si>
    <t>COMO CONSTRUÍDO (AS BUILT) DE PROJETOS COM ÁREA DE ATÉ 10.000M2</t>
  </si>
  <si>
    <t>Previsão de custo para a elaboração de as built, conforme composição de custo apresentada</t>
  </si>
  <si>
    <t>AMPLIAÇÃO DO SISTEMA ROOSEVELT</t>
  </si>
  <si>
    <t>EXPANSÃO DE REDES ALTO DOS PINHEIROS</t>
  </si>
  <si>
    <t>CRONOGRAMA FÍSICO-FINANCEIRO - ORÇAMENTO ONERADO</t>
  </si>
  <si>
    <t>BHS</t>
  </si>
  <si>
    <t>ADELSON</t>
  </si>
  <si>
    <t xml:space="preserve">(31) 98867-3883
/bhsbombas@bhsbombas.com.br
</t>
  </si>
  <si>
    <t>MULTIBOMBAS</t>
  </si>
  <si>
    <t xml:space="preserve">CFH </t>
  </si>
  <si>
    <t>CFH</t>
  </si>
  <si>
    <t xml:space="preserve">CARUSO </t>
  </si>
  <si>
    <t xml:space="preserve">(31) 3243-1619
/vendas@mutibombasevalvulas.com.br
</t>
  </si>
  <si>
    <t>ELABORAÇÃO DE PROJETOS DE ENGENHARIA</t>
  </si>
  <si>
    <t>Fica estabelecido que os custos relacionados à elaboração dos projetos serão calculados à razão de, aproximadamente, 3% (três por cento), sobre o valor total da obra, conforme prática corrente de mercado e diretrizes adotadas em orçamentos preliminares de engenharia.</t>
  </si>
  <si>
    <t>ADMINISTRAÇÃO LOCAL E PROJETOS</t>
  </si>
  <si>
    <t>MAPA DE COTAÇÃO - HIDROMECÂNICOS</t>
  </si>
  <si>
    <t xml:space="preserve">RELAÇÃO DE PEÇAS </t>
  </si>
  <si>
    <t>EMPRESAS</t>
  </si>
  <si>
    <t>MEDIANA</t>
  </si>
  <si>
    <t>LISTA DE MATERIAIS EEA ROOSEVELT 02</t>
  </si>
  <si>
    <t>HIDROTEC</t>
  </si>
  <si>
    <t>PAMCORE</t>
  </si>
  <si>
    <t>INAPI</t>
  </si>
  <si>
    <t>ACCAETANO</t>
  </si>
  <si>
    <t>BERMAD</t>
  </si>
  <si>
    <t xml:space="preserve">INOVE </t>
  </si>
  <si>
    <t>RTS</t>
  </si>
  <si>
    <t>TUBOS IPIRANGA</t>
  </si>
  <si>
    <t>PREÇO UNIITÁRIO</t>
  </si>
  <si>
    <t>DESCRIÇÃO</t>
  </si>
  <si>
    <t>Material</t>
  </si>
  <si>
    <t>DN</t>
  </si>
  <si>
    <t>QUANT.</t>
  </si>
  <si>
    <t>UNID</t>
  </si>
  <si>
    <t>CÓDIGO COMPOR</t>
  </si>
  <si>
    <t>Cód.</t>
  </si>
  <si>
    <t>Preço</t>
  </si>
  <si>
    <t>CURVA 90º COM BOLSAS JGS</t>
  </si>
  <si>
    <t>FoFo-PN10</t>
  </si>
  <si>
    <t>un.</t>
  </si>
  <si>
    <t>IFF0001</t>
  </si>
  <si>
    <t>1A</t>
  </si>
  <si>
    <t>CURVA 11º COM FLANGES</t>
  </si>
  <si>
    <t>FoFo-PN16</t>
  </si>
  <si>
    <t>CURVA 22º COM FLANGES</t>
  </si>
  <si>
    <t>IFF0002</t>
  </si>
  <si>
    <t>2A</t>
  </si>
  <si>
    <t>TÊ COM FLANGES</t>
  </si>
  <si>
    <t>IFF0003</t>
  </si>
  <si>
    <t>TÊ DE REDUÇÃO COM BOLSAS JGS</t>
  </si>
  <si>
    <t>600x400</t>
  </si>
  <si>
    <t>IFF0004</t>
  </si>
  <si>
    <t>TÊ DE REDUÇÃO COM FLANGES</t>
  </si>
  <si>
    <t>IFF0005</t>
  </si>
  <si>
    <t>500x400</t>
  </si>
  <si>
    <t>06</t>
  </si>
  <si>
    <t>500x300</t>
  </si>
  <si>
    <t>IFF0006</t>
  </si>
  <si>
    <t>07</t>
  </si>
  <si>
    <t>500x100</t>
  </si>
  <si>
    <t>IFF0007</t>
  </si>
  <si>
    <t>08</t>
  </si>
  <si>
    <t>EXTREMIDADE FLANGE BOLSA JGS</t>
  </si>
  <si>
    <t>IFF0008</t>
  </si>
  <si>
    <t>09</t>
  </si>
  <si>
    <t>FLANGE CEGO</t>
  </si>
  <si>
    <t>IFF0009</t>
  </si>
  <si>
    <t>10</t>
  </si>
  <si>
    <t>IFF0010</t>
  </si>
  <si>
    <t>11</t>
  </si>
  <si>
    <t>JUNTA DE DESMONTAGEM</t>
  </si>
  <si>
    <t>IFF0011</t>
  </si>
  <si>
    <t>12</t>
  </si>
  <si>
    <t>IFF0012</t>
  </si>
  <si>
    <t>13</t>
  </si>
  <si>
    <t>IFF0013</t>
  </si>
  <si>
    <t>14</t>
  </si>
  <si>
    <t>REDUÇÃO EXCÊNTRICA COM FLANGES</t>
  </si>
  <si>
    <t>400x300</t>
  </si>
  <si>
    <t>IFF0014</t>
  </si>
  <si>
    <t>15</t>
  </si>
  <si>
    <t>400x250</t>
  </si>
  <si>
    <t>IFF0015</t>
  </si>
  <si>
    <t>16</t>
  </si>
  <si>
    <t>REDUÇÃO CONCÊNTRICA DE AÇO COM FLANGES SOLDADOS</t>
  </si>
  <si>
    <t>AÇO-PN16</t>
  </si>
  <si>
    <t>16"x8"</t>
  </si>
  <si>
    <t>IFF0162</t>
  </si>
  <si>
    <t>17</t>
  </si>
  <si>
    <t>REGISTRO CHATO GAVETA COM VOLANTE E FLANGES</t>
  </si>
  <si>
    <t>IFF0016</t>
  </si>
  <si>
    <t>18</t>
  </si>
  <si>
    <t>VÁLVULA BORBOLETA COM FLANGES E CABEÇOTE POSIÇÃO 01</t>
  </si>
  <si>
    <t>IFF0017</t>
  </si>
  <si>
    <t>19</t>
  </si>
  <si>
    <t xml:space="preserve">VÁLVULA BORBOLETA COM FLANGES E VOLANTE POSIÇÃO 01 </t>
  </si>
  <si>
    <t>IFF0018</t>
  </si>
  <si>
    <t>20</t>
  </si>
  <si>
    <t>IFF0126</t>
  </si>
  <si>
    <t>21</t>
  </si>
  <si>
    <t xml:space="preserve">VÁLVULA BORBOLETA COM FLANGES E CABEÇOTE POSIÇÃO 03 </t>
  </si>
  <si>
    <t>IFF0019</t>
  </si>
  <si>
    <t>22</t>
  </si>
  <si>
    <t>VÁLVULA DE RETENÇÃO WAFFER (CLASAR OU SIMILAR)</t>
  </si>
  <si>
    <t>IFF0020</t>
  </si>
  <si>
    <t>23</t>
  </si>
  <si>
    <t>IFF0021</t>
  </si>
  <si>
    <t>24</t>
  </si>
  <si>
    <t>VENTOSA QUADRIFUNÇÃO</t>
  </si>
  <si>
    <t>IFF0022</t>
  </si>
  <si>
    <t>25</t>
  </si>
  <si>
    <t>TUBO COM FLANGES (L=3,60m)</t>
  </si>
  <si>
    <t>25A</t>
  </si>
  <si>
    <t>TUBO COM FLANGES (L=2,75m)</t>
  </si>
  <si>
    <t>100919335-ff</t>
  </si>
  <si>
    <t>IFF0023</t>
  </si>
  <si>
    <t>26</t>
  </si>
  <si>
    <t>TUBO COM FLANGES (L=2,85m)</t>
  </si>
  <si>
    <t>100919334-ff</t>
  </si>
  <si>
    <t>IFF0024</t>
  </si>
  <si>
    <t>27</t>
  </si>
  <si>
    <t>TUBO COM FLANGES (L=1,85m)</t>
  </si>
  <si>
    <t>IFF0025</t>
  </si>
  <si>
    <t>28</t>
  </si>
  <si>
    <t>TUBO COM FLANGES (L=2,15m)</t>
  </si>
  <si>
    <t>29</t>
  </si>
  <si>
    <t>TUBO COM FLANGES (L=0,82m)</t>
  </si>
  <si>
    <t>30</t>
  </si>
  <si>
    <t>TUBO COM FLANGES (L=0,97m)</t>
  </si>
  <si>
    <t>100919332-ff</t>
  </si>
  <si>
    <t>IFF0026</t>
  </si>
  <si>
    <t>31</t>
  </si>
  <si>
    <t>TUBO COM FLANGES (L=0,80m)</t>
  </si>
  <si>
    <t>IFF0027</t>
  </si>
  <si>
    <t>32</t>
  </si>
  <si>
    <t>TUBO COM FLANGES (L=0,40m)</t>
  </si>
  <si>
    <t>IFF0028</t>
  </si>
  <si>
    <t>33</t>
  </si>
  <si>
    <t>TUBO COM FLANGES (L=1,96m)</t>
  </si>
  <si>
    <t>100919330-ff</t>
  </si>
  <si>
    <t>IFF0029</t>
  </si>
  <si>
    <t>34</t>
  </si>
  <si>
    <t>TUBO COM FLANGES (L=0,60m)</t>
  </si>
  <si>
    <t>IFF0030</t>
  </si>
  <si>
    <t>35</t>
  </si>
  <si>
    <t>TUBO COM FLANGES (L=0,25m)</t>
  </si>
  <si>
    <t>IFF0031</t>
  </si>
  <si>
    <t>36</t>
  </si>
  <si>
    <t>TUBO COM FLANGE PONTA (L=2,30m)</t>
  </si>
  <si>
    <t>IFF0032</t>
  </si>
  <si>
    <t>37</t>
  </si>
  <si>
    <t>TUBO COM FLANGE PONTA (L=3,00m)</t>
  </si>
  <si>
    <t>38</t>
  </si>
  <si>
    <t>TUBO COM FLANGE PONTA (L=1,50m)</t>
  </si>
  <si>
    <t>IFF0033</t>
  </si>
  <si>
    <t>LISTA DE MATERIAIS RESERVATÓRIO ROOSEVELT 02</t>
  </si>
  <si>
    <t>UNID.</t>
  </si>
  <si>
    <t>39</t>
  </si>
  <si>
    <t>IFF0034</t>
  </si>
  <si>
    <t>40</t>
  </si>
  <si>
    <t>CURVA 90º COM FLANGES</t>
  </si>
  <si>
    <t>IFF0035</t>
  </si>
  <si>
    <t>41</t>
  </si>
  <si>
    <t>IFF0036</t>
  </si>
  <si>
    <t>42</t>
  </si>
  <si>
    <t>IFF0037</t>
  </si>
  <si>
    <t>43</t>
  </si>
  <si>
    <t>CURVA 45º COM FLANGES</t>
  </si>
  <si>
    <t>IFF0038</t>
  </si>
  <si>
    <t>45</t>
  </si>
  <si>
    <t>CURVA 22º COM BOLSAS JGS</t>
  </si>
  <si>
    <t>IFF0039</t>
  </si>
  <si>
    <t>46</t>
  </si>
  <si>
    <t>TÊ COM BOLSAS JGS</t>
  </si>
  <si>
    <t>IFF0040</t>
  </si>
  <si>
    <t>47</t>
  </si>
  <si>
    <t>IFF0041</t>
  </si>
  <si>
    <t>48</t>
  </si>
  <si>
    <t>500x200</t>
  </si>
  <si>
    <t>IFF0042</t>
  </si>
  <si>
    <t>49</t>
  </si>
  <si>
    <t>EXTREMIDADE FLANGE E BOLSA JGS</t>
  </si>
  <si>
    <t>05</t>
  </si>
  <si>
    <t>IFF0043</t>
  </si>
  <si>
    <t>50</t>
  </si>
  <si>
    <t>IFF0044</t>
  </si>
  <si>
    <t>51</t>
  </si>
  <si>
    <t>REDUÇÃO PONTA E BOLSA JGS</t>
  </si>
  <si>
    <t>600x500</t>
  </si>
  <si>
    <t>IFF0045</t>
  </si>
  <si>
    <t>52</t>
  </si>
  <si>
    <t>IFF0046</t>
  </si>
  <si>
    <t>53</t>
  </si>
  <si>
    <t>IFF0047</t>
  </si>
  <si>
    <t>54</t>
  </si>
  <si>
    <t>VÁLVULA DE RETENÇÃO</t>
  </si>
  <si>
    <t>IFF0048</t>
  </si>
  <si>
    <t>55</t>
  </si>
  <si>
    <t>IFF0049</t>
  </si>
  <si>
    <t>56</t>
  </si>
  <si>
    <t>VÁLVULA BORBOLETA COM FLANGES E VOLANTE POSIÇÃO 03</t>
  </si>
  <si>
    <t>IFF0050</t>
  </si>
  <si>
    <t>57</t>
  </si>
  <si>
    <t>58</t>
  </si>
  <si>
    <t>VÁLVULA BORBOLETA COM FLANGES E CABEÇOTE POSIÇÃO 03</t>
  </si>
  <si>
    <t>IFF0051</t>
  </si>
  <si>
    <t>59</t>
  </si>
  <si>
    <t>REGISTRO CHATO DE GAVETA E VOLANTE</t>
  </si>
  <si>
    <t>IFF0052</t>
  </si>
  <si>
    <t>60</t>
  </si>
  <si>
    <t>TUBO COM FLANGES (L=0,30m)</t>
  </si>
  <si>
    <t>100919335-FF</t>
  </si>
  <si>
    <t>IFF0053</t>
  </si>
  <si>
    <t>61</t>
  </si>
  <si>
    <t>TUBO COM FLANGES (L=5,80m)</t>
  </si>
  <si>
    <t>100919334-FF</t>
  </si>
  <si>
    <t>IFF0054</t>
  </si>
  <si>
    <t>62</t>
  </si>
  <si>
    <t>TUBO COM FLANGES (L=0,38m)</t>
  </si>
  <si>
    <t>IFF0055</t>
  </si>
  <si>
    <t>63</t>
  </si>
  <si>
    <t>IFF0056</t>
  </si>
  <si>
    <t>64</t>
  </si>
  <si>
    <t>IFF0057</t>
  </si>
  <si>
    <t>64A</t>
  </si>
  <si>
    <t>TUBO COM FLANGE PONTA (L=1,00m)</t>
  </si>
  <si>
    <t>TUBO PONTA E BOLSA (L=6,00m)</t>
  </si>
  <si>
    <t>PVC-O</t>
  </si>
  <si>
    <t>LISTA DE MATERIAIS RECALQUE ALTO DOS PINHEIROS</t>
  </si>
  <si>
    <t>500 x 100</t>
  </si>
  <si>
    <t>IFF0120</t>
  </si>
  <si>
    <t>EXTREMIDADE BOLSA JGS X FLANGE</t>
  </si>
  <si>
    <t>IFF0121</t>
  </si>
  <si>
    <t xml:space="preserve">JUNTA DE DESMONTAGEM </t>
  </si>
  <si>
    <t>IFF0122</t>
  </si>
  <si>
    <t xml:space="preserve">VENTOSA QUADRIFUNÇÃO </t>
  </si>
  <si>
    <t xml:space="preserve">VÁLVULA DE FLUXO ANULAR </t>
  </si>
  <si>
    <t>IFF00161</t>
  </si>
  <si>
    <t>VÁLVULA DE RETENÇÃO WAFER (CLASAR OU SIMILAR)</t>
  </si>
  <si>
    <t>IFF0123</t>
  </si>
  <si>
    <t xml:space="preserve">REGISTRO CHATO GAVETA COM VOLANTE E FLANGES </t>
  </si>
  <si>
    <t>IFF0124</t>
  </si>
  <si>
    <t>VÁLVULA BORBOLETA COM FLANGES E VOLANTE POSIÇÃO 01</t>
  </si>
  <si>
    <t>IFF0125</t>
  </si>
  <si>
    <t>VÁLVULA BORBOLETA COM FLANGES E VOLANTE POSIÇÃO 02</t>
  </si>
  <si>
    <t>TUBO COM FLANGES (L=1,39m)</t>
  </si>
  <si>
    <t>LISTA DE MATERIAIS EEA ROOSEVELT 03 + EEA ALTO DOS PINHEIROS</t>
  </si>
  <si>
    <t xml:space="preserve">PREÇO UNITÁRIO </t>
  </si>
  <si>
    <t>CURVA 45º COM BOLSAS JGS</t>
  </si>
  <si>
    <t>10A</t>
  </si>
  <si>
    <t>600x300</t>
  </si>
  <si>
    <t>250x100</t>
  </si>
  <si>
    <t>JUNÇÃO 45º COM FLANGES</t>
  </si>
  <si>
    <t>REDUÇÃO CONCÊNTRICA COM FLANGES</t>
  </si>
  <si>
    <t>300x250</t>
  </si>
  <si>
    <t>REDUÇÃO CONCÊNTRICA COM FLANGES SOLDADOS</t>
  </si>
  <si>
    <t>AÇO</t>
  </si>
  <si>
    <t>16"x10"</t>
  </si>
  <si>
    <t>10"x3"</t>
  </si>
  <si>
    <t>REDUÇÃO EXCÊNTRICA COM FLANGES SOLDADOS</t>
  </si>
  <si>
    <t>10"x5"</t>
  </si>
  <si>
    <t>44</t>
  </si>
  <si>
    <t>TUBO COM FLANGES (L=1,24m)</t>
  </si>
  <si>
    <t>100919332-FF</t>
  </si>
  <si>
    <t>TUBO COM FLANGES (L=2,39m)</t>
  </si>
  <si>
    <t>100919330-FF</t>
  </si>
  <si>
    <t>TUBO COM FLANGES (L=2,91m)</t>
  </si>
  <si>
    <t>TUBO COM FLANGES (L=1,70m)</t>
  </si>
  <si>
    <t>100919329-FF</t>
  </si>
  <si>
    <t>TUBO COM FLANGES (L=1,06m)</t>
  </si>
  <si>
    <t>TUBO COM FLANGES (L=0,85m)</t>
  </si>
  <si>
    <t>TUBO COM FLANGES (L=0,69m)</t>
  </si>
  <si>
    <t>TUBO COM FLANGES (L=0,50m)</t>
  </si>
  <si>
    <t>TUBO COM FLANGES (L=5,07m)</t>
  </si>
  <si>
    <t>100919326-FF</t>
  </si>
  <si>
    <t>TUBO COM FLANGES (L=2,09m)</t>
  </si>
  <si>
    <t>TUBO COM FLANGES (L=0,92m)</t>
  </si>
  <si>
    <t>65</t>
  </si>
  <si>
    <t>TUBO COM FLANGES (L=0,58m)</t>
  </si>
  <si>
    <t>66</t>
  </si>
  <si>
    <t>TUBO COM FLANGE E PONTA (L=2,30m)</t>
  </si>
  <si>
    <t>100919335-PF</t>
  </si>
  <si>
    <t>67</t>
  </si>
  <si>
    <t>TUBO COM FLANGE E PONTA (L=2,70m)</t>
  </si>
  <si>
    <t>100919334-PF</t>
  </si>
  <si>
    <t>68</t>
  </si>
  <si>
    <t>TUBO COM FLANGE E PONTA (L=1,00m)</t>
  </si>
  <si>
    <t>100919332-PF</t>
  </si>
  <si>
    <t>69</t>
  </si>
  <si>
    <t>100919330-PF</t>
  </si>
  <si>
    <t>70</t>
  </si>
  <si>
    <t>TUBO COM FLANGE E PONTA (L=5,20m)</t>
  </si>
  <si>
    <t>71</t>
  </si>
  <si>
    <t>TUBO COM FLANGE E PONTA (L=1,37m)</t>
  </si>
  <si>
    <t>100919329-PF</t>
  </si>
  <si>
    <t>72</t>
  </si>
  <si>
    <t>TUBO COM FLANGE E PONTA (L=3,50m)</t>
  </si>
  <si>
    <t>LISTA DE MATERIAIS RESERVATÓRIO ROOSEVELT 03</t>
  </si>
  <si>
    <t xml:space="preserve">PREÇO FINAL </t>
  </si>
  <si>
    <t>73</t>
  </si>
  <si>
    <t>74</t>
  </si>
  <si>
    <t>75</t>
  </si>
  <si>
    <t>76</t>
  </si>
  <si>
    <t>77</t>
  </si>
  <si>
    <t>78</t>
  </si>
  <si>
    <t>79</t>
  </si>
  <si>
    <t>80</t>
  </si>
  <si>
    <t>81</t>
  </si>
  <si>
    <t>TÊ DE REDUÇÃO COM BOLSAS</t>
  </si>
  <si>
    <t>82</t>
  </si>
  <si>
    <t>83</t>
  </si>
  <si>
    <t>84</t>
  </si>
  <si>
    <t>85</t>
  </si>
  <si>
    <t>86</t>
  </si>
  <si>
    <t>87</t>
  </si>
  <si>
    <t>88</t>
  </si>
  <si>
    <t>89</t>
  </si>
  <si>
    <t>90</t>
  </si>
  <si>
    <t>91</t>
  </si>
  <si>
    <t>92</t>
  </si>
  <si>
    <t>93</t>
  </si>
  <si>
    <t>94</t>
  </si>
  <si>
    <t>95</t>
  </si>
  <si>
    <t>96</t>
  </si>
  <si>
    <t>97</t>
  </si>
  <si>
    <t>98</t>
  </si>
  <si>
    <t>99</t>
  </si>
  <si>
    <t>100</t>
  </si>
  <si>
    <t>101</t>
  </si>
  <si>
    <t>TUBO COM FLANGES (L=0,70m)</t>
  </si>
  <si>
    <t>102</t>
  </si>
  <si>
    <r>
      <rPr>
        <b/>
        <sz val="13"/>
        <color rgb="FF000000"/>
        <rFont val="Arial"/>
        <family val="2"/>
      </rPr>
      <t xml:space="preserve">                                                        PLANILHA ORÇAMENTÁRIA
</t>
    </r>
    <r>
      <rPr>
        <b/>
        <sz val="10"/>
        <color rgb="FF000000"/>
        <rFont val="Arial"/>
        <family val="2"/>
      </rPr>
      <t>OBRA:  AMPLIAÇÃO DO SISTEMA ROOSEVELT</t>
    </r>
    <r>
      <rPr>
        <b/>
        <vertAlign val="superscript"/>
        <sz val="10"/>
        <color rgb="FF000000"/>
        <rFont val="Arial MT"/>
      </rPr>
      <t xml:space="preserve">                          </t>
    </r>
    <r>
      <rPr>
        <b/>
        <sz val="10"/>
        <color rgb="FF000000"/>
        <rFont val="Arial"/>
        <family val="2"/>
      </rPr>
      <t xml:space="preserve">
DATAGED                                             OS:                             MÊS/BASE: 09/2025 - ONERADO
Observação: SISTEMA DE ABASTECIMENTO ROOSEVELT-CAIÇARAS      </t>
    </r>
    <r>
      <rPr>
        <b/>
        <vertAlign val="superscript"/>
        <sz val="10"/>
        <color rgb="FF000000"/>
        <rFont val="Arial MT"/>
      </rPr>
      <t xml:space="preserve">   </t>
    </r>
    <r>
      <rPr>
        <b/>
        <sz val="10"/>
        <color rgb="FF000000"/>
        <rFont val="Arial"/>
        <family val="2"/>
      </rPr>
      <t>CIDADE: Juiz de Fora</t>
    </r>
    <r>
      <rPr>
        <b/>
        <vertAlign val="superscript"/>
        <sz val="10"/>
        <color rgb="FF000000"/>
        <rFont val="Arial MT"/>
      </rPr>
      <t xml:space="preserve">            </t>
    </r>
    <r>
      <rPr>
        <b/>
        <sz val="10"/>
        <color rgb="FF000000"/>
        <rFont val="Arial"/>
        <family val="2"/>
      </rPr>
      <t>UF:  MG</t>
    </r>
  </si>
  <si>
    <r>
      <rPr>
        <b/>
        <sz val="10.5"/>
        <color rgb="FF000000"/>
        <rFont val="Arial"/>
        <family val="2"/>
      </rPr>
      <t xml:space="preserve">DATA: </t>
    </r>
    <r>
      <rPr>
        <sz val="10.5"/>
        <color rgb="FF000000"/>
        <rFont val="Arial"/>
        <family val="2"/>
      </rPr>
      <t>17</t>
    </r>
    <r>
      <rPr>
        <sz val="10.5"/>
        <color rgb="FF000000"/>
        <rFont val="Arial MT"/>
      </rPr>
      <t xml:space="preserve">/12/2025 </t>
    </r>
    <r>
      <rPr>
        <b/>
        <sz val="10.5"/>
        <color rgb="FF000000"/>
        <rFont val="Arial"/>
        <family val="2"/>
      </rPr>
      <t xml:space="preserve">PÁGINA: </t>
    </r>
    <r>
      <rPr>
        <sz val="10.5"/>
        <color rgb="FF000000"/>
        <rFont val="Arial"/>
        <family val="2"/>
      </rPr>
      <t xml:space="preserve">1
</t>
    </r>
    <r>
      <rPr>
        <b/>
        <sz val="10.5"/>
        <color rgb="FF000000"/>
        <rFont val="Arial"/>
        <family val="2"/>
      </rPr>
      <t xml:space="preserve">BDI: </t>
    </r>
    <r>
      <rPr>
        <sz val="10.5"/>
        <color rgb="FF000000"/>
        <rFont val="Arial"/>
        <family val="2"/>
      </rPr>
      <t xml:space="preserve">26,44000         </t>
    </r>
    <r>
      <rPr>
        <b/>
        <sz val="10.5"/>
        <color rgb="FF000000"/>
        <rFont val="Arial"/>
        <family val="2"/>
      </rPr>
      <t>BDI2</t>
    </r>
    <r>
      <rPr>
        <sz val="10.5"/>
        <color rgb="FF000000"/>
        <rFont val="Arial"/>
        <family val="2"/>
      </rPr>
      <t>: 14,02000</t>
    </r>
  </si>
  <si>
    <t>Cod. Compos.</t>
  </si>
  <si>
    <t>Cod.Aux.</t>
  </si>
  <si>
    <t>Unid</t>
  </si>
  <si>
    <t>Preço Unitário</t>
  </si>
  <si>
    <t>Preço Total</t>
  </si>
  <si>
    <t/>
  </si>
  <si>
    <t>ADMINISTRAÇÃO LOCAL DE OBRAS</t>
  </si>
  <si>
    <t>Este Projeto</t>
  </si>
  <si>
    <t>CPR0001</t>
  </si>
  <si>
    <t>ELABORAÇÃO, DESENVOLVIMENTO E COMPATIBILIZAÇÃO DE PROJETOS</t>
  </si>
  <si>
    <t>CD0010</t>
  </si>
  <si>
    <t>CO-27703</t>
  </si>
  <si>
    <t>un</t>
  </si>
  <si>
    <t>CA0264</t>
  </si>
  <si>
    <t>mês</t>
  </si>
  <si>
    <t>CA0270</t>
  </si>
  <si>
    <t>CA0267</t>
  </si>
  <si>
    <t>CA0266</t>
  </si>
  <si>
    <t>CD0342</t>
  </si>
  <si>
    <t>CA0261</t>
  </si>
  <si>
    <t>CA0262</t>
  </si>
  <si>
    <t>CA2748</t>
  </si>
  <si>
    <t>CA2749</t>
  </si>
  <si>
    <t>74209</t>
  </si>
  <si>
    <t>CJ3038</t>
  </si>
  <si>
    <t>98458</t>
  </si>
  <si>
    <t>SINAPI MG 09/2025</t>
  </si>
  <si>
    <t>01.11.02</t>
  </si>
  <si>
    <t>CP7005</t>
  </si>
  <si>
    <t>98525</t>
  </si>
  <si>
    <t>CJ9006</t>
  </si>
  <si>
    <t>99059</t>
  </si>
  <si>
    <t>ELEVATÓRIA</t>
  </si>
  <si>
    <t>CG3025</t>
  </si>
  <si>
    <t>96525</t>
  </si>
  <si>
    <t>CG3023</t>
  </si>
  <si>
    <t>96521</t>
  </si>
  <si>
    <t>CB3016</t>
  </si>
  <si>
    <t>93382</t>
  </si>
  <si>
    <t>CQ3035</t>
  </si>
  <si>
    <t>100973</t>
  </si>
  <si>
    <t>CQ3111</t>
  </si>
  <si>
    <t>97914</t>
  </si>
  <si>
    <t>Personalizada</t>
  </si>
  <si>
    <t>CJ5009</t>
  </si>
  <si>
    <t>96619</t>
  </si>
  <si>
    <t>CJ5006</t>
  </si>
  <si>
    <t>96622</t>
  </si>
  <si>
    <t>LASTRO COM MATERIAL GRANULAR, APLICADO EM PISOS OU LAJES SOBRE SOLO, ESPESSURA DE *5 CM*. AF_01/2024</t>
  </si>
  <si>
    <t>CONCRETO FCK 30 MPA USINADO - FORNECIMENTO, TRANSPORTE,BOMBEAMENTO/LANÇAMENTO E ADENSAMENTO</t>
  </si>
  <si>
    <t>CH4005</t>
  </si>
  <si>
    <t>98557</t>
  </si>
  <si>
    <t>CH0018</t>
  </si>
  <si>
    <t>90285</t>
  </si>
  <si>
    <t>SISTEMA DE VEDAÇÃO E REVESTIMENTOS</t>
  </si>
  <si>
    <t>CA3041</t>
  </si>
  <si>
    <t>103322</t>
  </si>
  <si>
    <t>CC2001</t>
  </si>
  <si>
    <t>87905</t>
  </si>
  <si>
    <t>CK2092</t>
  </si>
  <si>
    <t>87775</t>
  </si>
  <si>
    <t>CM2003</t>
  </si>
  <si>
    <t>88415</t>
  </si>
  <si>
    <t>CM3017</t>
  </si>
  <si>
    <t>88489</t>
  </si>
  <si>
    <t>CQ8021</t>
  </si>
  <si>
    <t>93191</t>
  </si>
  <si>
    <t>CQ8006</t>
  </si>
  <si>
    <t>93199</t>
  </si>
  <si>
    <t>CES0010</t>
  </si>
  <si>
    <t>93193</t>
  </si>
  <si>
    <t>VERGA MOLDADA IN LOCO COM UTILIZAÇÃO DE BLOCOS CANALETA PARA PORTAS COM MA M
IS DE 1,5 M DE VÃO. AF_03/2016</t>
  </si>
  <si>
    <t>CM7004</t>
  </si>
  <si>
    <t>98680</t>
  </si>
  <si>
    <t>ANDAIME TIPO FACHADEIRO EQUIPADO COM ESTRADOS E GUARDA CORPO DE MADEIRA
PARA SUPORTE DE CIRCULAÇÃO DE PESSOAL/MATERIAIS (INCLUSIVE CARGA, TRANSPORTE,
DESCARGA, MOVIMENTAÇÃO, MONTAGEM E DESMONTAGEM)</t>
  </si>
  <si>
    <t>SISTEMA DE COBERTURA E ESQUADRIAS</t>
  </si>
  <si>
    <t>CF3102</t>
  </si>
  <si>
    <t>92580</t>
  </si>
  <si>
    <t>CP8036</t>
  </si>
  <si>
    <t>94213</t>
  </si>
  <si>
    <t>TELHAMENTO COM TELHA DE AÇO/ALUMÍNIO E = 0,5 MM, COM ATÉ 2 ÁGUAS,INCLUSO IÇAMENTO. AF_07/2019</t>
  </si>
  <si>
    <t>SINAPI MG</t>
  </si>
  <si>
    <t>CP8004</t>
  </si>
  <si>
    <t>94227</t>
  </si>
  <si>
    <t>CE6097</t>
  </si>
  <si>
    <t>100701</t>
  </si>
  <si>
    <t>CH1008</t>
  </si>
  <si>
    <t>99861</t>
  </si>
  <si>
    <t>CM5029</t>
  </si>
  <si>
    <t>100722</t>
  </si>
  <si>
    <t>73799</t>
  </si>
  <si>
    <t>02.03.02.01.01</t>
  </si>
  <si>
    <t>ESCAVACAO MECANICA DE VALAS (SOLO SECO), PROFUNDIDADE ATE 1,50M COM
RETROESCAVADEIRA
M3 7,20 7,77 9,54 55,94 68,69 22</t>
  </si>
  <si>
    <t>02.03.03.01.06</t>
  </si>
  <si>
    <t>02.03.03.01.07</t>
  </si>
  <si>
    <t>SISTEMAS DE VEDAÇÃO E REVESTIMENTOS</t>
  </si>
  <si>
    <t>CA3039</t>
  </si>
  <si>
    <t>103326</t>
  </si>
  <si>
    <t>CM2022</t>
  </si>
  <si>
    <t>88423</t>
  </si>
  <si>
    <t>PORTA DE FERRO, DE ABRIR, TIPO GRADE COM CHAPA, COM GUARNIÇÕES.AF_12/2019</t>
  </si>
  <si>
    <t>IPO0001</t>
  </si>
  <si>
    <t>PORTA CORTA FOGO CLASSE P-90 RESISTENTE AO FOGO POR 3 HORAS(CF180,DIMENSÕES 2X(1,20x2,10) INCLUSÃO TRINCO.,</t>
  </si>
  <si>
    <t>ISU0001</t>
  </si>
  <si>
    <t>CD0398</t>
  </si>
  <si>
    <t>m2</t>
  </si>
  <si>
    <t>CJ5007</t>
  </si>
  <si>
    <t>96621</t>
  </si>
  <si>
    <t>LASTRO COM MATERIAL GRANULAR, APLICAÇÃO EM BLOCOS DE COROAMENTO, ESPESSURA DE *5 CM*. AF_01/2024</t>
  </si>
  <si>
    <t>CA1590</t>
  </si>
  <si>
    <t>SALA DO GERADOR</t>
  </si>
  <si>
    <t>REDE DE SUCÇÃO (CHEGADA DA REDE NA ELEVATÓRIA), INÍCIO DO RECALQUE (SAÍDA DA REDE DA ELEVATÓRIA)</t>
  </si>
  <si>
    <t>02.03.07.01</t>
  </si>
  <si>
    <t>CE1070</t>
  </si>
  <si>
    <t>90106</t>
  </si>
  <si>
    <t>02.03.07.02</t>
  </si>
  <si>
    <t>CE3034</t>
  </si>
  <si>
    <t>101570</t>
  </si>
  <si>
    <t>02.03.07.03</t>
  </si>
  <si>
    <t>02.03.07.04</t>
  </si>
  <si>
    <t>02.03.07.05</t>
  </si>
  <si>
    <t>02.03.07.06</t>
  </si>
  <si>
    <t>CE1048</t>
  </si>
  <si>
    <t>102278</t>
  </si>
  <si>
    <t>CE1042</t>
  </si>
  <si>
    <t>102311</t>
  </si>
  <si>
    <t>CE2009</t>
  </si>
  <si>
    <t>102347</t>
  </si>
  <si>
    <t>CE3046</t>
  </si>
  <si>
    <t>101617</t>
  </si>
  <si>
    <t>CE3020</t>
  </si>
  <si>
    <t>101585</t>
  </si>
  <si>
    <t>CN0019</t>
  </si>
  <si>
    <t>94972</t>
  </si>
  <si>
    <t>CC3019</t>
  </si>
  <si>
    <t>103670</t>
  </si>
  <si>
    <t>CN3047</t>
  </si>
  <si>
    <t>97086</t>
  </si>
  <si>
    <t>CN0025</t>
  </si>
  <si>
    <t>94962</t>
  </si>
  <si>
    <t>C15009</t>
  </si>
  <si>
    <t>1505879</t>
  </si>
  <si>
    <t>DNIT MG 07/2025</t>
  </si>
  <si>
    <t>M³</t>
  </si>
  <si>
    <t>CA1008</t>
  </si>
  <si>
    <t>89283</t>
  </si>
  <si>
    <t>CG3005</t>
  </si>
  <si>
    <t>96543</t>
  </si>
  <si>
    <t>CG3003</t>
  </si>
  <si>
    <t>96544</t>
  </si>
  <si>
    <t>CG3004</t>
  </si>
  <si>
    <t>96545</t>
  </si>
  <si>
    <t>CG3002</t>
  </si>
  <si>
    <t>96546</t>
  </si>
  <si>
    <t>02.03.08.04.07</t>
  </si>
  <si>
    <t>SERVIÇOS DE CONTENÇÃO E MOVIMENTAÇÃO DE SOLO</t>
  </si>
  <si>
    <t>CD9001</t>
  </si>
  <si>
    <t>101114</t>
  </si>
  <si>
    <t>CA2467</t>
  </si>
  <si>
    <t>m3</t>
  </si>
  <si>
    <t>CE1103</t>
  </si>
  <si>
    <t>MANTA DRENANTE GEOTEXTIL: MANTA GEOTEXTIL - 300 G/M2 - RES.TRACAO &gt;= 16 KN/M</t>
  </si>
  <si>
    <t>IM3911</t>
  </si>
  <si>
    <t>04718</t>
  </si>
  <si>
    <t>02.03.09.02.04</t>
  </si>
  <si>
    <t>02.03.09.02.05</t>
  </si>
  <si>
    <t>CG7004</t>
  </si>
  <si>
    <t>92749</t>
  </si>
  <si>
    <t>02.04.01.01</t>
  </si>
  <si>
    <t>CB1002</t>
  </si>
  <si>
    <t>105373</t>
  </si>
  <si>
    <t>ASSENTAMENTO DE CONEXÃO 2 ACESSOS ALINHADOS DE FERRO FUNDIDO PARA REDE DE ÁGUA, DN 100, JUNTA ELÁSTICA, INSTALADO EM LOCAL COM NÍVEL BAIXO DE INTERFERÊNCIAS (NÃO INCLUI FORNECIMENTO). AF_05/2024</t>
  </si>
  <si>
    <t>02.04.01.02</t>
  </si>
  <si>
    <t>CB1010</t>
  </si>
  <si>
    <t>105389</t>
  </si>
  <si>
    <t>ASSENTAMENTO DE CONEXÃO 2 ACESSOS ALINHADOS DE FERRO FUNDIDO PARA REDE DE ÁGUA, DN 200, JUNTA ELÁSTICA, INSTALADO EM LOCAL COM NÍVEL BAIXO DE INTERFERÊNCIAS (NÃO INCLUI FORNECIMENTO). AF_05/2024</t>
  </si>
  <si>
    <t>02.04.01.03</t>
  </si>
  <si>
    <t>CB1014</t>
  </si>
  <si>
    <t>105317</t>
  </si>
  <si>
    <t>ASSENTAMENTO DE CONEXÃO 2 ACESSOS ALINHADOS DE FERRO FUNDIDO PARA REDE DE ÁGUA, DN 300, JUNTA ELÁSTICA, INSTALADO EM LOCAL COM NÍVEL BAIXO DE INTERFERÊNCIAS (NÃO INCLUI FORNECIMENTO). AF_05/2024</t>
  </si>
  <si>
    <t>02.04.01.04</t>
  </si>
  <si>
    <t>CB1018</t>
  </si>
  <si>
    <t>105258</t>
  </si>
  <si>
    <t>ASSENTAMENTO DE CONEXÃO 2 ACESSOS ALINHADOS DE FERRO FUNDIDO PARA REDE DE ÁGUA, DN 400, JUNTA ELÁSTICA, INSTALADO EM LOCAL COM NÍVEL BAIXO DE INTERFERÊNCIAS (NÃO INCLUI FORNECIMENTO). AF_05/2024</t>
  </si>
  <si>
    <t>02.04.01.05</t>
  </si>
  <si>
    <t>CB1022</t>
  </si>
  <si>
    <t>105262</t>
  </si>
  <si>
    <t>ASSENTAMENTO DE CONEXÃO 2 ACESSOS ALINHADOS DE FERRO FUNDIDO PARA REDE DE ÁGUA, DN 500, JUNTA ELÁSTICA, INSTALADO EM LOCAL COM NÍVEL BAIXO DE INTERFERÊNCIAS (NÃO INCLUI FORNECIMENTO). AF_05/2024</t>
  </si>
  <si>
    <t>02.04.01.06</t>
  </si>
  <si>
    <t>CB1024</t>
  </si>
  <si>
    <t>105263</t>
  </si>
  <si>
    <t>ASSENTAMENTO DE CONEXÃO 2 ACESSOS ALINHADOS DE FERRO FUNDIDO PARA REDE DE ÁGUA, DN 600, JUNTA ELÁSTICA, INSTALADO EM LOCAL COM NÍVEL BAIXO DE INTERFERÊNCIAS (NÃO INCLUI FORNECIMENTO). AF_05/2024</t>
  </si>
  <si>
    <t>02.04.01.07</t>
  </si>
  <si>
    <t>CB1098</t>
  </si>
  <si>
    <t>105325</t>
  </si>
  <si>
    <t>ASSENTAMENTO DE CONEXÃO 3 ACESSOS DE FERRO FUNDIDO PARA REDE DE ÁGUA, DN 500, JUNTA ELÁSTICA, INSTALADO EM LOCAL COM NÍVEL BAIXO DE INTERFERÊNCIAS (NÃO INCLUI FORNECIMENTO). AF_05/2024</t>
  </si>
  <si>
    <t>02.04.01.08</t>
  </si>
  <si>
    <t>CB1100</t>
  </si>
  <si>
    <t>105326</t>
  </si>
  <si>
    <t>ASSENTAMENTO DE CONEXÃO 3 ACESSOS DE FERRO FUNDIDO PARA REDE DE ÁGUA, DN 600, JUNTA ELÁSTICA, INSTALADO EM LOCAL COM NÍVEL BAIXO DE INTERFERÊNCIAS (NÃO INCLUI FORNECIMENTO). AF_05/2024</t>
  </si>
  <si>
    <t>02.04.01.09</t>
  </si>
  <si>
    <t>CURVA 90º COM BOLSAS JGS FoFo-PN10 600</t>
  </si>
  <si>
    <t>02.04.01.10</t>
  </si>
  <si>
    <t>IFF0150</t>
  </si>
  <si>
    <t>CURVA 11º COM FLANGES FoFo-PN16 500</t>
  </si>
  <si>
    <t>02.04.01.11</t>
  </si>
  <si>
    <t>CURVA 22º COM FLANGES FoFo-PN16 DN 500</t>
  </si>
  <si>
    <t>02.04.01.12</t>
  </si>
  <si>
    <t>TÊ COM FLANGES FoFo-PN10 DN 500</t>
  </si>
  <si>
    <t>02.04.01.13</t>
  </si>
  <si>
    <t>TÊ DE REDUÇÃO COM BOLSAS JGS FoFo-PN10 600x400</t>
  </si>
  <si>
    <t>02.04.01.14</t>
  </si>
  <si>
    <t>TÊ DE REDUÇÃO COM FLANGESFoFo-PN10 600x400</t>
  </si>
  <si>
    <t>02.04.01.15</t>
  </si>
  <si>
    <t>IFF0151</t>
  </si>
  <si>
    <t>TÊ DE REDUÇÃO COM FLANGES FoFo-PN16 500x400</t>
  </si>
  <si>
    <t>02.04.01.16</t>
  </si>
  <si>
    <t>TÊ DE REDUÇÃO COM FLANGESFoFo-PN16 500x300</t>
  </si>
  <si>
    <t>02.04.01.17</t>
  </si>
  <si>
    <t>TÊ DE REDUÇÃO COM FLANGESFoFo-PN16 500x100</t>
  </si>
  <si>
    <t>02.04.01.18</t>
  </si>
  <si>
    <t>EXTREMIDADE FLANGE BOLSA JGSFoFo-PN16 500</t>
  </si>
  <si>
    <t>02.04.01.19</t>
  </si>
  <si>
    <t>FLANGE CEGOFoFo-PN10 600</t>
  </si>
  <si>
    <t>02.04.01.20</t>
  </si>
  <si>
    <t>FLANGE CEGOFoFo-PN16 500</t>
  </si>
  <si>
    <t>02.04.01.21</t>
  </si>
  <si>
    <t>JUNTA DE DESMONTAGEM FoFo-PN16 400</t>
  </si>
  <si>
    <t>02.04.01.22</t>
  </si>
  <si>
    <t>JUNTA DE DESMONTAGEM FoFo-PN10 400</t>
  </si>
  <si>
    <t>02.04.01.23</t>
  </si>
  <si>
    <t>JUNTA DE DESMONTAGEM FoFo-PN16 300</t>
  </si>
  <si>
    <t>02.04.01.24</t>
  </si>
  <si>
    <t>REDUÇÃO EXCÊNTRICA COM FLANGES FoFo-PN16 400x300</t>
  </si>
  <si>
    <t>02.04.01.25</t>
  </si>
  <si>
    <t>REDUÇÃO EXCÊNTRICA COM FLANGES FoFo-PN10 400x250</t>
  </si>
  <si>
    <t>02.04.01.26</t>
  </si>
  <si>
    <t>REDUÇÃO CONCÊNTRICA DE AÇO COM FLANGES SOLDADOSAÇO-PN16 16x8</t>
  </si>
  <si>
    <t>02.04.01.27</t>
  </si>
  <si>
    <t>REGISTRO CHATO GAVETA COM VOLANTE E FLANGES FoFo-PN16 100</t>
  </si>
  <si>
    <t>02.04.01.28</t>
  </si>
  <si>
    <t>VÁLVULA BORBOLETA COM FLANGES E CABEÇOTE POSIÇÃO 01 FoFo-PN16 500</t>
  </si>
  <si>
    <t>02.04.01.29</t>
  </si>
  <si>
    <t>VÁLVULA BORBOLETA COM FLANGES E VOLANTE POSIÇÃO 01 FoFo-PN16 400</t>
  </si>
  <si>
    <t>02.04.01.30</t>
  </si>
  <si>
    <t>VÁLVULA BORBOLETA COM FLANGES E VOLANTE FoFo-PN10 400</t>
  </si>
  <si>
    <t>02.04.01.31</t>
  </si>
  <si>
    <t>VÁLVULA BORBOLETA COM FLANGES E CABEÇOTE FoFo-PN16 300</t>
  </si>
  <si>
    <t>02.04.01.32</t>
  </si>
  <si>
    <t>VÁLVULA DE RETENÇÃO WAFFER (CLASAR OU SIMILAR)FoFo-PN16 400</t>
  </si>
  <si>
    <t>02.04.01.33</t>
  </si>
  <si>
    <t>VÁLVULA DE RETENÇÃO WAFFER (CLASAR OU SIMILAR)FoFo-PN16 300</t>
  </si>
  <si>
    <t>02.04.01.34</t>
  </si>
  <si>
    <t>VENTOSA QUADRIFUNÇÃO FoFo-PN16 100</t>
  </si>
  <si>
    <t>02.04.01.35</t>
  </si>
  <si>
    <t>IFF0127</t>
  </si>
  <si>
    <t>TUBO COM FLANGES (L=3,60m) FoFo-PN10 600</t>
  </si>
  <si>
    <t>02.04.01.36</t>
  </si>
  <si>
    <t>TUBO COM FLANGES (L=2,75m) FoFo-PN10 600</t>
  </si>
  <si>
    <t>02.04.01.37</t>
  </si>
  <si>
    <t>TUBO COM FLANGES (L=2,85m) FoFo-PN16 500</t>
  </si>
  <si>
    <t>02.04.01.38</t>
  </si>
  <si>
    <t>TUBO COM FLANGES (L=1,85m) FoFo-PN16 500</t>
  </si>
  <si>
    <t>02.04.01.39</t>
  </si>
  <si>
    <t>IFF0152</t>
  </si>
  <si>
    <t>TUBO COM FLANGES (L=2,15m) FoFo-PN16 500</t>
  </si>
  <si>
    <t>02.04.01.40</t>
  </si>
  <si>
    <t>IFF0153</t>
  </si>
  <si>
    <t>TUBO COM FLANGES (L=0,82m) FoFo-PN16 500</t>
  </si>
  <si>
    <t>02.04.01.41</t>
  </si>
  <si>
    <t>TUBO COM FLANGES (L=0,97m) FoFo-PN16 400</t>
  </si>
  <si>
    <t>02.04.01.42</t>
  </si>
  <si>
    <t>TUBO COM FLANGES (L=0,80m) FoFo-PN16 400</t>
  </si>
  <si>
    <t>02.04.01.43</t>
  </si>
  <si>
    <t>TUBO COM FLANGES (L=0,40m) FoFo-PN10 400</t>
  </si>
  <si>
    <t>02.04.01.44</t>
  </si>
  <si>
    <t>TUBO COM FLANGES (L=1,96m) FoFo-PN16 300</t>
  </si>
  <si>
    <t>02.04.01.45</t>
  </si>
  <si>
    <t>TUBO COM FLANGES (L=0,60m) FoFo-PN16 300</t>
  </si>
  <si>
    <t>02.04.01.46</t>
  </si>
  <si>
    <t>TUBO COM FLANGES (L=0,25m) FoFo-PN16 300</t>
  </si>
  <si>
    <t>02.04.01.47</t>
  </si>
  <si>
    <t>TUBO COM FLANGE PONTA (L=2,30m) FoFo-PN10 600</t>
  </si>
  <si>
    <t>02.04.01.48</t>
  </si>
  <si>
    <t>IFF0154</t>
  </si>
  <si>
    <t>TUBO COM FLANGE PONTA (L=3,00m) FoFo-PN16 500</t>
  </si>
  <si>
    <t>02.04.01.49</t>
  </si>
  <si>
    <t>TUBO COM FLANGE PONTA (L=1,50m) FoFo-PN16 400</t>
  </si>
  <si>
    <t>02.04.02.01</t>
  </si>
  <si>
    <t>02.04.02.02</t>
  </si>
  <si>
    <t>02.04.02.03</t>
  </si>
  <si>
    <t>02.04.02.04</t>
  </si>
  <si>
    <t>02.04.02.05</t>
  </si>
  <si>
    <t>02.04.02.06</t>
  </si>
  <si>
    <t>02.04.02.07</t>
  </si>
  <si>
    <t>CURVA 90º COM FLANGES FoFo-PN10 600</t>
  </si>
  <si>
    <t>02.04.02.08</t>
  </si>
  <si>
    <t>CURVA 90º COM FLANGES FoFo-PN10 500</t>
  </si>
  <si>
    <t>02.04.02.09</t>
  </si>
  <si>
    <t>CURVA 90º COM FLANGES FoFo-PN10 200</t>
  </si>
  <si>
    <t>02.04.02.10</t>
  </si>
  <si>
    <t>CURVA 45º COM FLANGES FoFo-PN10 500</t>
  </si>
  <si>
    <t>02.04.02.11</t>
  </si>
  <si>
    <t>CURVA 22º COM BOLSAS JGS FoFo-PN10 500</t>
  </si>
  <si>
    <t>02.04.02.12</t>
  </si>
  <si>
    <t>TÊ COM BOLSAS JGS FoFo-PN10 600</t>
  </si>
  <si>
    <t>02.04.02.13</t>
  </si>
  <si>
    <t>TÊ COM FLANGES FoFo-PN10 500</t>
  </si>
  <si>
    <t>02.04.02.14</t>
  </si>
  <si>
    <t>TÊ DE REDUÇÃO COM FLANGES FoFo-PN10 500x200</t>
  </si>
  <si>
    <t>02.04.02.15</t>
  </si>
  <si>
    <t>EXTREMIDADE FLANGE E BOLSA JGS FoFo-PN10 500</t>
  </si>
  <si>
    <t>02.04.02.16</t>
  </si>
  <si>
    <t>EXTREMIDADE FLANGE E BOLSA JGS FoFo-PN10 200</t>
  </si>
  <si>
    <t>02.04.02.17</t>
  </si>
  <si>
    <t>REDUÇÃO PONTA E BOLSA JGS FoFo-PN10 600x500</t>
  </si>
  <si>
    <t>02.04.02.18</t>
  </si>
  <si>
    <t>JUNTA DE DESMONTAGEM FoFo-PN10 600</t>
  </si>
  <si>
    <t>02.04.02.19</t>
  </si>
  <si>
    <t>JUNTA DE DESMONTAGEM FoFo-PN10 500</t>
  </si>
  <si>
    <t>02.04.02.20</t>
  </si>
  <si>
    <t>VÁLVULA DE RETENÇÃO FoFo-PN10 500</t>
  </si>
  <si>
    <t>02.04.02.21</t>
  </si>
  <si>
    <t>VÁLVULA BORBOLETA COM FLANGES E VOLANTE FoFo-PN10 600</t>
  </si>
  <si>
    <t>02.04.02.22</t>
  </si>
  <si>
    <t>VÁLVULA BORBOLETA COM FLANGES E VOLANTE FoFo-PN10 500</t>
  </si>
  <si>
    <t>02.04.02.23</t>
  </si>
  <si>
    <t>VÁLVULA BORBOLETA COM FLANGES E CABEÇOTE FoFo-PN10 500</t>
  </si>
  <si>
    <t>02.04.02.24</t>
  </si>
  <si>
    <t>REGISTRO CHATO DE GAVETA E VOLANTE FoFo-PN10 200</t>
  </si>
  <si>
    <t>02.04.02.25</t>
  </si>
  <si>
    <t>TUBO COM FLANGES (L=0,30m) FoFo-PN10 600</t>
  </si>
  <si>
    <t>02.04.02.26</t>
  </si>
  <si>
    <t>TUBO COM FLANGES (L=5,80m) FoFo-PN10 500</t>
  </si>
  <si>
    <t>02.04.02.27</t>
  </si>
  <si>
    <t>TUBO COM FLANGES (L=0,38m) FoFo-PN10 500</t>
  </si>
  <si>
    <t>02.04.02.28</t>
  </si>
  <si>
    <t>TUBO COM FLANGES (L=0,30m) FoFo-PN10 500</t>
  </si>
  <si>
    <t>02.04.02.29</t>
  </si>
  <si>
    <t>TUBO COM FLANGES (L=0,25m) FoFo-PN10 200</t>
  </si>
  <si>
    <t>02.04.02.30</t>
  </si>
  <si>
    <t>IFF0156</t>
  </si>
  <si>
    <t>TUBO COM FLANGE PONTA (L=1,00m) FoFo-PN10 600</t>
  </si>
  <si>
    <t>02.04.02.31</t>
  </si>
  <si>
    <t>IFF0157</t>
  </si>
  <si>
    <t>TUBO PONTA E BOLSA (L=6,00m) FoFo-PN10 600</t>
  </si>
  <si>
    <t>02.04.02.32</t>
  </si>
  <si>
    <t>IFF0158</t>
  </si>
  <si>
    <t>TUBO PONTA E BOLSA (L=6,00m) FoFo-PN10 500</t>
  </si>
  <si>
    <t>02.04.02.33</t>
  </si>
  <si>
    <t>IPO0004</t>
  </si>
  <si>
    <t>TUBO PONTA E BOLSA (L=6,00m) PVC-O 200</t>
  </si>
  <si>
    <t>02.04.03.01</t>
  </si>
  <si>
    <t>CB1021</t>
  </si>
  <si>
    <t>105398</t>
  </si>
  <si>
    <t>ASSENTAMENTO DE CONEXÃO 2 ACESSOS ALINHADOS DE FERRO FUNDIDO PARA REDE DE ÁGUA, DN 500, JUNTA ELÁSTICA, INSTALADO EM LOCAL COM NÍVEL ALTO DE INTERFERÊNCIAS (NÃO INCLUI FORNECIMENTO). AF_05/2024</t>
  </si>
  <si>
    <t>02.04.03.02</t>
  </si>
  <si>
    <t>CB1097</t>
  </si>
  <si>
    <t>105352</t>
  </si>
  <si>
    <t>ASSENTAMENTO DE CONEXÃO 3 ACESSOS DE FERRO FUNDIDO PARA REDE DE ÁGUA, DN 500, JUNTA ELÁSTICA, INSTALADO EM LOCAL COM NÍVEL ALTO DE INTERFERÊNCIAS (NÃO INCLUI FORNECIMENTO). AF_05/2024</t>
  </si>
  <si>
    <t>02.04.03.03</t>
  </si>
  <si>
    <t>02.04.03.04</t>
  </si>
  <si>
    <t>02.04.03.05</t>
  </si>
  <si>
    <t>TÊ DE REDUÇÃO COM FLANGES FoFo-PN10 500 x 100</t>
  </si>
  <si>
    <t>02.04.03.06</t>
  </si>
  <si>
    <t>EXTREMIDADE BOLSA JGS X FLANGE FoFo-PN10 500</t>
  </si>
  <si>
    <t>02.04.03.07</t>
  </si>
  <si>
    <t>02.04.03.08</t>
  </si>
  <si>
    <t>02.04.03.09</t>
  </si>
  <si>
    <t>IFF0161</t>
  </si>
  <si>
    <t>VÁLVULA DE FLUXO ANULAR FoFo-PN10 500</t>
  </si>
  <si>
    <t>02.04.03.10</t>
  </si>
  <si>
    <t>VÁLVULA DE RETENÇÃO WAFER (CLASAR OU SIMILAR) FoFo-PN10 500</t>
  </si>
  <si>
    <t>02.04.03.11</t>
  </si>
  <si>
    <t>REGISTRO CHATO GAVETA COM VOLANTE E FLANGES FoFo-PN10 100</t>
  </si>
  <si>
    <t>02.04.03.12</t>
  </si>
  <si>
    <t>02.04.03.13</t>
  </si>
  <si>
    <t>IFF0149</t>
  </si>
  <si>
    <t>TUBO COM FLANGES (L=1,39m) FoFo-PN10 500</t>
  </si>
  <si>
    <t>02.04.03.14</t>
  </si>
  <si>
    <t>MONTAGEM ELETROMECÂNICA/MÉDIA TENSÃO</t>
  </si>
  <si>
    <t>INSTALAÇÕES ELÉTRICAS DE BAIXA TENSÃO (CASA DE ELÉTRICA)</t>
  </si>
  <si>
    <t>INSTRUMENTAÇÃO, INSTALAÇÃO, TESTES E COMISSIONAMENTO</t>
  </si>
  <si>
    <t>URBANIZAÇÃO</t>
  </si>
  <si>
    <t>CA3556</t>
  </si>
  <si>
    <t>m</t>
  </si>
  <si>
    <t>COS0001</t>
  </si>
  <si>
    <t>85662</t>
  </si>
  <si>
    <t>CN0010</t>
  </si>
  <si>
    <t>94964</t>
  </si>
  <si>
    <t>CL4011</t>
  </si>
  <si>
    <t>94992</t>
  </si>
  <si>
    <t>CK7011</t>
  </si>
  <si>
    <t>103946</t>
  </si>
  <si>
    <t>CA2965</t>
  </si>
  <si>
    <t>CD0349</t>
  </si>
  <si>
    <t>CE1003</t>
  </si>
  <si>
    <t>90091</t>
  </si>
  <si>
    <t>CE1047</t>
  </si>
  <si>
    <t>90092</t>
  </si>
  <si>
    <t>CE3051</t>
  </si>
  <si>
    <t>101616</t>
  </si>
  <si>
    <t>CB3033</t>
  </si>
  <si>
    <t>93378</t>
  </si>
  <si>
    <t>CE3027</t>
  </si>
  <si>
    <t>101578</t>
  </si>
  <si>
    <t>CD9003</t>
  </si>
  <si>
    <t>101115</t>
  </si>
  <si>
    <t>CB2080</t>
  </si>
  <si>
    <t>92212</t>
  </si>
  <si>
    <t>CC0007</t>
  </si>
  <si>
    <t>102991</t>
  </si>
  <si>
    <t>CC1001</t>
  </si>
  <si>
    <t>98522</t>
  </si>
  <si>
    <t>IM7044</t>
  </si>
  <si>
    <t>34348</t>
  </si>
  <si>
    <t>PORTÃO DE ENTRADA</t>
  </si>
  <si>
    <t>CA3290</t>
  </si>
  <si>
    <t>02.09.02.02</t>
  </si>
  <si>
    <t>CM5011</t>
  </si>
  <si>
    <t>100758</t>
  </si>
  <si>
    <t>02.09.03</t>
  </si>
  <si>
    <t>02.09.03.01</t>
  </si>
  <si>
    <t>CA2846</t>
  </si>
  <si>
    <t>SETOPLESTE MG</t>
  </si>
  <si>
    <t>03.03.01.03.10</t>
  </si>
  <si>
    <t>SISTEMA DE COBERTURA E ESQUARIAS</t>
  </si>
  <si>
    <t>03.03.02.01.01</t>
  </si>
  <si>
    <t>03.03.03.01.06</t>
  </si>
  <si>
    <t>03.03.03.01.07</t>
  </si>
  <si>
    <t>03.03.03.03</t>
  </si>
  <si>
    <t>IMPERMEABILIZAÇÃO DE SUPERFÍCIE COM EMULSÃO ASFÁLTICA, 2 DEMÃOS.</t>
  </si>
  <si>
    <t>REDE DE SUCÇÃO (CHEGADA DA REDE NA ELEVATÓRIA), INÍCIO DO RECALQUE (SAÍDA DA REDE DA ELEVATÓRIA) ATÉ</t>
  </si>
  <si>
    <t>03.03.07.01</t>
  </si>
  <si>
    <t>03.03.07.02</t>
  </si>
  <si>
    <t>03.03.07.03</t>
  </si>
  <si>
    <t>03.03.07.04</t>
  </si>
  <si>
    <t>03.03.07.05</t>
  </si>
  <si>
    <t>03.03.07.06</t>
  </si>
  <si>
    <t>03.04.01.01</t>
  </si>
  <si>
    <t>03.04.01.02</t>
  </si>
  <si>
    <t>CB1012</t>
  </si>
  <si>
    <t>105316</t>
  </si>
  <si>
    <t>ASSENTAMENTO DE CONEXÃO 2 ACESSOS ALINHADOS DE FERRO FUNDIDO PARA REDE DE ÁGUA, DN 250, JUNTA ELÁSTICA, INSTALADO EM LOCAL COM NÍVEL BAIXO DE INTERFERÊNCIAS (NÃO INCLUI FORNECIMENTO). AF_05/2024</t>
  </si>
  <si>
    <t>03.04.01.03</t>
  </si>
  <si>
    <t>03.04.01.04</t>
  </si>
  <si>
    <t>CB1056</t>
  </si>
  <si>
    <t>105303</t>
  </si>
  <si>
    <t>ASSENTAMENTO DE CONEXÃO 2 ACESSOS INCLINADOS DE FERRO FUNDIDO PARA REDE DE ÁGUA, DN 400, JUNTA ELÁSTICA, INSTALADO EM LOCAL COM NÍVEL BAIXO DE INTERFERÊNCIAS (NÃO INCLUI FORNECIMENTO). AF_05/2024</t>
  </si>
  <si>
    <t>03.04.01.05</t>
  </si>
  <si>
    <t>03.04.01.06</t>
  </si>
  <si>
    <t>03.04.01.07</t>
  </si>
  <si>
    <t>CB1078</t>
  </si>
  <si>
    <t>105259</t>
  </si>
  <si>
    <t>ASSENTAMENTO DE CONEXÃO 3 ACESSOS DE FERRO FUNDIDO PARA REDE DE ÁGUA, DN 100, JUNTA ELÁSTICA, INSTALADO EM LOCAL COM NÍVEL BAIXO DE INTERFERÊNCIAS (NÃO INCLUI FORNECIMENTO). AF_05/2024</t>
  </si>
  <si>
    <t>03.04.01.08</t>
  </si>
  <si>
    <t>CB1088</t>
  </si>
  <si>
    <t>105320</t>
  </si>
  <si>
    <t>ASSENTAMENTO DE CONEXÃO 3 ACESSOS DE FERRO FUNDIDO PARA REDE DE ÁGUA, DN 250, JUNTA ELÁSTICA, INSTALADO EM LOCAL COM NÍVEL BAIXO DE INTERFERÊNCIAS (NÃO INCLUI FORNECIMENTO). AF_05/2024</t>
  </si>
  <si>
    <t>03.04.01.09</t>
  </si>
  <si>
    <t>03.04.01.10</t>
  </si>
  <si>
    <t>03.04.01.11</t>
  </si>
  <si>
    <t>03.04.01.12</t>
  </si>
  <si>
    <t>IFF0058</t>
  </si>
  <si>
    <t>CURVA 90º COM BOLSAS JGS FoFo-PN10 250</t>
  </si>
  <si>
    <t>03.04.01.13</t>
  </si>
  <si>
    <t>IFF0128</t>
  </si>
  <si>
    <t>CURVA 45º COM BOLSAS JGS FoFo-PN10 100</t>
  </si>
  <si>
    <t>03.04.01.14</t>
  </si>
  <si>
    <t>IFF0059</t>
  </si>
  <si>
    <t>CURVA 90º COM FLANGES FoFo-PN10 250</t>
  </si>
  <si>
    <t>03.04.01.15</t>
  </si>
  <si>
    <t>IFF0060</t>
  </si>
  <si>
    <t>CURVA 90º COM FLANGES FoFo-PN10 100</t>
  </si>
  <si>
    <t>03.04.01.16</t>
  </si>
  <si>
    <t>IFF0061</t>
  </si>
  <si>
    <t>CURVA 45º COM BOLSAS JGS FoFo-PN10 250</t>
  </si>
  <si>
    <t>03.04.01.17</t>
  </si>
  <si>
    <t>IFF0062</t>
  </si>
  <si>
    <t>CURVA 45º COM FLANGES FoFo-PN10 250</t>
  </si>
  <si>
    <t>03.04.01.18</t>
  </si>
  <si>
    <t>IFF0063</t>
  </si>
  <si>
    <t>CURVA 22º COM FLANGES FoFo-PN10 500</t>
  </si>
  <si>
    <t>03.04.01.19</t>
  </si>
  <si>
    <t>IFF0064</t>
  </si>
  <si>
    <t>CURVA 22º COM BOLSAS JGS FoFo-PN10 250</t>
  </si>
  <si>
    <t>03.04.01.20</t>
  </si>
  <si>
    <t>IFF0065</t>
  </si>
  <si>
    <t>TÊ COM BOLSAS JGS FoFo-PN10 250</t>
  </si>
  <si>
    <t>03.04.01.21</t>
  </si>
  <si>
    <t>03.04.01.22</t>
  </si>
  <si>
    <t>IFF0066</t>
  </si>
  <si>
    <t>TÊ COM FLANGES FoFo-PN10 250</t>
  </si>
  <si>
    <t>03.04.01.23</t>
  </si>
  <si>
    <t>IFF0067</t>
  </si>
  <si>
    <t>TÊ COM FLANGES FoFo-PN10 100</t>
  </si>
  <si>
    <t>03.04.01.24</t>
  </si>
  <si>
    <t>03.04.01.25</t>
  </si>
  <si>
    <t>IFF0068</t>
  </si>
  <si>
    <t>TÊ DE REDUÇÃO COM BOLSAS JGS FoFo-PN10 600x300</t>
  </si>
  <si>
    <t>03.04.01.26</t>
  </si>
  <si>
    <t>03.04.01.27</t>
  </si>
  <si>
    <t>IFF0129</t>
  </si>
  <si>
    <t>TÊ DE REDUÇÃO COM FLANGES FoFo-PN10 500x400</t>
  </si>
  <si>
    <t>03.04.01.28</t>
  </si>
  <si>
    <t>IFF0069</t>
  </si>
  <si>
    <t>TÊ DE REDUÇÃO COM FLANGES FoFo-PN10 500x300</t>
  </si>
  <si>
    <t>03.04.01.29</t>
  </si>
  <si>
    <t>IFF0070</t>
  </si>
  <si>
    <t>TÊ DE REDUÇÃO COM FLANGES FoFo-PN10 500x100</t>
  </si>
  <si>
    <t>03.04.01.30</t>
  </si>
  <si>
    <t>IFF0071</t>
  </si>
  <si>
    <t>TÊ DE REDUÇÃO COM FLANGES FoFo-PN10 250x100</t>
  </si>
  <si>
    <t>03.04.01.31</t>
  </si>
  <si>
    <t>IFF0072</t>
  </si>
  <si>
    <t>EXTREMIDADE FLANGE BOLSA JGS FoFo-PN10 500</t>
  </si>
  <si>
    <t>03.04.01.32</t>
  </si>
  <si>
    <t>IFF0073</t>
  </si>
  <si>
    <t>EXTREMIDADE FLANGE BOLSA JGS FoFo-PN10 250</t>
  </si>
  <si>
    <t>03.04.01.33</t>
  </si>
  <si>
    <t>03.04.01.34</t>
  </si>
  <si>
    <t>IFF0074</t>
  </si>
  <si>
    <t>FLANGE CEGO FoFo-PN10 500</t>
  </si>
  <si>
    <t>03.04.01.35</t>
  </si>
  <si>
    <t>IFF0075</t>
  </si>
  <si>
    <t>FLANGE CEGO FoFo-PN10 250</t>
  </si>
  <si>
    <t>03.04.01.36</t>
  </si>
  <si>
    <t>IFF0076</t>
  </si>
  <si>
    <t>JUNÇÃO 45º COM FLANGES FoFo-PN10 250</t>
  </si>
  <si>
    <t>03.04.01.37</t>
  </si>
  <si>
    <t>03.04.01.38</t>
  </si>
  <si>
    <t>IFF0077</t>
  </si>
  <si>
    <t>JUNTA DE DESMONTAGEM FoFo-PN10 300</t>
  </si>
  <si>
    <t>03.04.01.39</t>
  </si>
  <si>
    <t>IFF0078</t>
  </si>
  <si>
    <t>JUNTA DE DESMONTAGEM FoFo-PN10 250</t>
  </si>
  <si>
    <t>03.04.01.40</t>
  </si>
  <si>
    <t>IFF0079</t>
  </si>
  <si>
    <t>REDUÇÃO EXCÊNTRICA COM FLANGES FoFo-PN10 400x300</t>
  </si>
  <si>
    <t>03.04.01.41</t>
  </si>
  <si>
    <t>IFF0080</t>
  </si>
  <si>
    <t>REDUÇÃO CONCÊNTRICA COM FLANGES FoFo-PN10 300x250</t>
  </si>
  <si>
    <t>03.04.01.42</t>
  </si>
  <si>
    <t>IFF0163</t>
  </si>
  <si>
    <t>REDUÇÃO CONCÊNTRICA COM FLANGES SOLDADOS AÇO 16x10</t>
  </si>
  <si>
    <t>03.04.01.43</t>
  </si>
  <si>
    <t>IFF0164</t>
  </si>
  <si>
    <t>REDUÇÃO CONCÊNTRICA COM FLANGES SOLDADOS AÇO 10x3</t>
  </si>
  <si>
    <t>03.04.01.44</t>
  </si>
  <si>
    <t>IFF0165</t>
  </si>
  <si>
    <t>REDUÇÃO EXCÊNTRICA COM FLANGES SOLDADOS AÇO 10x5</t>
  </si>
  <si>
    <t>03.04.01.45</t>
  </si>
  <si>
    <t>IFF0081</t>
  </si>
  <si>
    <t>03.04.01.46</t>
  </si>
  <si>
    <t>03.04.01.47</t>
  </si>
  <si>
    <t>03.04.01.48</t>
  </si>
  <si>
    <t>IFF0082</t>
  </si>
  <si>
    <t>VÁLVULA BORBOLETA COM FLANGES E CABEÇOTE FoFo-PN10 300</t>
  </si>
  <si>
    <t>03.04.01.49</t>
  </si>
  <si>
    <t>IFF0083</t>
  </si>
  <si>
    <t>VÁLVULA BORBOLETA COM FLANGES E VOLANTE FoFo-PN10 250</t>
  </si>
  <si>
    <t>03.04.01.50</t>
  </si>
  <si>
    <t>IFF0084</t>
  </si>
  <si>
    <t>VÁLVULA BORBOLETA COM FLANGES E CABEÇOTE POSIÇÃO 03 FoFo-PN10 250</t>
  </si>
  <si>
    <t>03.04.01.51</t>
  </si>
  <si>
    <t>IFF0085</t>
  </si>
  <si>
    <t>VÁLVULA DE RETENÇÃO WAFFER (CLASAR OU SIMILAR) FoFo-PN10 400</t>
  </si>
  <si>
    <t>03.04.01.52</t>
  </si>
  <si>
    <t>IFF0086</t>
  </si>
  <si>
    <t>VÁLVULA DE RETENÇÃO WAFFER (CLASAR OU SIMILAR) FoFo-PN10 300</t>
  </si>
  <si>
    <t>03.04.01.53</t>
  </si>
  <si>
    <t>IFF0087</t>
  </si>
  <si>
    <t>VÁLVULA DE RETENÇÃO WAFFER (CLASAR OU SIMILAR) FoFo-PN10 250</t>
  </si>
  <si>
    <t>03.04.01.54</t>
  </si>
  <si>
    <t>IFF0088</t>
  </si>
  <si>
    <t>VENTOSA QUADRIFUNÇÃO FoFo-PN10 100</t>
  </si>
  <si>
    <t>03.04.01.55</t>
  </si>
  <si>
    <t>03.04.01.56</t>
  </si>
  <si>
    <t>IFF0089</t>
  </si>
  <si>
    <t>TUBO COM FLANGES (L=1,85m) FoFo-PN10 500</t>
  </si>
  <si>
    <t>03.04.01.57</t>
  </si>
  <si>
    <t>IFF0090</t>
  </si>
  <si>
    <t>TUBO COM FLANGES (L=1,24m) FoFo-PN10 500</t>
  </si>
  <si>
    <t>03.04.01.58</t>
  </si>
  <si>
    <t>IFF0091</t>
  </si>
  <si>
    <t>TUBO COM FLANGES (L=0,97m) FoFo-PN10 400</t>
  </si>
  <si>
    <t>03.04.01.59</t>
  </si>
  <si>
    <t>IFF0092</t>
  </si>
  <si>
    <t>TUBO COM FLANGES (L=0,80m) FoFo-PN10 400</t>
  </si>
  <si>
    <t>03.04.01.60</t>
  </si>
  <si>
    <t>03.04.01.61</t>
  </si>
  <si>
    <t>IFF0093</t>
  </si>
  <si>
    <t>TUBO COM FLANGES (L=2,39m) FoFo-PN10 300</t>
  </si>
  <si>
    <t>03.04.01.62</t>
  </si>
  <si>
    <t>IFF0094</t>
  </si>
  <si>
    <t>TUBO COM FLANGES (L=0,60m) FoFo-PN10 300</t>
  </si>
  <si>
    <t>03.04.01.63</t>
  </si>
  <si>
    <t>IFF0095</t>
  </si>
  <si>
    <t>TUBO COM FLANGES (L=0,25m) FoFo-PN10 300</t>
  </si>
  <si>
    <t>03.04.01.64</t>
  </si>
  <si>
    <t>IFF0130</t>
  </si>
  <si>
    <t>TUBO COM FLANGES (L=2,91m) FoFo-PN10 250</t>
  </si>
  <si>
    <t>03.04.01.65</t>
  </si>
  <si>
    <t>IFF0096</t>
  </si>
  <si>
    <t>TUBO COM FLANGES (L=1,70m) FoFo-PN10 250</t>
  </si>
  <si>
    <t>03.04.01.66</t>
  </si>
  <si>
    <t>IFF0097</t>
  </si>
  <si>
    <t>TUBO COM FLANGES (L=1,06m) FoFo-PN10 250</t>
  </si>
  <si>
    <t>03.04.01.67</t>
  </si>
  <si>
    <t>IFF0098</t>
  </si>
  <si>
    <t>TUBO COM FLANGES (L=0,85m) FoFo-PN10 250</t>
  </si>
  <si>
    <t>03.04.01.68</t>
  </si>
  <si>
    <t>IFF0099</t>
  </si>
  <si>
    <t>TUBO COM FLANGES (L=0,80m) FoFo-PN10 250</t>
  </si>
  <si>
    <t>03.04.01.69</t>
  </si>
  <si>
    <t>IFF0100</t>
  </si>
  <si>
    <t>TUBO COM FLANGES (L=0,69m) FoFo-PN10 250</t>
  </si>
  <si>
    <t>03.04.01.70</t>
  </si>
  <si>
    <t>IFF0101</t>
  </si>
  <si>
    <t>TUBO COM FLANGES (L=0,50m) FoFo-PN10 250</t>
  </si>
  <si>
    <t>03.04.01.71</t>
  </si>
  <si>
    <t>IFF0102</t>
  </si>
  <si>
    <t>TUBO COM FLANGES (L=0,25m) FoFo-PN10 250</t>
  </si>
  <si>
    <t>03.04.01.72</t>
  </si>
  <si>
    <t>IFF0103</t>
  </si>
  <si>
    <t>TUBO COM FLANGES (L=5,07m) FoFo-PN10 100</t>
  </si>
  <si>
    <t>03.04.01.73</t>
  </si>
  <si>
    <t>IFF0104</t>
  </si>
  <si>
    <t>TUBO COM FLANGES (L=2,09m) FoFo-PN10 100</t>
  </si>
  <si>
    <t>03.04.01.74</t>
  </si>
  <si>
    <t>IFF0105</t>
  </si>
  <si>
    <t>TUBO COM FLANGES (L=0,92m) FoFo-PN10 100</t>
  </si>
  <si>
    <t>03.04.01.75</t>
  </si>
  <si>
    <t>IFF0106</t>
  </si>
  <si>
    <t>TUBO COM FLANGES (L=0,58m) FoFo-PN10 100</t>
  </si>
  <si>
    <t>03.04.01.76</t>
  </si>
  <si>
    <t>IFF0107</t>
  </si>
  <si>
    <t>TUBO COM FLANGE E PONTA (L=2,30m) FoFo-PN10 600</t>
  </si>
  <si>
    <t>03.04.01.77</t>
  </si>
  <si>
    <t>IFF0108</t>
  </si>
  <si>
    <t>TUBO COM FLANGE E PONTA (L=2,70m) FoFo-PN10 500</t>
  </si>
  <si>
    <t>03.04.01.78</t>
  </si>
  <si>
    <t>IFF0109</t>
  </si>
  <si>
    <t>TUBO COM FLANGE E PONTA (L=1,00m) FoFo-PN10 400</t>
  </si>
  <si>
    <t>03.04.01.79</t>
  </si>
  <si>
    <t>IFF0110</t>
  </si>
  <si>
    <t>TUBO COM FLANGE E PONTA (L=1,00m) FoFo-PN10 300</t>
  </si>
  <si>
    <t>03.04.01.80</t>
  </si>
  <si>
    <t>IFF0131</t>
  </si>
  <si>
    <t>TUBO COM FLANGE E PONTA (L=5,20m) FoFo-PN10 250</t>
  </si>
  <si>
    <t>03.04.01.81</t>
  </si>
  <si>
    <t>IFF0111</t>
  </si>
  <si>
    <t>TUBO COM FLANGE E PONTA (L=1,37m) FoFo-PN10 250</t>
  </si>
  <si>
    <t>03.04.01.82</t>
  </si>
  <si>
    <t>IFF0112</t>
  </si>
  <si>
    <t>TUBO COM FLANGE E PONTA (L=3,50m) FoFo-PN10 100</t>
  </si>
  <si>
    <t>03.04.02.01</t>
  </si>
  <si>
    <t>03.04.02.02</t>
  </si>
  <si>
    <t>03.04.02.03</t>
  </si>
  <si>
    <t>03.04.02.04</t>
  </si>
  <si>
    <t>03.04.02.05</t>
  </si>
  <si>
    <t>03.04.02.06</t>
  </si>
  <si>
    <t>03.04.02.07</t>
  </si>
  <si>
    <t>ASSENTAMENTO DE CONEXÃO 3 ACESSOS DE FERRO FUNDIDO PARA REDE DE ÁGUA,</t>
  </si>
  <si>
    <t>03.04.02.08</t>
  </si>
  <si>
    <t>03.04.02.09</t>
  </si>
  <si>
    <t>03.04.02.10</t>
  </si>
  <si>
    <t>03.04.02.11</t>
  </si>
  <si>
    <t>03.04.02.12</t>
  </si>
  <si>
    <t>03.04.02.13</t>
  </si>
  <si>
    <t>IFF0113</t>
  </si>
  <si>
    <t>CURVA 90º COM BOLSAS JGS FoFo-PN10 200</t>
  </si>
  <si>
    <t>03.04.02.14</t>
  </si>
  <si>
    <t>03.04.02.15</t>
  </si>
  <si>
    <t>03.04.02.16</t>
  </si>
  <si>
    <t>IFF0114</t>
  </si>
  <si>
    <t>TÊ DE REDUÇÃO COM BOLSAS FoFo-PN10 600x300</t>
  </si>
  <si>
    <t>03.04.02.17</t>
  </si>
  <si>
    <t>03.04.02.18</t>
  </si>
  <si>
    <t>03.04.02.19</t>
  </si>
  <si>
    <t>03.04.02.20</t>
  </si>
  <si>
    <t>03.04.02.21</t>
  </si>
  <si>
    <t>03.04.02.22</t>
  </si>
  <si>
    <t>IFF0115</t>
  </si>
  <si>
    <t>REDUÇÃO PONTA E BOLSA JGS FoFo-PN10 300x250</t>
  </si>
  <si>
    <t>03.04.02.23</t>
  </si>
  <si>
    <t>03.04.02.24</t>
  </si>
  <si>
    <t>03.04.02.25</t>
  </si>
  <si>
    <t>03.04.02.26</t>
  </si>
  <si>
    <t>03.04.02.27</t>
  </si>
  <si>
    <t>03.04.02.28</t>
  </si>
  <si>
    <t>03.04.02.29</t>
  </si>
  <si>
    <t>03.04.02.30</t>
  </si>
  <si>
    <t>03.04.02.31</t>
  </si>
  <si>
    <t>03.04.02.32</t>
  </si>
  <si>
    <t>03.04.02.33</t>
  </si>
  <si>
    <t>03.04.02.34</t>
  </si>
  <si>
    <t>03.04.02.35</t>
  </si>
  <si>
    <t>IFF0155</t>
  </si>
  <si>
    <t>TUBO COM FLANGES (L=0,70m) FoFo-PN10 500</t>
  </si>
  <si>
    <t>03.04.02.36</t>
  </si>
  <si>
    <t>03.04.02.37</t>
  </si>
  <si>
    <t>03.04.02.38</t>
  </si>
  <si>
    <t>03.04.02.39</t>
  </si>
  <si>
    <t>IFF0159</t>
  </si>
  <si>
    <t>TUBO PONTA E BOLSA (L=6,00m) FoFo-PN10 250</t>
  </si>
  <si>
    <t>03.04.02.40</t>
  </si>
  <si>
    <t>IMB0002</t>
  </si>
  <si>
    <t>IMB0003</t>
  </si>
  <si>
    <t>03.06.01.01</t>
  </si>
  <si>
    <t>03.06.01.02</t>
  </si>
  <si>
    <t>03.06.01.03</t>
  </si>
  <si>
    <t>FORNECIMENTO DE MATERIAIS PARA INSTALAÇÕES DOS SERVIÇOS DE ATERRAMENTO,EQUIPOTENCIALIZAÇÃO E SPDA DA SUBESTAÇÃO - CONFORME PROJETO,COMPOSIÇÃO E ESPECIFICAÇÃO TÉCNICA DOS SERVIÇOS.</t>
  </si>
  <si>
    <t>03.06.01.04</t>
  </si>
  <si>
    <t>MÃO DE OBRA GERAL(INSTALAÇÕES ELÉTRICAS,SPDA,TESTES E COMISSIONAMENTO)-SUBESTAÇÃO</t>
  </si>
  <si>
    <t>FORNECIMENTO DE MATERIAIS ELÉTRICOS PARA INSTALAÇÕES DOS SERVIÇOS DE BAIXA TENSÃO DA ELEVATÓRIA-CONFORME PROJETO, COMPOSIÇÃO E ESPECIFICAÇÃO TÉCNICA DOS SERVIÇOS</t>
  </si>
  <si>
    <t>SERVIÇOS COMPLEMETARES</t>
  </si>
  <si>
    <t>03.09.02.02</t>
  </si>
  <si>
    <t>CCM0001</t>
  </si>
  <si>
    <t>MES</t>
  </si>
  <si>
    <t>CA2750</t>
  </si>
  <si>
    <t>ED-50155</t>
  </si>
  <si>
    <t>C52453</t>
  </si>
  <si>
    <t>5212560</t>
  </si>
  <si>
    <t>C52451</t>
  </si>
  <si>
    <t>5212558</t>
  </si>
  <si>
    <t>C52012</t>
  </si>
  <si>
    <t>5213383</t>
  </si>
  <si>
    <t>C52014</t>
  </si>
  <si>
    <t>5213835</t>
  </si>
  <si>
    <t>C52051</t>
  </si>
  <si>
    <t>5213842</t>
  </si>
  <si>
    <t>DEMOLIÇÕES E RECOMPOSIÇÕES</t>
  </si>
  <si>
    <t>CN5064</t>
  </si>
  <si>
    <t>102098</t>
  </si>
  <si>
    <t>RECOMPOSIÇÃO DE REVESTIMENTO EM CONCRETO ASFÁLTICO (AQUISIÇÃO EM USINA), PARA O FECHAMENTO DE VALAS - INCLUSO DEMOLIÇÃO DO PAVIMENTO.</t>
  </si>
  <si>
    <t>CN5001</t>
  </si>
  <si>
    <t>102469</t>
  </si>
  <si>
    <t>CQ3136</t>
  </si>
  <si>
    <t>102332</t>
  </si>
  <si>
    <t>TXKM</t>
  </si>
  <si>
    <t>CQ3135</t>
  </si>
  <si>
    <t>102333</t>
  </si>
  <si>
    <t>CQ3017</t>
  </si>
  <si>
    <t>100981</t>
  </si>
  <si>
    <t>CE1028</t>
  </si>
  <si>
    <t>90084</t>
  </si>
  <si>
    <t>CE1030</t>
  </si>
  <si>
    <t>102325</t>
  </si>
  <si>
    <t>CE3036</t>
  </si>
  <si>
    <t>101572</t>
  </si>
  <si>
    <t>CB3030</t>
  </si>
  <si>
    <t>93381</t>
  </si>
  <si>
    <t>REATERRO MECANIZADO DE VALA COM RETROESCAVADEIRA (CAPACIDADE DA CAÇAMBA   DA RETRO: 0,26 M³/POTÊNCIA: 88 HP), LARGURA 0,8 A 1,5 M, PROFUNDIDADE 1,5 A 3,0 M, COM SOLO (SEM SUBSTITUIÇÃO) DE 1ª CATEGORIA E COMPACTADOR DE SOLOS DE PERCUSSÃO. AF_08/2023</t>
  </si>
  <si>
    <t>CN5028</t>
  </si>
  <si>
    <t>101849</t>
  </si>
  <si>
    <t>BLOCOS DE ANCORAGEM</t>
  </si>
  <si>
    <t>CB4005</t>
  </si>
  <si>
    <t>96396</t>
  </si>
  <si>
    <t>04.06.01</t>
  </si>
  <si>
    <t>CB1173</t>
  </si>
  <si>
    <t>97129</t>
  </si>
  <si>
    <t>ASSENTAMENTO DE TUBO DE PVC DEFOFO OU PRFV OU RPVC PARA REDE DE ÁGUA, DN 250 MM, JUNTA ELÁSTICA INTEGRADA, INSTALADO EM LOCAL COM NÍVEL ALTO DE INTERFERÊNCIAS (NÃO INCLUI FORNECIMENTO). AF_05/2024</t>
  </si>
  <si>
    <t>04.06.02</t>
  </si>
  <si>
    <t>CB1169</t>
  </si>
  <si>
    <t>97127</t>
  </si>
  <si>
    <t>ASSENTAMENTO DE TUBO DE PVC DEFOFO OU PRFV OU RPVC PARA REDE DE ÁGUA, DN 150 MM, JUNTA ELÁSTICA INTEGRADA, INSTALADO EM LOCAL COM NÍVEL ALTO DE INTERFERÊNCIAS (NÃO INCLUI FORNECIMENTO). AF_05/2024</t>
  </si>
  <si>
    <t>04.06.03</t>
  </si>
  <si>
    <t>CQ5022</t>
  </si>
  <si>
    <t>103109</t>
  </si>
  <si>
    <t>ASSENTAMENTO DE CONEXÃO COM 2 ACESSOS, FERRO FUNDIDO PARA REDE DE ÁGUA, DN  250 MM, JUNTA FLANGEADA (NÃO INCLUI O FORNECIMENTO). AF_09/2021</t>
  </si>
  <si>
    <t>04.06.04</t>
  </si>
  <si>
    <t>CQ5020</t>
  </si>
  <si>
    <t>103107</t>
  </si>
  <si>
    <t>ASSENTAMENTO DE CONEXÃO COM 2 ACESSOS, FERRO FUNDIDO PARA REDE DE ÁGUA, DN  150 MM, JUNTA FLANGEADA (NÃO INCLUI O FORNECIMENTO). AF_09/2021</t>
  </si>
  <si>
    <t>04.06.05</t>
  </si>
  <si>
    <t>CQ5017</t>
  </si>
  <si>
    <t>103106</t>
  </si>
  <si>
    <t>ASSENTAMENTO DE CONEXÃO COM 2 ACESSOS, FERRO FUNDIDO PARA REDE DE ÁGUA, DN  100 MM, JUNTA FLANGEADA (NÃO INCLUI O FORNECIMENTO). AF_09/2021</t>
  </si>
  <si>
    <t>04.06.06</t>
  </si>
  <si>
    <t>CQ5038</t>
  </si>
  <si>
    <t>103125</t>
  </si>
  <si>
    <t>ASSENTAMENTO DE CONEXÃO COM 3 ACESSOS, FERRO FUNDIDO PARA REDE DE ÁGUA, DN  250 MM, JUNTA FLANGEADA (NÃO INCLUI O FORNECIMENTO). AF_09/2021</t>
  </si>
  <si>
    <t>04.06.07</t>
  </si>
  <si>
    <t>CQ5036</t>
  </si>
  <si>
    <t>103123</t>
  </si>
  <si>
    <t>ASSENTAMENTO DE CONEXÃO COM 3 ACESSOS, FERRO FUNDIDO PARA REDE DE ÁGUA, DN  150 MM, JUNTA FLANGEADA (NÃO INCLUI O FORNECIMENTO). AF_09/2021</t>
  </si>
  <si>
    <t>04.06.08</t>
  </si>
  <si>
    <t>CQ5033</t>
  </si>
  <si>
    <t>103122</t>
  </si>
  <si>
    <t>ASSENTAMENTO DE CONEXÃO COM 3 ACESSOS, FERRO FUNDIDO PARA REDE DE ÁGUA, DN  100 MM, JUNTA FLANGEADA (NÃO INCLUI O FORNECIMENTO). AF_09/2021</t>
  </si>
  <si>
    <t>04.06.09</t>
  </si>
  <si>
    <t>04.06.10</t>
  </si>
  <si>
    <t>04.06.11</t>
  </si>
  <si>
    <t>04.06.12</t>
  </si>
  <si>
    <t>IFF0132</t>
  </si>
  <si>
    <t>CURVA 11º COM BOLSAS JGS FoFo-PN10 250</t>
  </si>
  <si>
    <t>04.06.13</t>
  </si>
  <si>
    <t>IFF0133</t>
  </si>
  <si>
    <t>CURVA 45º COM BOLSAS JGS FoFo-PN10 150</t>
  </si>
  <si>
    <t>04.06.14</t>
  </si>
  <si>
    <t>IFF0134</t>
  </si>
  <si>
    <t>CURVA 90º COM BOLSAS JGS FoFo-PN10 100</t>
  </si>
  <si>
    <t>04.06.15</t>
  </si>
  <si>
    <t>04.06.16</t>
  </si>
  <si>
    <t>04.06.17</t>
  </si>
  <si>
    <t>04.06.18</t>
  </si>
  <si>
    <t>IFF0116</t>
  </si>
  <si>
    <t>TÊ DE REDUÇÃO COM BOLSAS JGS FoFo-PN10 250x100</t>
  </si>
  <si>
    <t>04.06.19</t>
  </si>
  <si>
    <t>IFF0117</t>
  </si>
  <si>
    <t>TÊ DE REDUÇÃO COM BOLSAS JGS E FLANGE FoFo-PN10 250x100</t>
  </si>
  <si>
    <t>04.06.20</t>
  </si>
  <si>
    <t>IFF0160</t>
  </si>
  <si>
    <t>TÊ DE REDUÇÃO COM FLANGES FoFo-PN10 250x150</t>
  </si>
  <si>
    <t>04.06.21</t>
  </si>
  <si>
    <t>04.06.22</t>
  </si>
  <si>
    <t>IFF0135</t>
  </si>
  <si>
    <t>TÊ COM FLANGES FoFo-PN10 150</t>
  </si>
  <si>
    <t>04.06.23</t>
  </si>
  <si>
    <t>04.06.24</t>
  </si>
  <si>
    <t>IFF0118</t>
  </si>
  <si>
    <t>EXTREMIDADE BOLSA JGS x FLANGE FoFo-PN10 250</t>
  </si>
  <si>
    <t>04.06.25</t>
  </si>
  <si>
    <t>IFF0136</t>
  </si>
  <si>
    <t>EXTREMIDADE BOLSA JGS x FLANGE FoFo-PN10 150</t>
  </si>
  <si>
    <t>04.06.26</t>
  </si>
  <si>
    <t>IFF0137</t>
  </si>
  <si>
    <t>EXTREMIDADE BOLSA JGS x FLANGE FoFo-PN10 100</t>
  </si>
  <si>
    <t>04.06.27</t>
  </si>
  <si>
    <t>IFF0138</t>
  </si>
  <si>
    <t>COLARINHO COM FLANGE NBR 7675 FoFo-PN10 DE 125xDN100</t>
  </si>
  <si>
    <t>04.06.28</t>
  </si>
  <si>
    <t>IFF0139</t>
  </si>
  <si>
    <t>LUVA DE ELETROFUSÃO FoFo-PN10 DE 125</t>
  </si>
  <si>
    <t>04.06.29</t>
  </si>
  <si>
    <t>IFF0140</t>
  </si>
  <si>
    <t>LUVA DE CORRER FoFo-PN10 250</t>
  </si>
  <si>
    <t>04.06.30</t>
  </si>
  <si>
    <t>IFF0141</t>
  </si>
  <si>
    <t>LUVA DE CORRER FoFo-PN10 150</t>
  </si>
  <si>
    <t>04.06.31</t>
  </si>
  <si>
    <t>IFF0142</t>
  </si>
  <si>
    <t>REDUÇÃO PONTA E BOLSA FoFo-PN10 250x150</t>
  </si>
  <si>
    <t>04.06.32</t>
  </si>
  <si>
    <t>IFF0143</t>
  </si>
  <si>
    <t>REGISTRO CHATO GAVETA COM CABEÇOTE E FLANGES FoFo-PN10 250</t>
  </si>
  <si>
    <t>04.06.33</t>
  </si>
  <si>
    <t>IFF0144</t>
  </si>
  <si>
    <t>REGISTRO CHATO GAVETA COM CABEÇOTE E FLANGES FoFo-PN10 150</t>
  </si>
  <si>
    <t>04.06.34</t>
  </si>
  <si>
    <t>IFF0119</t>
  </si>
  <si>
    <t>REGISTRO CHATO GAVETA COM CABEÇOTE E FLANGES FoFo-PN10 100</t>
  </si>
  <si>
    <t>04.06.35</t>
  </si>
  <si>
    <t>04.06.36</t>
  </si>
  <si>
    <t>IFF0145</t>
  </si>
  <si>
    <t>TUBO COM FLANGE PONTA (L=2,80m) FoFo-PN10 250</t>
  </si>
  <si>
    <t>04.06.37</t>
  </si>
  <si>
    <t>IFF0146</t>
  </si>
  <si>
    <t>TUBO COM FLANGE PONTA (L=1,00m) FoFo-PN10 250</t>
  </si>
  <si>
    <t>04.06.38</t>
  </si>
  <si>
    <t>IFF0147</t>
  </si>
  <si>
    <t>TUBO COM FLANGES (L=2,35m) FoFo-PN10 250</t>
  </si>
  <si>
    <t>04.06.39</t>
  </si>
  <si>
    <t>IFF0148</t>
  </si>
  <si>
    <t>TUBO COM FLANGES (L=1,90m) FoFo-PN10 250</t>
  </si>
  <si>
    <t>04.06.40</t>
  </si>
  <si>
    <t>TUBO PONTA E BOLSA (L=6,00m) PVC-O PN12,5 250</t>
  </si>
  <si>
    <t>04.06.41</t>
  </si>
  <si>
    <t>IPO0002</t>
  </si>
  <si>
    <t>TUBO PONTA E BOLSA (L=6,00m) PVC-O PN12,5 150</t>
  </si>
  <si>
    <t>04.06.42</t>
  </si>
  <si>
    <t>IPO0003</t>
  </si>
  <si>
    <t>TUBO PONTA E BOLSA (L=6,00m) PVC-O PN12,5 100</t>
  </si>
  <si>
    <t>Total:</t>
  </si>
  <si>
    <t>Total Geral:</t>
  </si>
  <si>
    <t>1.1</t>
  </si>
  <si>
    <t>1.2</t>
  </si>
  <si>
    <t>MÊS 9</t>
  </si>
  <si>
    <t>MÊS 10</t>
  </si>
  <si>
    <t>MÊS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</si>
</sst>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quot;\ #,##0.00"/>
    <numFmt numFmtId="166" formatCode="#,##0.00_ ;\-#,##0.00\ "/>
    <numFmt numFmtId="167" formatCode="#,##0.000;\-#,##0.000;"/>
    <numFmt numFmtId="168" formatCode="#,##0.00;\-#,##0.00;"/>
    <numFmt numFmtId="169" formatCode="&quot;R$&quot;0.00;\-&quot;R$&quot;0.00;"/>
  </numFmts>
  <fonts count="57">
    <font>
      <sz val="11"/>
      <color theme="1"/>
      <name val="Calibri"/>
      <family val="2"/>
      <scheme val="minor"/>
    </font>
    <font>
      <sz val="11"/>
      <color theme="1"/>
      <name val="Calibri"/>
      <family val="2"/>
      <scheme val="minor"/>
    </font>
    <font>
      <sz val="10"/>
      <name val="Arial"/>
      <family val="2"/>
    </font>
    <font>
      <b/>
      <sz val="12"/>
      <color theme="1"/>
      <name val="Calibri"/>
      <family val="2"/>
      <scheme val="minor"/>
    </font>
    <font>
      <sz val="12"/>
      <color theme="1"/>
      <name val="Calibri"/>
      <family val="2"/>
      <scheme val="minor"/>
    </font>
    <font>
      <b/>
      <sz val="11"/>
      <color theme="1"/>
      <name val="Calibri"/>
      <family val="2"/>
      <scheme val="minor"/>
    </font>
    <font>
      <b/>
      <sz val="12"/>
      <color theme="0" tint="-4.9989318521683403E-2"/>
      <name val="Calibri"/>
      <family val="2"/>
      <scheme val="minor"/>
    </font>
    <font>
      <u/>
      <sz val="11"/>
      <color theme="10"/>
      <name val="Calibri"/>
      <family val="2"/>
      <scheme val="minor"/>
    </font>
    <font>
      <b/>
      <sz val="11"/>
      <color indexed="8"/>
      <name val="Calibri"/>
      <family val="2"/>
    </font>
    <font>
      <b/>
      <sz val="10"/>
      <color indexed="8"/>
      <name val="Calibri"/>
      <family val="2"/>
    </font>
    <font>
      <b/>
      <sz val="10"/>
      <color theme="1"/>
      <name val="Calibri"/>
      <family val="2"/>
      <scheme val="minor"/>
    </font>
    <font>
      <sz val="9"/>
      <color indexed="8"/>
      <name val="Calibri"/>
      <family val="2"/>
    </font>
    <font>
      <sz val="11"/>
      <name val="Calibri"/>
      <family val="2"/>
    </font>
    <font>
      <sz val="9"/>
      <color theme="1"/>
      <name val="Calibri"/>
      <family val="2"/>
      <scheme val="minor"/>
    </font>
    <font>
      <sz val="9"/>
      <name val="Calibri"/>
      <family val="2"/>
    </font>
    <font>
      <u/>
      <sz val="8"/>
      <color indexed="12"/>
      <name val="Calibri"/>
      <family val="2"/>
    </font>
    <font>
      <b/>
      <sz val="10"/>
      <name val="Arial"/>
      <family val="2"/>
    </font>
    <font>
      <b/>
      <sz val="9"/>
      <color theme="1"/>
      <name val="Calibri"/>
      <family val="2"/>
      <scheme val="minor"/>
    </font>
    <font>
      <b/>
      <sz val="9"/>
      <color rgb="FF000000"/>
      <name val="Calibri"/>
      <family val="2"/>
      <scheme val="minor"/>
    </font>
    <font>
      <sz val="9"/>
      <color rgb="FF000000"/>
      <name val="Calibri"/>
      <family val="2"/>
      <scheme val="minor"/>
    </font>
    <font>
      <sz val="8"/>
      <name val="Calibri"/>
      <family val="2"/>
      <scheme val="minor"/>
    </font>
    <font>
      <b/>
      <sz val="12"/>
      <color theme="1"/>
      <name val="Arial"/>
      <family val="2"/>
    </font>
    <font>
      <sz val="11"/>
      <name val="Calibri"/>
      <family val="2"/>
      <scheme val="minor"/>
    </font>
    <font>
      <sz val="12"/>
      <name val="Calibri"/>
      <family val="2"/>
      <scheme val="minor"/>
    </font>
    <font>
      <b/>
      <sz val="12"/>
      <color theme="0"/>
      <name val="Calibri"/>
      <family val="2"/>
      <scheme val="minor"/>
    </font>
    <font>
      <b/>
      <sz val="16"/>
      <color theme="0" tint="-4.9989318521683403E-2"/>
      <name val="Calibri"/>
      <family val="2"/>
      <scheme val="minor"/>
    </font>
    <font>
      <b/>
      <sz val="40"/>
      <color theme="1"/>
      <name val="Calibri"/>
      <family val="2"/>
      <scheme val="minor"/>
    </font>
    <font>
      <sz val="10"/>
      <name val="SimSun"/>
      <family val="2"/>
    </font>
    <font>
      <sz val="12"/>
      <name val="Arial"/>
      <family val="2"/>
    </font>
    <font>
      <b/>
      <sz val="20"/>
      <name val="Calibri"/>
      <family val="2"/>
    </font>
    <font>
      <b/>
      <sz val="10"/>
      <name val="Calibri"/>
      <family val="2"/>
    </font>
    <font>
      <sz val="8"/>
      <name val="Calibri"/>
      <family val="2"/>
    </font>
    <font>
      <b/>
      <sz val="8"/>
      <name val="Calibri "/>
    </font>
    <font>
      <sz val="8"/>
      <name val="Calibri "/>
    </font>
    <font>
      <sz val="8"/>
      <color theme="1"/>
      <name val="Calibri "/>
    </font>
    <font>
      <b/>
      <sz val="8"/>
      <color theme="1"/>
      <name val="Calibri "/>
    </font>
    <font>
      <sz val="11"/>
      <color theme="1"/>
      <name val="Calibri"/>
      <family val="2"/>
      <scheme val="minor"/>
    </font>
    <font>
      <b/>
      <sz val="22"/>
      <color theme="1"/>
      <name val="Calibri"/>
      <family val="2"/>
      <scheme val="minor"/>
    </font>
    <font>
      <b/>
      <sz val="20"/>
      <color theme="1"/>
      <name val="Calibri"/>
      <family val="2"/>
      <scheme val="minor"/>
    </font>
    <font>
      <b/>
      <i/>
      <sz val="12"/>
      <color theme="1"/>
      <name val="Arial"/>
      <family val="2"/>
    </font>
    <font>
      <b/>
      <sz val="11"/>
      <name val="Aptos Narrow"/>
      <family val="2"/>
    </font>
    <font>
      <b/>
      <sz val="10"/>
      <color theme="1"/>
      <name val="Arial"/>
      <family val="2"/>
    </font>
    <font>
      <sz val="10"/>
      <color theme="1"/>
      <name val="Arial"/>
      <family val="2"/>
    </font>
    <font>
      <b/>
      <i/>
      <sz val="10"/>
      <color theme="1"/>
      <name val="Arial"/>
      <family val="2"/>
    </font>
    <font>
      <b/>
      <sz val="10"/>
      <color rgb="FF000000"/>
      <name val="Times New Roman"/>
      <family val="2"/>
    </font>
    <font>
      <b/>
      <sz val="13"/>
      <color rgb="FF000000"/>
      <name val="Arial"/>
      <family val="2"/>
    </font>
    <font>
      <b/>
      <sz val="10"/>
      <color rgb="FF000000"/>
      <name val="Arial"/>
      <family val="2"/>
    </font>
    <font>
      <b/>
      <vertAlign val="superscript"/>
      <sz val="10"/>
      <color rgb="FF000000"/>
      <name val="Arial MT"/>
    </font>
    <font>
      <sz val="10.5"/>
      <color rgb="FF000000"/>
      <name val="Times New Roman"/>
      <family val="2"/>
    </font>
    <font>
      <b/>
      <sz val="10.5"/>
      <color rgb="FF000000"/>
      <name val="Arial"/>
      <family val="2"/>
    </font>
    <font>
      <sz val="10.5"/>
      <color rgb="FF000000"/>
      <name val="Arial"/>
      <family val="2"/>
    </font>
    <font>
      <sz val="10.5"/>
      <color rgb="FF000000"/>
      <name val="Arial MT"/>
    </font>
    <font>
      <sz val="10"/>
      <color rgb="FF000000"/>
      <name val="Arial"/>
      <family val="2"/>
    </font>
    <font>
      <b/>
      <sz val="9"/>
      <color rgb="FF000000"/>
      <name val="Calibri"/>
      <family val="2"/>
    </font>
    <font>
      <sz val="8"/>
      <color rgb="FF000000"/>
      <name val="Arial"/>
      <family val="2"/>
    </font>
    <font>
      <b/>
      <sz val="12"/>
      <color rgb="FFFFFFFF"/>
      <name val="Calibri"/>
      <family val="2"/>
    </font>
    <font>
      <sz val="8"/>
      <color rgb="FF000000"/>
      <name val="Calibri"/>
      <family val="2"/>
    </font>
  </fonts>
  <fills count="19">
    <fill>
      <patternFill patternType="none"/>
    </fill>
    <fill>
      <patternFill patternType="gray125"/>
    </fill>
    <fill>
      <patternFill patternType="solid">
        <fgColor theme="8" tint="0.59999389629810485"/>
        <bgColor indexed="64"/>
      </patternFill>
    </fill>
    <fill>
      <patternFill patternType="solid">
        <fgColor theme="8" tint="-0.249977111117893"/>
        <bgColor indexed="64"/>
      </patternFill>
    </fill>
    <fill>
      <patternFill patternType="solid">
        <fgColor rgb="FFE6EBF6"/>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D9D9D9"/>
        <bgColor indexed="64"/>
      </patternFill>
    </fill>
    <fill>
      <patternFill patternType="solid">
        <fgColor rgb="FFF2F2F2"/>
        <bgColor indexed="64"/>
      </patternFill>
    </fill>
    <fill>
      <patternFill patternType="solid">
        <fgColor rgb="FFC5D9F1"/>
        <bgColor indexed="64"/>
      </patternFill>
    </fill>
    <fill>
      <patternFill patternType="solid">
        <fgColor theme="0"/>
        <bgColor indexed="64"/>
      </patternFill>
    </fill>
    <fill>
      <patternFill patternType="solid">
        <fgColor theme="0" tint="-0.14999847407452621"/>
        <bgColor rgb="FF000000"/>
      </patternFill>
    </fill>
    <fill>
      <patternFill patternType="solid">
        <fgColor theme="0"/>
        <bgColor rgb="FF000000"/>
      </patternFill>
    </fill>
    <fill>
      <patternFill patternType="solid">
        <fgColor theme="0" tint="-4.9989318521683403E-2"/>
        <bgColor rgb="FF000000"/>
      </patternFill>
    </fill>
    <fill>
      <patternFill patternType="solid">
        <fgColor theme="2" tint="-0.249977111117893"/>
        <bgColor indexed="64"/>
      </patternFill>
    </fill>
    <fill>
      <patternFill patternType="solid">
        <fgColor theme="2" tint="-0.14999847407452621"/>
        <bgColor indexed="64"/>
      </patternFill>
    </fill>
    <fill>
      <patternFill patternType="solid">
        <fgColor rgb="FF8EAADB"/>
        <bgColor indexed="64"/>
      </patternFill>
    </fill>
  </fills>
  <borders count="165">
    <border>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bottom style="medium">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auto="1"/>
      </bottom>
      <diagonal/>
    </border>
    <border>
      <left style="medium">
        <color indexed="64"/>
      </left>
      <right style="medium">
        <color indexed="64"/>
      </right>
      <top/>
      <bottom style="medium">
        <color indexed="64"/>
      </bottom>
      <diagonal/>
    </border>
    <border>
      <left style="thick">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bottom/>
      <diagonal/>
    </border>
    <border>
      <left/>
      <right style="thick">
        <color rgb="FF000000"/>
      </right>
      <top/>
      <bottom/>
      <diagonal/>
    </border>
    <border>
      <left style="medium">
        <color indexed="64"/>
      </left>
      <right style="medium">
        <color indexed="64"/>
      </right>
      <top style="medium">
        <color indexed="64"/>
      </top>
      <bottom style="medium">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diagonal/>
    </border>
    <border>
      <left/>
      <right style="thick">
        <color rgb="FF000000"/>
      </right>
      <top style="thick">
        <color rgb="FF000000"/>
      </top>
      <bottom/>
      <diagonal/>
    </border>
    <border>
      <left/>
      <right/>
      <top style="thick">
        <color rgb="FF000000"/>
      </top>
      <bottom style="medium">
        <color rgb="FF000000"/>
      </bottom>
      <diagonal/>
    </border>
    <border>
      <left style="thick">
        <color rgb="FF000000"/>
      </left>
      <right/>
      <top/>
      <bottom/>
      <diagonal/>
    </border>
    <border>
      <left/>
      <right/>
      <top style="medium">
        <color rgb="FF000000"/>
      </top>
      <bottom style="medium">
        <color rgb="FF000000"/>
      </bottom>
      <diagonal/>
    </border>
    <border>
      <left style="thick">
        <color rgb="FF000000"/>
      </left>
      <right/>
      <top/>
      <bottom style="medium">
        <color rgb="FF000000"/>
      </bottom>
      <diagonal/>
    </border>
    <border>
      <left/>
      <right style="medium">
        <color rgb="FF000000"/>
      </right>
      <top/>
      <bottom style="medium">
        <color rgb="FF000000"/>
      </bottom>
      <diagonal/>
    </border>
    <border>
      <left/>
      <right/>
      <top style="thick">
        <color rgb="FF000000"/>
      </top>
      <bottom/>
      <diagonal/>
    </border>
    <border>
      <left style="thick">
        <color rgb="FF000000"/>
      </left>
      <right/>
      <top style="medium">
        <color rgb="FF000000"/>
      </top>
      <bottom style="thick">
        <color rgb="FF000000"/>
      </bottom>
      <diagonal/>
    </border>
    <border>
      <left/>
      <right style="thick">
        <color rgb="FF000000"/>
      </right>
      <top style="medium">
        <color rgb="FF000000"/>
      </top>
      <bottom style="thick">
        <color rgb="FF000000"/>
      </bottom>
      <diagonal/>
    </border>
    <border>
      <left/>
      <right style="medium">
        <color rgb="FF000000"/>
      </right>
      <top/>
      <bottom style="thick">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right/>
      <top/>
      <bottom style="thick">
        <color rgb="FF000000"/>
      </bottom>
      <diagonal/>
    </border>
    <border>
      <left/>
      <right/>
      <top style="medium">
        <color rgb="FF00000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indexed="64"/>
      </top>
      <bottom style="hair">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thin">
        <color indexed="64"/>
      </left>
      <right/>
      <top/>
      <bottom/>
      <diagonal/>
    </border>
    <border>
      <left/>
      <right style="thin">
        <color indexed="64"/>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style="medium">
        <color indexed="64"/>
      </right>
      <top/>
      <bottom style="hair">
        <color rgb="FF000000"/>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hair">
        <color rgb="FF000000"/>
      </top>
      <bottom style="thin">
        <color indexed="64"/>
      </bottom>
      <diagonal/>
    </border>
    <border>
      <left style="thin">
        <color rgb="FF000000"/>
      </left>
      <right style="medium">
        <color indexed="64"/>
      </right>
      <top style="hair">
        <color rgb="FF000000"/>
      </top>
      <bottom style="thin">
        <color indexed="64"/>
      </bottom>
      <diagonal/>
    </border>
    <border>
      <left style="medium">
        <color indexed="64"/>
      </left>
      <right style="thin">
        <color rgb="FF000000"/>
      </right>
      <top style="thin">
        <color indexed="64"/>
      </top>
      <bottom style="hair">
        <color rgb="FF000000"/>
      </bottom>
      <diagonal/>
    </border>
    <border>
      <left style="thin">
        <color rgb="FF000000"/>
      </left>
      <right/>
      <top style="thin">
        <color indexed="64"/>
      </top>
      <bottom/>
      <diagonal/>
    </border>
    <border>
      <left/>
      <right style="thin">
        <color rgb="FF000000"/>
      </right>
      <top style="thin">
        <color indexed="64"/>
      </top>
      <bottom/>
      <diagonal/>
    </border>
    <border>
      <left style="medium">
        <color indexed="64"/>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medium">
        <color indexed="64"/>
      </left>
      <right style="thin">
        <color rgb="FF000000"/>
      </right>
      <top style="hair">
        <color rgb="FF000000"/>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medium">
        <color indexed="64"/>
      </right>
      <top/>
      <bottom style="thin">
        <color indexed="64"/>
      </bottom>
      <diagonal/>
    </border>
    <border>
      <left/>
      <right/>
      <top style="thin">
        <color indexed="64"/>
      </top>
      <bottom/>
      <diagonal/>
    </border>
    <border>
      <left style="thin">
        <color rgb="FF000000"/>
      </left>
      <right style="thin">
        <color rgb="FF000000"/>
      </right>
      <top style="hair">
        <color rgb="FF000000"/>
      </top>
      <bottom/>
      <diagonal/>
    </border>
    <border>
      <left style="thin">
        <color rgb="FF000000"/>
      </left>
      <right style="medium">
        <color indexed="64"/>
      </right>
      <top style="thin">
        <color indexed="64"/>
      </top>
      <bottom style="hair">
        <color rgb="FF000000"/>
      </bottom>
      <diagonal/>
    </border>
    <border>
      <left/>
      <right style="thin">
        <color rgb="FF000000"/>
      </right>
      <top/>
      <bottom style="medium">
        <color indexed="64"/>
      </bottom>
      <diagonal/>
    </border>
    <border>
      <left style="thin">
        <color rgb="FF000000"/>
      </left>
      <right style="thin">
        <color rgb="FF000000"/>
      </right>
      <top style="hair">
        <color rgb="FF000000"/>
      </top>
      <bottom style="medium">
        <color indexed="64"/>
      </bottom>
      <diagonal/>
    </border>
    <border>
      <left style="thin">
        <color rgb="FF000000"/>
      </left>
      <right style="medium">
        <color indexed="64"/>
      </right>
      <top style="hair">
        <color rgb="FF000000"/>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right/>
      <top/>
      <bottom style="thin">
        <color indexed="64"/>
      </bottom>
      <diagonal/>
    </border>
    <border>
      <left style="medium">
        <color indexed="64"/>
      </left>
      <right style="medium">
        <color indexed="64"/>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medium">
        <color indexed="64"/>
      </right>
      <top style="thin">
        <color indexed="64"/>
      </top>
      <bottom/>
      <diagonal/>
    </border>
    <border>
      <left/>
      <right/>
      <top style="thin">
        <color indexed="64"/>
      </top>
      <bottom style="medium">
        <color indexed="64"/>
      </bottom>
      <diagonal/>
    </border>
    <border>
      <left/>
      <right style="medium">
        <color indexed="64"/>
      </right>
      <top/>
      <bottom style="thin">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style="thin">
        <color indexed="64"/>
      </right>
      <top style="thin">
        <color indexed="64"/>
      </top>
      <bottom/>
      <diagonal/>
    </border>
    <border>
      <left/>
      <right/>
      <top style="thin">
        <color rgb="FF000000"/>
      </top>
      <bottom style="thin">
        <color rgb="FF000000"/>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s>
  <cellStyleXfs count="27">
    <xf numFmtId="0" fontId="0" fillId="0" borderId="0"/>
    <xf numFmtId="0" fontId="1" fillId="0" borderId="0"/>
    <xf numFmtId="0" fontId="2" fillId="0" borderId="0"/>
    <xf numFmtId="0" fontId="2" fillId="0" borderId="0"/>
    <xf numFmtId="164" fontId="2" fillId="0" borderId="0" applyFill="0" applyBorder="0" applyAlignment="0" applyProtection="0"/>
    <xf numFmtId="44" fontId="1" fillId="0" borderId="0" applyFont="0" applyFill="0" applyBorder="0" applyAlignment="0" applyProtection="0"/>
    <xf numFmtId="164" fontId="2" fillId="0" borderId="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 fillId="0" borderId="0"/>
    <xf numFmtId="44" fontId="16" fillId="0" borderId="0" applyFill="0" applyBorder="0" applyAlignment="0" applyProtection="0"/>
    <xf numFmtId="44" fontId="16" fillId="0" borderId="0" applyFill="0" applyBorder="0" applyAlignment="0" applyProtection="0"/>
    <xf numFmtId="0" fontId="1" fillId="0" borderId="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36" fillId="0" borderId="0"/>
    <xf numFmtId="0" fontId="1" fillId="0" borderId="0"/>
    <xf numFmtId="0" fontId="52" fillId="0" borderId="0"/>
  </cellStyleXfs>
  <cellXfs count="620">
    <xf numFmtId="0" fontId="0" fillId="0" borderId="0" xfId="0"/>
    <xf numFmtId="0" fontId="6" fillId="3" borderId="0" xfId="0" applyFont="1" applyFill="1" applyAlignment="1">
      <alignment wrapText="1"/>
    </xf>
    <xf numFmtId="0" fontId="4" fillId="2" borderId="0" xfId="0" applyFont="1" applyFill="1" applyAlignment="1">
      <alignment wrapText="1"/>
    </xf>
    <xf numFmtId="0" fontId="4" fillId="4" borderId="0" xfId="0" applyFont="1" applyFill="1" applyAlignment="1">
      <alignment wrapText="1"/>
    </xf>
    <xf numFmtId="0" fontId="8" fillId="5" borderId="2" xfId="0" applyFont="1" applyFill="1" applyBorder="1" applyAlignment="1">
      <alignment horizontal="centerContinuous" vertical="center"/>
    </xf>
    <xf numFmtId="14" fontId="8" fillId="5" borderId="3" xfId="0" applyNumberFormat="1" applyFont="1" applyFill="1" applyBorder="1" applyAlignment="1">
      <alignment horizontal="centerContinuous" vertical="center"/>
    </xf>
    <xf numFmtId="0" fontId="8" fillId="5" borderId="3" xfId="0" applyFont="1" applyFill="1" applyBorder="1" applyAlignment="1">
      <alignment horizontal="centerContinuous" vertical="center"/>
    </xf>
    <xf numFmtId="14" fontId="8" fillId="5" borderId="4" xfId="0" applyNumberFormat="1" applyFont="1" applyFill="1" applyBorder="1" applyAlignment="1">
      <alignment horizontal="centerContinuous" vertical="center"/>
    </xf>
    <xf numFmtId="14" fontId="8" fillId="6" borderId="1" xfId="0" applyNumberFormat="1" applyFont="1" applyFill="1" applyBorder="1" applyAlignment="1">
      <alignment vertical="center"/>
    </xf>
    <xf numFmtId="0" fontId="8" fillId="7" borderId="1" xfId="0" applyFont="1" applyFill="1" applyBorder="1" applyAlignment="1">
      <alignment horizontal="center" vertical="center"/>
    </xf>
    <xf numFmtId="0" fontId="0" fillId="0" borderId="0" xfId="0" applyAlignment="1">
      <alignment horizontal="left" vertical="top" wrapText="1"/>
    </xf>
    <xf numFmtId="0" fontId="9" fillId="7" borderId="3" xfId="0" applyFont="1" applyFill="1" applyBorder="1" applyAlignment="1">
      <alignment vertical="center" wrapText="1"/>
    </xf>
    <xf numFmtId="0" fontId="9" fillId="7" borderId="4" xfId="0" applyFont="1" applyFill="1" applyBorder="1" applyAlignment="1">
      <alignment horizontal="center" vertical="center" wrapText="1"/>
    </xf>
    <xf numFmtId="0" fontId="9" fillId="0" borderId="5" xfId="0" applyFont="1" applyBorder="1" applyAlignment="1">
      <alignment horizontal="center" vertical="center" wrapText="1"/>
    </xf>
    <xf numFmtId="14"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10" fillId="7" borderId="7" xfId="0" applyFont="1" applyFill="1" applyBorder="1" applyAlignment="1">
      <alignment horizontal="center" vertical="center" wrapText="1"/>
    </xf>
    <xf numFmtId="0" fontId="9" fillId="0" borderId="8" xfId="0" applyFont="1" applyBorder="1" applyAlignment="1">
      <alignment horizontal="center" vertical="center" wrapText="1"/>
    </xf>
    <xf numFmtId="0" fontId="5" fillId="6" borderId="9" xfId="0" applyFont="1" applyFill="1" applyBorder="1" applyAlignment="1">
      <alignment horizontal="center" vertical="center" wrapText="1"/>
    </xf>
    <xf numFmtId="0" fontId="8" fillId="7" borderId="9" xfId="0" applyFont="1" applyFill="1" applyBorder="1" applyAlignment="1">
      <alignment horizontal="center" vertical="center"/>
    </xf>
    <xf numFmtId="0" fontId="8" fillId="5" borderId="3" xfId="0" applyFont="1" applyFill="1" applyBorder="1" applyAlignment="1">
      <alignment horizontal="centerContinuous" vertical="center" wrapText="1"/>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2" xfId="0" applyFont="1" applyBorder="1" applyAlignment="1">
      <alignment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8" fillId="9" borderId="20" xfId="0" applyFont="1" applyFill="1" applyBorder="1" applyAlignment="1">
      <alignment horizontal="center" vertical="center" wrapText="1"/>
    </xf>
    <xf numFmtId="0" fontId="18" fillId="9" borderId="21" xfId="0" applyFont="1" applyFill="1" applyBorder="1" applyAlignment="1">
      <alignment horizontal="center" vertical="center" wrapText="1"/>
    </xf>
    <xf numFmtId="0" fontId="19" fillId="0" borderId="16" xfId="0" applyFont="1" applyBorder="1" applyAlignment="1">
      <alignment vertical="center" wrapText="1"/>
    </xf>
    <xf numFmtId="0" fontId="9" fillId="7" borderId="22" xfId="0" applyFont="1" applyFill="1" applyBorder="1" applyAlignment="1">
      <alignment horizontal="center" vertical="center" wrapText="1"/>
    </xf>
    <xf numFmtId="0" fontId="8" fillId="5" borderId="2" xfId="0" applyFont="1" applyFill="1" applyBorder="1" applyAlignment="1">
      <alignment horizontal="centerContinuous" vertical="center" wrapText="1"/>
    </xf>
    <xf numFmtId="0" fontId="0" fillId="0" borderId="0" xfId="0" applyAlignment="1">
      <alignment vertical="center"/>
    </xf>
    <xf numFmtId="0" fontId="13" fillId="0" borderId="0" xfId="0" applyFont="1"/>
    <xf numFmtId="0" fontId="18" fillId="10" borderId="13" xfId="0" applyFont="1" applyFill="1" applyBorder="1" applyAlignment="1">
      <alignment horizontal="center" vertical="center" wrapText="1"/>
    </xf>
    <xf numFmtId="0" fontId="19" fillId="9" borderId="20" xfId="0" applyFont="1" applyFill="1" applyBorder="1" applyAlignment="1">
      <alignment vertical="center" wrapText="1"/>
    </xf>
    <xf numFmtId="0" fontId="19" fillId="9" borderId="21" xfId="0" applyFont="1" applyFill="1" applyBorder="1" applyAlignment="1">
      <alignment vertical="center" wrapText="1"/>
    </xf>
    <xf numFmtId="0" fontId="18" fillId="9" borderId="12" xfId="0" applyFont="1" applyFill="1" applyBorder="1" applyAlignment="1">
      <alignment vertical="center" wrapText="1"/>
    </xf>
    <xf numFmtId="0" fontId="13" fillId="0" borderId="0" xfId="0" applyFont="1" applyAlignment="1">
      <alignment vertical="center"/>
    </xf>
    <xf numFmtId="0" fontId="18" fillId="10" borderId="32" xfId="0" applyFont="1" applyFill="1" applyBorder="1" applyAlignment="1">
      <alignment horizontal="center" vertical="center" wrapText="1"/>
    </xf>
    <xf numFmtId="0" fontId="19" fillId="0" borderId="32" xfId="0" applyFont="1" applyBorder="1" applyAlignment="1">
      <alignment horizontal="center" vertical="center" wrapText="1"/>
    </xf>
    <xf numFmtId="0" fontId="19" fillId="9" borderId="18" xfId="0" applyFont="1" applyFill="1" applyBorder="1" applyAlignment="1">
      <alignment vertical="center"/>
    </xf>
    <xf numFmtId="0" fontId="19" fillId="9" borderId="19" xfId="0" applyFont="1" applyFill="1" applyBorder="1" applyAlignment="1">
      <alignment vertical="center"/>
    </xf>
    <xf numFmtId="0" fontId="19" fillId="9" borderId="12" xfId="0" applyFont="1" applyFill="1" applyBorder="1" applyAlignment="1">
      <alignment vertical="center" wrapText="1"/>
    </xf>
    <xf numFmtId="0" fontId="19" fillId="9" borderId="13" xfId="0" applyFont="1" applyFill="1" applyBorder="1" applyAlignment="1">
      <alignment vertical="center" wrapText="1"/>
    </xf>
    <xf numFmtId="0" fontId="18" fillId="10" borderId="29" xfId="0" applyFont="1" applyFill="1" applyBorder="1" applyAlignment="1">
      <alignment horizontal="left" vertical="top"/>
    </xf>
    <xf numFmtId="0" fontId="18" fillId="10" borderId="0" xfId="0" applyFont="1" applyFill="1" applyAlignment="1">
      <alignment horizontal="left" vertical="center"/>
    </xf>
    <xf numFmtId="0" fontId="13" fillId="0" borderId="21" xfId="0" applyFont="1" applyBorder="1"/>
    <xf numFmtId="0" fontId="19" fillId="0" borderId="36" xfId="0" applyFont="1" applyBorder="1" applyAlignment="1">
      <alignment horizontal="center" vertical="center" wrapText="1"/>
    </xf>
    <xf numFmtId="0" fontId="19" fillId="11" borderId="12" xfId="0" applyFont="1" applyFill="1" applyBorder="1" applyAlignment="1">
      <alignment vertical="center" wrapText="1"/>
    </xf>
    <xf numFmtId="0" fontId="19" fillId="11" borderId="13" xfId="0" applyFont="1" applyFill="1" applyBorder="1" applyAlignment="1">
      <alignment horizontal="center" vertical="center" wrapText="1"/>
    </xf>
    <xf numFmtId="9" fontId="19" fillId="0" borderId="13" xfId="0" applyNumberFormat="1" applyFont="1" applyBorder="1" applyAlignment="1">
      <alignment horizontal="center" vertical="center" wrapText="1"/>
    </xf>
    <xf numFmtId="0" fontId="18" fillId="10" borderId="16" xfId="0" applyFont="1" applyFill="1" applyBorder="1" applyAlignment="1">
      <alignment vertical="center" wrapText="1"/>
    </xf>
    <xf numFmtId="2" fontId="18" fillId="10" borderId="17" xfId="0" applyNumberFormat="1" applyFont="1" applyFill="1" applyBorder="1" applyAlignment="1">
      <alignment horizontal="center" vertical="center" wrapText="1"/>
    </xf>
    <xf numFmtId="9" fontId="19" fillId="0" borderId="17" xfId="0" applyNumberFormat="1" applyFont="1" applyBorder="1" applyAlignment="1">
      <alignment horizontal="center" vertical="center" wrapText="1"/>
    </xf>
    <xf numFmtId="0" fontId="19" fillId="11" borderId="13" xfId="0" applyFont="1" applyFill="1" applyBorder="1" applyAlignment="1">
      <alignment vertical="center" wrapText="1"/>
    </xf>
    <xf numFmtId="0" fontId="18" fillId="10" borderId="17" xfId="0" applyFont="1" applyFill="1" applyBorder="1" applyAlignment="1">
      <alignment horizontal="center" vertical="center" wrapText="1"/>
    </xf>
    <xf numFmtId="0" fontId="13" fillId="0" borderId="42" xfId="0" applyFont="1" applyBorder="1" applyAlignment="1">
      <alignment vertical="center"/>
    </xf>
    <xf numFmtId="0" fontId="19" fillId="8" borderId="12" xfId="0" applyFont="1" applyFill="1" applyBorder="1" applyAlignment="1">
      <alignment vertical="center" wrapText="1"/>
    </xf>
    <xf numFmtId="0" fontId="19" fillId="8" borderId="13" xfId="0" applyFont="1" applyFill="1" applyBorder="1" applyAlignment="1">
      <alignment horizontal="center" vertical="center" wrapText="1"/>
    </xf>
    <xf numFmtId="4" fontId="6" fillId="3" borderId="0" xfId="0" applyNumberFormat="1" applyFont="1" applyFill="1" applyAlignment="1">
      <alignment horizontal="right"/>
    </xf>
    <xf numFmtId="4" fontId="4" fillId="2" borderId="0" xfId="0" applyNumberFormat="1" applyFont="1" applyFill="1" applyAlignment="1">
      <alignment horizontal="right" wrapText="1"/>
    </xf>
    <xf numFmtId="4" fontId="3" fillId="4" borderId="0" xfId="0" applyNumberFormat="1" applyFont="1" applyFill="1" applyAlignment="1">
      <alignment horizontal="right" wrapText="1"/>
    </xf>
    <xf numFmtId="4" fontId="0" fillId="0" borderId="0" xfId="0" applyNumberFormat="1"/>
    <xf numFmtId="0" fontId="0" fillId="12" borderId="0" xfId="0" applyFill="1"/>
    <xf numFmtId="0" fontId="6" fillId="3" borderId="0" xfId="0" applyFont="1" applyFill="1" applyAlignment="1">
      <alignment horizontal="center"/>
    </xf>
    <xf numFmtId="0" fontId="4" fillId="2" borderId="0" xfId="0" applyFont="1" applyFill="1" applyAlignment="1">
      <alignment horizontal="center" wrapText="1"/>
    </xf>
    <xf numFmtId="0" fontId="4" fillId="4" borderId="0" xfId="0" applyFont="1" applyFill="1" applyAlignment="1">
      <alignment horizontal="center" wrapText="1"/>
    </xf>
    <xf numFmtId="0" fontId="23" fillId="4" borderId="0" xfId="0" applyFont="1" applyFill="1" applyAlignment="1">
      <alignment horizontal="center" wrapText="1"/>
    </xf>
    <xf numFmtId="0" fontId="0" fillId="0" borderId="0" xfId="0" applyAlignment="1">
      <alignment horizontal="center"/>
    </xf>
    <xf numFmtId="0" fontId="24" fillId="3" borderId="0" xfId="0" applyFont="1" applyFill="1" applyAlignment="1">
      <alignment horizontal="left"/>
    </xf>
    <xf numFmtId="49" fontId="23" fillId="2" borderId="0" xfId="0" applyNumberFormat="1" applyFont="1" applyFill="1" applyAlignment="1">
      <alignment horizontal="left" wrapText="1"/>
    </xf>
    <xf numFmtId="0" fontId="23" fillId="4" borderId="0" xfId="0" applyFont="1" applyFill="1" applyAlignment="1">
      <alignment horizontal="left" wrapText="1"/>
    </xf>
    <xf numFmtId="0" fontId="22" fillId="0" borderId="0" xfId="0" applyFont="1" applyAlignment="1">
      <alignment horizontal="left"/>
    </xf>
    <xf numFmtId="0" fontId="6" fillId="3" borderId="0" xfId="0" applyFont="1" applyFill="1" applyAlignment="1">
      <alignment horizontal="left"/>
    </xf>
    <xf numFmtId="0" fontId="4" fillId="2" borderId="0" xfId="0" applyFont="1" applyFill="1" applyAlignment="1">
      <alignment horizontal="left" wrapText="1"/>
    </xf>
    <xf numFmtId="0" fontId="4" fillId="4" borderId="0" xfId="0" applyFont="1" applyFill="1" applyAlignment="1">
      <alignment horizontal="left" wrapText="1"/>
    </xf>
    <xf numFmtId="0" fontId="0" fillId="0" borderId="0" xfId="0" applyAlignment="1">
      <alignment horizontal="left"/>
    </xf>
    <xf numFmtId="44" fontId="0" fillId="0" borderId="0" xfId="0" applyNumberFormat="1"/>
    <xf numFmtId="44" fontId="0" fillId="12" borderId="0" xfId="0" applyNumberFormat="1" applyFill="1"/>
    <xf numFmtId="0" fontId="0" fillId="0" borderId="46" xfId="0" applyBorder="1" applyAlignment="1">
      <alignment horizontal="left" vertical="top" wrapText="1"/>
    </xf>
    <xf numFmtId="0" fontId="9" fillId="7" borderId="2" xfId="0" applyFont="1" applyFill="1" applyBorder="1" applyAlignment="1">
      <alignment horizontal="center" vertical="center"/>
    </xf>
    <xf numFmtId="0" fontId="9" fillId="0" borderId="44" xfId="0" applyFont="1" applyBorder="1" applyAlignment="1">
      <alignment horizontal="center" vertical="center"/>
    </xf>
    <xf numFmtId="0" fontId="11" fillId="0" borderId="45" xfId="0" applyFont="1" applyBorder="1" applyAlignment="1">
      <alignment vertical="center" wrapText="1"/>
    </xf>
    <xf numFmtId="0" fontId="11" fillId="0" borderId="45" xfId="0" applyFont="1" applyBorder="1" applyAlignment="1">
      <alignment horizontal="center" vertical="center" wrapText="1"/>
    </xf>
    <xf numFmtId="0" fontId="12" fillId="0" borderId="45" xfId="10" applyFont="1" applyFill="1" applyBorder="1" applyAlignment="1" applyProtection="1">
      <alignment horizontal="left" vertical="center" wrapText="1"/>
    </xf>
    <xf numFmtId="14" fontId="13" fillId="0" borderId="45" xfId="0" applyNumberFormat="1" applyFont="1" applyBorder="1" applyAlignment="1">
      <alignment horizontal="center" vertical="center"/>
    </xf>
    <xf numFmtId="0" fontId="14" fillId="0" borderId="45" xfId="11" applyFont="1" applyBorder="1" applyAlignment="1">
      <alignment horizontal="left" vertical="center"/>
    </xf>
    <xf numFmtId="8" fontId="17" fillId="7" borderId="45" xfId="13" applyNumberFormat="1" applyFont="1" applyFill="1" applyBorder="1" applyAlignment="1">
      <alignment horizontal="left" vertical="center"/>
    </xf>
    <xf numFmtId="0" fontId="12" fillId="8" borderId="45" xfId="10" applyFont="1" applyFill="1" applyBorder="1" applyAlignment="1" applyProtection="1">
      <alignment horizontal="left" vertical="center"/>
    </xf>
    <xf numFmtId="14" fontId="13" fillId="8" borderId="45" xfId="0" applyNumberFormat="1" applyFont="1" applyFill="1" applyBorder="1" applyAlignment="1">
      <alignment horizontal="center" vertical="center"/>
    </xf>
    <xf numFmtId="0" fontId="14" fillId="8" borderId="45" xfId="11" applyFont="1" applyFill="1" applyBorder="1" applyAlignment="1">
      <alignment horizontal="left" vertical="center"/>
    </xf>
    <xf numFmtId="0" fontId="15" fillId="8" borderId="45" xfId="10" applyFont="1" applyFill="1" applyBorder="1" applyAlignment="1" applyProtection="1">
      <alignment horizontal="left" vertical="center" wrapText="1"/>
    </xf>
    <xf numFmtId="8" fontId="17" fillId="8" borderId="45" xfId="12" applyNumberFormat="1" applyFont="1" applyFill="1" applyBorder="1" applyAlignment="1">
      <alignment horizontal="left" vertical="center"/>
    </xf>
    <xf numFmtId="8" fontId="17" fillId="6" borderId="54" xfId="12" applyNumberFormat="1" applyFont="1" applyFill="1" applyBorder="1" applyAlignment="1">
      <alignment horizontal="center" vertical="center"/>
    </xf>
    <xf numFmtId="8" fontId="13" fillId="7" borderId="50" xfId="13" applyNumberFormat="1" applyFont="1" applyFill="1" applyBorder="1" applyAlignment="1">
      <alignment horizontal="center" vertical="center"/>
    </xf>
    <xf numFmtId="0" fontId="13" fillId="6" borderId="55" xfId="0" applyFont="1" applyFill="1" applyBorder="1" applyAlignment="1">
      <alignment horizontal="center" vertical="center"/>
    </xf>
    <xf numFmtId="9" fontId="1" fillId="6" borderId="56" xfId="7" applyFill="1" applyBorder="1" applyAlignment="1">
      <alignment horizontal="center" vertical="center"/>
    </xf>
    <xf numFmtId="0" fontId="0" fillId="6" borderId="57" xfId="0" applyFill="1" applyBorder="1" applyAlignment="1">
      <alignment horizontal="center" vertical="center"/>
    </xf>
    <xf numFmtId="0" fontId="5" fillId="0" borderId="0" xfId="0" applyFont="1"/>
    <xf numFmtId="0" fontId="24" fillId="12" borderId="0" xfId="0" applyFont="1" applyFill="1" applyAlignment="1">
      <alignment horizontal="left"/>
    </xf>
    <xf numFmtId="0" fontId="6" fillId="12" borderId="0" xfId="0" applyFont="1" applyFill="1" applyAlignment="1">
      <alignment horizontal="center"/>
    </xf>
    <xf numFmtId="0" fontId="6" fillId="12" borderId="0" xfId="0" applyFont="1" applyFill="1" applyAlignment="1">
      <alignment wrapText="1"/>
    </xf>
    <xf numFmtId="0" fontId="6" fillId="12" borderId="0" xfId="0" applyFont="1" applyFill="1" applyAlignment="1">
      <alignment horizontal="left"/>
    </xf>
    <xf numFmtId="4" fontId="6" fillId="12" borderId="0" xfId="0" applyNumberFormat="1" applyFont="1" applyFill="1" applyAlignment="1">
      <alignment horizontal="right"/>
    </xf>
    <xf numFmtId="0" fontId="23" fillId="12" borderId="0" xfId="0" applyFont="1" applyFill="1" applyAlignment="1">
      <alignment horizontal="left" wrapText="1"/>
    </xf>
    <xf numFmtId="0" fontId="23" fillId="12" borderId="0" xfId="0" applyFont="1" applyFill="1" applyAlignment="1">
      <alignment horizontal="center" wrapText="1"/>
    </xf>
    <xf numFmtId="0" fontId="4" fillId="12" borderId="0" xfId="0" applyFont="1" applyFill="1" applyAlignment="1">
      <alignment horizontal="center" wrapText="1"/>
    </xf>
    <xf numFmtId="0" fontId="4" fillId="12" borderId="0" xfId="0" applyFont="1" applyFill="1" applyAlignment="1">
      <alignment wrapText="1"/>
    </xf>
    <xf numFmtId="0" fontId="4" fillId="12" borderId="0" xfId="0" applyFont="1" applyFill="1" applyAlignment="1">
      <alignment horizontal="left" wrapText="1"/>
    </xf>
    <xf numFmtId="4" fontId="3" fillId="12" borderId="0" xfId="0" applyNumberFormat="1" applyFont="1" applyFill="1" applyAlignment="1">
      <alignment horizontal="right" wrapText="1"/>
    </xf>
    <xf numFmtId="0" fontId="22" fillId="12" borderId="0" xfId="0" applyFont="1" applyFill="1" applyAlignment="1">
      <alignment horizontal="left"/>
    </xf>
    <xf numFmtId="0" fontId="0" fillId="12" borderId="0" xfId="0" applyFill="1" applyAlignment="1">
      <alignment horizontal="center"/>
    </xf>
    <xf numFmtId="0" fontId="0" fillId="12" borderId="0" xfId="0" applyFill="1" applyAlignment="1">
      <alignment horizontal="left"/>
    </xf>
    <xf numFmtId="4" fontId="0" fillId="12" borderId="0" xfId="0" applyNumberFormat="1" applyFill="1"/>
    <xf numFmtId="0" fontId="5" fillId="0" borderId="0" xfId="0" applyFont="1" applyAlignment="1">
      <alignment wrapText="1"/>
    </xf>
    <xf numFmtId="0" fontId="5" fillId="12" borderId="0" xfId="0" applyFont="1" applyFill="1"/>
    <xf numFmtId="0" fontId="5" fillId="12" borderId="0" xfId="0" applyFont="1" applyFill="1" applyAlignment="1">
      <alignment wrapText="1"/>
    </xf>
    <xf numFmtId="49" fontId="23" fillId="12" borderId="0" xfId="0" applyNumberFormat="1" applyFont="1" applyFill="1" applyAlignment="1">
      <alignment horizontal="left" wrapText="1"/>
    </xf>
    <xf numFmtId="4" fontId="4" fillId="12" borderId="0" xfId="0" applyNumberFormat="1" applyFont="1" applyFill="1" applyAlignment="1">
      <alignment horizontal="right" wrapText="1"/>
    </xf>
    <xf numFmtId="14" fontId="0" fillId="0" borderId="0" xfId="0" applyNumberFormat="1"/>
    <xf numFmtId="0" fontId="3" fillId="12" borderId="0" xfId="0" applyFont="1" applyFill="1" applyAlignment="1">
      <alignment wrapText="1"/>
    </xf>
    <xf numFmtId="14" fontId="0" fillId="12" borderId="0" xfId="0" applyNumberFormat="1" applyFill="1"/>
    <xf numFmtId="0" fontId="23" fillId="0" borderId="0" xfId="0" applyFont="1" applyAlignment="1">
      <alignment horizontal="left" wrapText="1"/>
    </xf>
    <xf numFmtId="0" fontId="23" fillId="0" borderId="0" xfId="0" applyFont="1" applyAlignment="1">
      <alignment horizontal="center" wrapText="1"/>
    </xf>
    <xf numFmtId="0" fontId="4" fillId="0" borderId="0" xfId="0" applyFont="1" applyAlignment="1">
      <alignment horizontal="center" wrapText="1"/>
    </xf>
    <xf numFmtId="0" fontId="3" fillId="0" borderId="0" xfId="0" applyFont="1" applyAlignment="1">
      <alignment wrapText="1"/>
    </xf>
    <xf numFmtId="0" fontId="4" fillId="0" borderId="0" xfId="0" applyFont="1" applyAlignment="1">
      <alignment horizontal="left" wrapText="1"/>
    </xf>
    <xf numFmtId="4" fontId="3" fillId="0" borderId="0" xfId="0" applyNumberFormat="1" applyFont="1" applyAlignment="1">
      <alignment horizontal="right" wrapText="1"/>
    </xf>
    <xf numFmtId="49" fontId="23" fillId="0" borderId="0" xfId="0" applyNumberFormat="1" applyFont="1" applyAlignment="1">
      <alignment horizontal="left" wrapText="1"/>
    </xf>
    <xf numFmtId="0" fontId="4" fillId="0" borderId="0" xfId="0" applyFont="1" applyAlignment="1">
      <alignment wrapText="1"/>
    </xf>
    <xf numFmtId="4" fontId="4" fillId="0" borderId="0" xfId="0" applyNumberFormat="1" applyFont="1" applyAlignment="1">
      <alignment horizontal="right" wrapText="1"/>
    </xf>
    <xf numFmtId="0" fontId="9" fillId="0" borderId="2" xfId="0" applyFont="1" applyBorder="1" applyAlignment="1">
      <alignment horizontal="center" vertical="center"/>
    </xf>
    <xf numFmtId="0" fontId="11" fillId="0" borderId="3" xfId="0" applyFont="1" applyBorder="1" applyAlignment="1">
      <alignment vertical="center" wrapText="1"/>
    </xf>
    <xf numFmtId="0" fontId="11" fillId="0" borderId="3" xfId="0" applyFont="1" applyBorder="1" applyAlignment="1">
      <alignment horizontal="center" vertical="center" wrapText="1"/>
    </xf>
    <xf numFmtId="0" fontId="12" fillId="0" borderId="3" xfId="10" applyFont="1" applyFill="1" applyBorder="1" applyAlignment="1" applyProtection="1">
      <alignment horizontal="left" vertical="center" wrapText="1"/>
    </xf>
    <xf numFmtId="14" fontId="13" fillId="0" borderId="3" xfId="0" applyNumberFormat="1" applyFont="1" applyBorder="1" applyAlignment="1">
      <alignment horizontal="center" vertical="center"/>
    </xf>
    <xf numFmtId="0" fontId="14" fillId="0" borderId="3" xfId="11" applyFont="1" applyBorder="1" applyAlignment="1">
      <alignment horizontal="center" vertical="center"/>
    </xf>
    <xf numFmtId="8" fontId="17" fillId="7" borderId="3" xfId="13" applyNumberFormat="1" applyFont="1" applyFill="1" applyBorder="1" applyAlignment="1">
      <alignment horizontal="left" vertical="center"/>
    </xf>
    <xf numFmtId="8" fontId="17" fillId="7" borderId="4" xfId="13" applyNumberFormat="1" applyFont="1" applyFill="1" applyBorder="1" applyAlignment="1">
      <alignment horizontal="left" vertical="center"/>
    </xf>
    <xf numFmtId="0" fontId="12" fillId="8" borderId="61" xfId="10" applyFont="1" applyFill="1" applyBorder="1" applyAlignment="1" applyProtection="1">
      <alignment horizontal="left" vertical="center"/>
    </xf>
    <xf numFmtId="14" fontId="8" fillId="5" borderId="63" xfId="0" applyNumberFormat="1" applyFont="1" applyFill="1" applyBorder="1" applyAlignment="1">
      <alignment horizontal="centerContinuous" vertical="center"/>
    </xf>
    <xf numFmtId="43" fontId="0" fillId="0" borderId="0" xfId="8" applyFont="1" applyAlignment="1">
      <alignment horizontal="left" vertical="top" wrapText="1"/>
    </xf>
    <xf numFmtId="0" fontId="9" fillId="0" borderId="64" xfId="0" applyFont="1" applyBorder="1" applyAlignment="1">
      <alignment horizontal="center" vertical="center" wrapText="1"/>
    </xf>
    <xf numFmtId="14"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10" fillId="7" borderId="4" xfId="0" applyFont="1" applyFill="1" applyBorder="1" applyAlignment="1">
      <alignment horizontal="center" vertical="center" wrapText="1"/>
    </xf>
    <xf numFmtId="0" fontId="10" fillId="7" borderId="65" xfId="0" applyFont="1" applyFill="1" applyBorder="1" applyAlignment="1">
      <alignment horizontal="center" vertical="center" wrapText="1"/>
    </xf>
    <xf numFmtId="0" fontId="10" fillId="0" borderId="0" xfId="0" applyFont="1" applyAlignment="1">
      <alignment horizontal="center" vertical="center"/>
    </xf>
    <xf numFmtId="0" fontId="9" fillId="0" borderId="66" xfId="0" applyFont="1" applyBorder="1" applyAlignment="1">
      <alignment horizontal="center" vertical="center"/>
    </xf>
    <xf numFmtId="0" fontId="11" fillId="0" borderId="67" xfId="0" applyFont="1" applyBorder="1" applyAlignment="1">
      <alignment vertical="center" wrapText="1"/>
    </xf>
    <xf numFmtId="0" fontId="11" fillId="0" borderId="67" xfId="0" applyFont="1" applyBorder="1" applyAlignment="1">
      <alignment horizontal="center" vertical="center" wrapText="1"/>
    </xf>
    <xf numFmtId="0" fontId="12" fillId="0" borderId="67" xfId="10" applyFont="1" applyFill="1" applyBorder="1" applyAlignment="1" applyProtection="1">
      <alignment horizontal="left" vertical="center" wrapText="1"/>
    </xf>
    <xf numFmtId="14" fontId="13" fillId="0" borderId="67" xfId="0" applyNumberFormat="1" applyFont="1" applyBorder="1" applyAlignment="1">
      <alignment horizontal="center" vertical="center"/>
    </xf>
    <xf numFmtId="0" fontId="14" fillId="0" borderId="67" xfId="11" applyFont="1" applyBorder="1" applyAlignment="1">
      <alignment horizontal="center" vertical="center"/>
    </xf>
    <xf numFmtId="0" fontId="7" fillId="0" borderId="67" xfId="10" applyBorder="1" applyAlignment="1" applyProtection="1">
      <alignment horizontal="center" vertical="center" wrapText="1"/>
    </xf>
    <xf numFmtId="8" fontId="17" fillId="7" borderId="67" xfId="13" applyNumberFormat="1" applyFont="1" applyFill="1" applyBorder="1" applyAlignment="1">
      <alignment horizontal="left" vertical="center"/>
    </xf>
    <xf numFmtId="0" fontId="12" fillId="12" borderId="67" xfId="10" applyFont="1" applyFill="1" applyBorder="1" applyAlignment="1" applyProtection="1">
      <alignment horizontal="left" vertical="center" wrapText="1"/>
    </xf>
    <xf numFmtId="14" fontId="13" fillId="12" borderId="67" xfId="0" applyNumberFormat="1" applyFont="1" applyFill="1" applyBorder="1" applyAlignment="1">
      <alignment horizontal="center" vertical="center"/>
    </xf>
    <xf numFmtId="0" fontId="14" fillId="12" borderId="67" xfId="11" applyFont="1" applyFill="1" applyBorder="1" applyAlignment="1">
      <alignment horizontal="left" vertical="center"/>
    </xf>
    <xf numFmtId="8" fontId="17" fillId="7" borderId="68" xfId="13" applyNumberFormat="1" applyFont="1" applyFill="1" applyBorder="1" applyAlignment="1">
      <alignment horizontal="left" vertical="center"/>
    </xf>
    <xf numFmtId="0" fontId="12" fillId="12" borderId="69" xfId="10" applyFont="1" applyFill="1" applyBorder="1" applyAlignment="1" applyProtection="1">
      <alignment horizontal="left" vertical="center" wrapText="1"/>
    </xf>
    <xf numFmtId="14" fontId="13" fillId="12" borderId="70" xfId="0" applyNumberFormat="1" applyFont="1" applyFill="1" applyBorder="1" applyAlignment="1">
      <alignment horizontal="center" vertical="center"/>
    </xf>
    <xf numFmtId="0" fontId="14" fillId="12" borderId="70" xfId="11" applyFont="1" applyFill="1" applyBorder="1" applyAlignment="1">
      <alignment horizontal="left" vertical="center"/>
    </xf>
    <xf numFmtId="0" fontId="7" fillId="0" borderId="70" xfId="10" applyBorder="1" applyAlignment="1" applyProtection="1">
      <alignment horizontal="center" vertical="center" wrapText="1"/>
    </xf>
    <xf numFmtId="8" fontId="17" fillId="7" borderId="71" xfId="13" applyNumberFormat="1" applyFont="1" applyFill="1" applyBorder="1" applyAlignment="1">
      <alignment horizontal="left" vertical="center"/>
    </xf>
    <xf numFmtId="8" fontId="17" fillId="6" borderId="72" xfId="12" applyNumberFormat="1" applyFont="1" applyFill="1" applyBorder="1" applyAlignment="1">
      <alignment horizontal="center" vertical="center"/>
    </xf>
    <xf numFmtId="8" fontId="13" fillId="7" borderId="72" xfId="13" applyNumberFormat="1" applyFont="1" applyFill="1" applyBorder="1" applyAlignment="1">
      <alignment horizontal="center" vertical="center"/>
    </xf>
    <xf numFmtId="0" fontId="13" fillId="6" borderId="73" xfId="0" applyFont="1" applyFill="1" applyBorder="1" applyAlignment="1">
      <alignment horizontal="center" vertical="center"/>
    </xf>
    <xf numFmtId="9" fontId="1" fillId="6" borderId="74" xfId="7" applyFill="1" applyBorder="1" applyAlignment="1">
      <alignment horizontal="center" vertical="center"/>
    </xf>
    <xf numFmtId="0" fontId="0" fillId="6" borderId="75" xfId="0" applyFill="1" applyBorder="1" applyAlignment="1">
      <alignment horizontal="center" vertical="center"/>
    </xf>
    <xf numFmtId="0" fontId="14" fillId="0" borderId="45" xfId="11" applyFont="1" applyBorder="1" applyAlignment="1">
      <alignment horizontal="center" vertical="center"/>
    </xf>
    <xf numFmtId="0" fontId="7" fillId="0" borderId="6" xfId="10" applyBorder="1" applyAlignment="1" applyProtection="1">
      <alignment horizontal="center" vertical="center" wrapText="1"/>
    </xf>
    <xf numFmtId="0" fontId="7" fillId="0" borderId="45" xfId="10" applyBorder="1" applyAlignment="1" applyProtection="1">
      <alignment horizontal="center" vertical="center" wrapText="1"/>
    </xf>
    <xf numFmtId="0" fontId="12" fillId="12" borderId="45" xfId="10" applyFont="1" applyFill="1" applyBorder="1" applyAlignment="1" applyProtection="1">
      <alignment horizontal="left" vertical="center" wrapText="1"/>
    </xf>
    <xf numFmtId="14" fontId="13" fillId="12" borderId="45" xfId="0" applyNumberFormat="1" applyFont="1" applyFill="1" applyBorder="1" applyAlignment="1">
      <alignment horizontal="center" vertical="center"/>
    </xf>
    <xf numFmtId="0" fontId="14" fillId="12" borderId="45" xfId="11" applyFont="1" applyFill="1" applyBorder="1" applyAlignment="1">
      <alignment horizontal="left" vertical="center"/>
    </xf>
    <xf numFmtId="8" fontId="17" fillId="7" borderId="76" xfId="13" applyNumberFormat="1" applyFont="1" applyFill="1" applyBorder="1" applyAlignment="1">
      <alignment horizontal="left" vertical="center"/>
    </xf>
    <xf numFmtId="0" fontId="0" fillId="0" borderId="0" xfId="0" applyAlignment="1">
      <alignment wrapText="1"/>
    </xf>
    <xf numFmtId="0" fontId="26" fillId="0" borderId="0" xfId="0" applyFont="1" applyAlignment="1">
      <alignment vertical="center"/>
    </xf>
    <xf numFmtId="0" fontId="5" fillId="6" borderId="62" xfId="0" applyFont="1" applyFill="1" applyBorder="1" applyAlignment="1">
      <alignment horizontal="center" vertical="center" wrapText="1"/>
    </xf>
    <xf numFmtId="0" fontId="9" fillId="0" borderId="77" xfId="0" applyFont="1" applyBorder="1" applyAlignment="1">
      <alignment horizontal="center" vertical="center"/>
    </xf>
    <xf numFmtId="0" fontId="11" fillId="0" borderId="78" xfId="0" applyFont="1" applyBorder="1" applyAlignment="1">
      <alignment vertical="center" wrapText="1"/>
    </xf>
    <xf numFmtId="0" fontId="11" fillId="0" borderId="78" xfId="0" applyFont="1" applyBorder="1" applyAlignment="1">
      <alignment horizontal="center" vertical="center" wrapText="1"/>
    </xf>
    <xf numFmtId="0" fontId="12" fillId="0" borderId="78" xfId="10" applyFont="1" applyFill="1" applyBorder="1" applyAlignment="1" applyProtection="1">
      <alignment horizontal="left" vertical="center" wrapText="1"/>
    </xf>
    <xf numFmtId="14" fontId="13" fillId="0" borderId="78" xfId="0" applyNumberFormat="1" applyFont="1" applyBorder="1" applyAlignment="1">
      <alignment horizontal="center" vertical="center"/>
    </xf>
    <xf numFmtId="0" fontId="14" fillId="0" borderId="78" xfId="11" applyFont="1" applyBorder="1" applyAlignment="1">
      <alignment horizontal="center" vertical="center"/>
    </xf>
    <xf numFmtId="0" fontId="7" fillId="0" borderId="78" xfId="10" applyBorder="1" applyAlignment="1" applyProtection="1">
      <alignment horizontal="center" vertical="center" wrapText="1"/>
    </xf>
    <xf numFmtId="8" fontId="17" fillId="7" borderId="78" xfId="13" applyNumberFormat="1" applyFont="1" applyFill="1" applyBorder="1" applyAlignment="1">
      <alignment horizontal="left" vertical="center"/>
    </xf>
    <xf numFmtId="0" fontId="12" fillId="12" borderId="70" xfId="10" applyFont="1" applyFill="1" applyBorder="1" applyAlignment="1" applyProtection="1">
      <alignment horizontal="left" vertical="center" wrapText="1"/>
    </xf>
    <xf numFmtId="8" fontId="17" fillId="7" borderId="70" xfId="13" applyNumberFormat="1" applyFont="1" applyFill="1" applyBorder="1" applyAlignment="1">
      <alignment horizontal="left" vertical="center"/>
    </xf>
    <xf numFmtId="8" fontId="17" fillId="7" borderId="79" xfId="13" applyNumberFormat="1" applyFont="1" applyFill="1" applyBorder="1" applyAlignment="1">
      <alignment horizontal="left" vertical="center"/>
    </xf>
    <xf numFmtId="8" fontId="17" fillId="6" borderId="80" xfId="12" applyNumberFormat="1" applyFont="1" applyFill="1" applyBorder="1" applyAlignment="1">
      <alignment horizontal="center" vertical="center"/>
    </xf>
    <xf numFmtId="0" fontId="12" fillId="12" borderId="78" xfId="10" applyFont="1" applyFill="1" applyBorder="1" applyAlignment="1" applyProtection="1">
      <alignment horizontal="left" vertical="center" wrapText="1"/>
    </xf>
    <xf numFmtId="14" fontId="13" fillId="12" borderId="78" xfId="0" applyNumberFormat="1" applyFont="1" applyFill="1" applyBorder="1" applyAlignment="1">
      <alignment horizontal="center" vertical="center"/>
    </xf>
    <xf numFmtId="0" fontId="14" fillId="12" borderId="78" xfId="11" applyFont="1" applyFill="1" applyBorder="1" applyAlignment="1">
      <alignment horizontal="center" vertical="center"/>
    </xf>
    <xf numFmtId="0" fontId="12" fillId="12" borderId="70" xfId="10" applyFont="1" applyFill="1" applyBorder="1" applyAlignment="1" applyProtection="1">
      <alignment horizontal="left" vertical="center"/>
    </xf>
    <xf numFmtId="0" fontId="15" fillId="12" borderId="70" xfId="10" applyFont="1" applyFill="1" applyBorder="1" applyAlignment="1" applyProtection="1">
      <alignment horizontal="left" vertical="center" wrapText="1"/>
    </xf>
    <xf numFmtId="0" fontId="14" fillId="12" borderId="45" xfId="11" applyFont="1" applyFill="1" applyBorder="1" applyAlignment="1">
      <alignment horizontal="center" vertical="center"/>
    </xf>
    <xf numFmtId="0" fontId="12" fillId="12" borderId="45" xfId="10" applyFont="1" applyFill="1" applyBorder="1" applyAlignment="1" applyProtection="1">
      <alignment horizontal="left" vertical="center"/>
    </xf>
    <xf numFmtId="0" fontId="15" fillId="12" borderId="45" xfId="10" applyFont="1" applyFill="1" applyBorder="1" applyAlignment="1" applyProtection="1">
      <alignment horizontal="left" vertical="center" wrapText="1"/>
    </xf>
    <xf numFmtId="0" fontId="9" fillId="0" borderId="81" xfId="0" applyFont="1" applyBorder="1" applyAlignment="1">
      <alignment horizontal="center" vertical="center"/>
    </xf>
    <xf numFmtId="0" fontId="11" fillId="0" borderId="70" xfId="0" applyFont="1" applyBorder="1" applyAlignment="1">
      <alignment vertical="center" wrapText="1"/>
    </xf>
    <xf numFmtId="0" fontId="11" fillId="0" borderId="70" xfId="0" applyFont="1" applyBorder="1" applyAlignment="1">
      <alignment horizontal="center" vertical="center" wrapText="1"/>
    </xf>
    <xf numFmtId="0" fontId="12" fillId="0" borderId="70" xfId="10" applyFont="1" applyFill="1" applyBorder="1" applyAlignment="1" applyProtection="1">
      <alignment horizontal="left" vertical="center" wrapText="1"/>
    </xf>
    <xf numFmtId="14" fontId="13" fillId="0" borderId="70" xfId="0" applyNumberFormat="1" applyFont="1" applyBorder="1" applyAlignment="1">
      <alignment horizontal="center" vertical="center"/>
    </xf>
    <xf numFmtId="0" fontId="14" fillId="0" borderId="70" xfId="11" applyFont="1" applyBorder="1" applyAlignment="1">
      <alignment horizontal="left" vertical="center"/>
    </xf>
    <xf numFmtId="0" fontId="12" fillId="12" borderId="69" xfId="10" applyFont="1" applyFill="1" applyBorder="1" applyAlignment="1" applyProtection="1">
      <alignment horizontal="left" vertical="center"/>
    </xf>
    <xf numFmtId="8" fontId="0" fillId="0" borderId="0" xfId="0" applyNumberFormat="1"/>
    <xf numFmtId="8" fontId="17" fillId="7" borderId="82" xfId="13" applyNumberFormat="1" applyFont="1" applyFill="1" applyBorder="1" applyAlignment="1">
      <alignment horizontal="left" vertical="center"/>
    </xf>
    <xf numFmtId="8" fontId="17" fillId="6" borderId="50" xfId="12" applyNumberFormat="1" applyFont="1" applyFill="1" applyBorder="1" applyAlignment="1">
      <alignment horizontal="center" vertical="center"/>
    </xf>
    <xf numFmtId="0" fontId="9" fillId="0" borderId="2" xfId="0" applyFont="1" applyBorder="1" applyAlignment="1">
      <alignment horizontal="center" vertical="center" wrapText="1"/>
    </xf>
    <xf numFmtId="14" fontId="8" fillId="6" borderId="83" xfId="0" applyNumberFormat="1" applyFont="1" applyFill="1" applyBorder="1" applyAlignment="1">
      <alignment vertical="center"/>
    </xf>
    <xf numFmtId="0" fontId="8" fillId="7" borderId="83" xfId="0" applyFont="1" applyFill="1" applyBorder="1" applyAlignment="1">
      <alignment horizontal="center" vertical="center"/>
    </xf>
    <xf numFmtId="0" fontId="26" fillId="0" borderId="0" xfId="0" applyFont="1"/>
    <xf numFmtId="0" fontId="8" fillId="5" borderId="6" xfId="0" applyFont="1" applyFill="1" applyBorder="1" applyAlignment="1">
      <alignment horizontal="centerContinuous" vertical="center"/>
    </xf>
    <xf numFmtId="0" fontId="8" fillId="5" borderId="8" xfId="0" applyFont="1" applyFill="1" applyBorder="1" applyAlignment="1">
      <alignment horizontal="centerContinuous" vertical="center" wrapText="1"/>
    </xf>
    <xf numFmtId="14" fontId="8" fillId="5" borderId="6" xfId="0" applyNumberFormat="1" applyFont="1" applyFill="1" applyBorder="1" applyAlignment="1">
      <alignment horizontal="centerContinuous" vertical="center"/>
    </xf>
    <xf numFmtId="0" fontId="8" fillId="5" borderId="6" xfId="0" applyFont="1" applyFill="1" applyBorder="1" applyAlignment="1">
      <alignment horizontal="centerContinuous" vertical="center" wrapText="1"/>
    </xf>
    <xf numFmtId="14" fontId="8" fillId="5" borderId="7" xfId="0" applyNumberFormat="1" applyFont="1" applyFill="1" applyBorder="1" applyAlignment="1">
      <alignment horizontal="centerContinuous" vertical="center"/>
    </xf>
    <xf numFmtId="0" fontId="8" fillId="5" borderId="8" xfId="0" applyFont="1" applyFill="1" applyBorder="1" applyAlignment="1">
      <alignment horizontal="centerContinuous" vertical="center"/>
    </xf>
    <xf numFmtId="0" fontId="26" fillId="5" borderId="0" xfId="0" applyFont="1" applyFill="1"/>
    <xf numFmtId="0" fontId="14" fillId="0" borderId="67" xfId="11" applyFont="1" applyBorder="1" applyAlignment="1">
      <alignment horizontal="left" vertical="center"/>
    </xf>
    <xf numFmtId="0" fontId="12" fillId="12" borderId="67" xfId="10" applyFont="1" applyFill="1" applyBorder="1" applyAlignment="1" applyProtection="1">
      <alignment horizontal="left" vertical="center"/>
    </xf>
    <xf numFmtId="0" fontId="27" fillId="0" borderId="0" xfId="1" applyFont="1"/>
    <xf numFmtId="0" fontId="1" fillId="0" borderId="0" xfId="1"/>
    <xf numFmtId="0" fontId="28" fillId="0" borderId="22" xfId="1" applyFont="1" applyBorder="1" applyAlignment="1">
      <alignment horizontal="center" vertical="center"/>
    </xf>
    <xf numFmtId="0" fontId="27" fillId="0" borderId="0" xfId="2" applyFont="1" applyProtection="1">
      <protection locked="0"/>
    </xf>
    <xf numFmtId="0" fontId="30" fillId="13" borderId="89" xfId="3" applyFont="1" applyFill="1" applyBorder="1" applyAlignment="1" applyProtection="1">
      <alignment horizontal="center" vertical="center"/>
      <protection locked="0"/>
    </xf>
    <xf numFmtId="0" fontId="30" fillId="13" borderId="92" xfId="3" applyFont="1" applyFill="1" applyBorder="1" applyAlignment="1" applyProtection="1">
      <alignment horizontal="center" vertical="center" wrapText="1"/>
      <protection locked="0"/>
    </xf>
    <xf numFmtId="0" fontId="30" fillId="13" borderId="92" xfId="3" applyFont="1" applyFill="1" applyBorder="1" applyAlignment="1" applyProtection="1">
      <alignment horizontal="center" vertical="center"/>
      <protection locked="0"/>
    </xf>
    <xf numFmtId="0" fontId="30" fillId="13" borderId="93" xfId="3" applyFont="1" applyFill="1" applyBorder="1" applyAlignment="1" applyProtection="1">
      <alignment horizontal="center" vertical="center"/>
      <protection locked="0"/>
    </xf>
    <xf numFmtId="0" fontId="31" fillId="0" borderId="0" xfId="2" applyFont="1" applyProtection="1">
      <protection locked="0"/>
    </xf>
    <xf numFmtId="49" fontId="33" fillId="0" borderId="97" xfId="3" applyNumberFormat="1" applyFont="1" applyBorder="1" applyAlignment="1" applyProtection="1">
      <alignment horizontal="center" vertical="center" wrapText="1"/>
      <protection locked="0"/>
    </xf>
    <xf numFmtId="10" fontId="32" fillId="0" borderId="97" xfId="4" applyNumberFormat="1" applyFont="1" applyFill="1" applyBorder="1" applyAlignment="1" applyProtection="1">
      <alignment vertical="center"/>
      <protection locked="0"/>
    </xf>
    <xf numFmtId="10" fontId="32" fillId="14" borderId="98" xfId="5" applyNumberFormat="1" applyFont="1" applyFill="1" applyBorder="1" applyAlignment="1" applyProtection="1">
      <alignment horizontal="center" vertical="center"/>
      <protection locked="0"/>
    </xf>
    <xf numFmtId="10" fontId="32" fillId="14" borderId="99" xfId="5" applyNumberFormat="1" applyFont="1" applyFill="1" applyBorder="1" applyAlignment="1" applyProtection="1">
      <alignment horizontal="center" vertical="center"/>
      <protection locked="0"/>
    </xf>
    <xf numFmtId="0" fontId="33" fillId="12" borderId="0" xfId="2" applyFont="1" applyFill="1" applyProtection="1">
      <protection locked="0"/>
    </xf>
    <xf numFmtId="0" fontId="27" fillId="12" borderId="0" xfId="2" applyFont="1" applyFill="1" applyProtection="1">
      <protection locked="0"/>
    </xf>
    <xf numFmtId="49" fontId="33" fillId="0" borderId="102" xfId="3" applyNumberFormat="1" applyFont="1" applyBorder="1" applyAlignment="1" applyProtection="1">
      <alignment horizontal="center" vertical="center" wrapText="1"/>
      <protection locked="0"/>
    </xf>
    <xf numFmtId="0" fontId="30" fillId="14" borderId="102" xfId="3" applyFont="1" applyFill="1" applyBorder="1" applyAlignment="1" applyProtection="1">
      <alignment horizontal="center" vertical="center" wrapText="1"/>
      <protection locked="0"/>
    </xf>
    <xf numFmtId="10" fontId="32" fillId="0" borderId="103" xfId="3" applyNumberFormat="1" applyFont="1" applyBorder="1" applyAlignment="1" applyProtection="1">
      <alignment vertical="center"/>
      <protection locked="0"/>
    </xf>
    <xf numFmtId="10" fontId="32" fillId="0" borderId="104" xfId="3" applyNumberFormat="1" applyFont="1" applyBorder="1" applyAlignment="1" applyProtection="1">
      <alignment vertical="center"/>
      <protection locked="0"/>
    </xf>
    <xf numFmtId="0" fontId="1" fillId="12" borderId="0" xfId="1" applyFill="1"/>
    <xf numFmtId="0" fontId="33" fillId="0" borderId="0" xfId="2" applyFont="1" applyProtection="1">
      <protection locked="0"/>
    </xf>
    <xf numFmtId="49" fontId="33" fillId="0" borderId="108" xfId="3" applyNumberFormat="1" applyFont="1" applyBorder="1" applyAlignment="1" applyProtection="1">
      <alignment horizontal="center" vertical="center" wrapText="1"/>
      <protection locked="0"/>
    </xf>
    <xf numFmtId="165" fontId="32" fillId="14" borderId="108" xfId="5" applyNumberFormat="1" applyFont="1" applyFill="1" applyBorder="1" applyAlignment="1" applyProtection="1">
      <alignment horizontal="right" vertical="center" wrapText="1"/>
      <protection locked="0"/>
    </xf>
    <xf numFmtId="0" fontId="34" fillId="12" borderId="0" xfId="1" applyFont="1" applyFill="1"/>
    <xf numFmtId="0" fontId="34" fillId="0" borderId="0" xfId="1" applyFont="1"/>
    <xf numFmtId="10" fontId="32" fillId="0" borderId="103" xfId="4" applyNumberFormat="1" applyFont="1" applyFill="1" applyBorder="1" applyAlignment="1" applyProtection="1">
      <alignment vertical="center"/>
      <protection locked="0"/>
    </xf>
    <xf numFmtId="165" fontId="32" fillId="0" borderId="119" xfId="4" applyNumberFormat="1" applyFont="1" applyFill="1" applyBorder="1" applyAlignment="1" applyProtection="1">
      <alignment vertical="center"/>
      <protection locked="0"/>
    </xf>
    <xf numFmtId="165" fontId="32" fillId="0" borderId="119" xfId="3" applyNumberFormat="1" applyFont="1" applyBorder="1" applyAlignment="1" applyProtection="1">
      <alignment vertical="center"/>
      <protection locked="0"/>
    </xf>
    <xf numFmtId="165" fontId="32" fillId="0" borderId="120" xfId="3" applyNumberFormat="1" applyFont="1" applyBorder="1" applyAlignment="1" applyProtection="1">
      <alignment vertical="center"/>
      <protection locked="0"/>
    </xf>
    <xf numFmtId="49" fontId="35" fillId="13" borderId="103" xfId="3" applyNumberFormat="1" applyFont="1" applyFill="1" applyBorder="1" applyAlignment="1" applyProtection="1">
      <alignment horizontal="center" vertical="top" wrapText="1"/>
      <protection locked="0"/>
    </xf>
    <xf numFmtId="165" fontId="35" fillId="13" borderId="103" xfId="5" applyNumberFormat="1" applyFont="1" applyFill="1" applyBorder="1" applyAlignment="1" applyProtection="1">
      <alignment horizontal="right" vertical="center" wrapText="1"/>
      <protection locked="0"/>
    </xf>
    <xf numFmtId="49" fontId="32" fillId="15" borderId="98" xfId="3" applyNumberFormat="1" applyFont="1" applyFill="1" applyBorder="1" applyAlignment="1" applyProtection="1">
      <alignment horizontal="center" vertical="top" wrapText="1"/>
      <protection locked="0"/>
    </xf>
    <xf numFmtId="166" fontId="32" fillId="15" borderId="122" xfId="3" applyNumberFormat="1" applyFont="1" applyFill="1" applyBorder="1" applyAlignment="1" applyProtection="1">
      <alignment horizontal="right" vertical="center" wrapText="1"/>
      <protection locked="0"/>
    </xf>
    <xf numFmtId="165" fontId="32" fillId="15" borderId="98" xfId="5" applyNumberFormat="1" applyFont="1" applyFill="1" applyBorder="1" applyAlignment="1" applyProtection="1">
      <alignment horizontal="right" vertical="center" wrapText="1"/>
      <protection locked="0"/>
    </xf>
    <xf numFmtId="165" fontId="32" fillId="15" borderId="99" xfId="5" applyNumberFormat="1" applyFont="1" applyFill="1" applyBorder="1" applyAlignment="1" applyProtection="1">
      <alignment horizontal="right" vertical="center" wrapText="1"/>
      <protection locked="0"/>
    </xf>
    <xf numFmtId="49" fontId="35" fillId="13" borderId="97" xfId="3" applyNumberFormat="1" applyFont="1" applyFill="1" applyBorder="1" applyAlignment="1" applyProtection="1">
      <alignment horizontal="center" vertical="center" wrapText="1"/>
      <protection locked="0"/>
    </xf>
    <xf numFmtId="10" fontId="35" fillId="13" borderId="97" xfId="7" applyNumberFormat="1" applyFont="1" applyFill="1" applyBorder="1" applyAlignment="1" applyProtection="1">
      <alignment vertical="center" wrapText="1"/>
      <protection locked="0"/>
    </xf>
    <xf numFmtId="10" fontId="35" fillId="13" borderId="123" xfId="7" applyNumberFormat="1" applyFont="1" applyFill="1" applyBorder="1" applyAlignment="1" applyProtection="1">
      <alignment vertical="center" wrapText="1"/>
      <protection locked="0"/>
    </xf>
    <xf numFmtId="49" fontId="32" fillId="15" borderId="125" xfId="3" applyNumberFormat="1" applyFont="1" applyFill="1" applyBorder="1" applyAlignment="1" applyProtection="1">
      <alignment horizontal="center" vertical="center" wrapText="1"/>
      <protection locked="0"/>
    </xf>
    <xf numFmtId="166" fontId="32" fillId="15" borderId="125" xfId="3" applyNumberFormat="1" applyFont="1" applyFill="1" applyBorder="1" applyAlignment="1" applyProtection="1">
      <alignment vertical="center" wrapText="1"/>
      <protection locked="0"/>
    </xf>
    <xf numFmtId="10" fontId="32" fillId="15" borderId="125" xfId="7" applyNumberFormat="1" applyFont="1" applyFill="1" applyBorder="1" applyAlignment="1" applyProtection="1">
      <alignment vertical="center" wrapText="1"/>
      <protection locked="0"/>
    </xf>
    <xf numFmtId="10" fontId="32" fillId="15" borderId="126" xfId="7" applyNumberFormat="1" applyFont="1" applyFill="1" applyBorder="1" applyAlignment="1" applyProtection="1">
      <alignment vertical="center" wrapText="1"/>
      <protection locked="0"/>
    </xf>
    <xf numFmtId="0" fontId="30" fillId="0" borderId="0" xfId="3" applyFont="1" applyAlignment="1" applyProtection="1">
      <alignment vertical="center" wrapText="1"/>
      <protection locked="0"/>
    </xf>
    <xf numFmtId="44" fontId="0" fillId="0" borderId="0" xfId="5" applyFont="1"/>
    <xf numFmtId="44" fontId="1" fillId="0" borderId="0" xfId="1" applyNumberFormat="1"/>
    <xf numFmtId="4" fontId="1" fillId="0" borderId="0" xfId="1" applyNumberFormat="1"/>
    <xf numFmtId="44" fontId="32" fillId="14" borderId="108" xfId="5" applyFont="1" applyFill="1" applyBorder="1" applyAlignment="1" applyProtection="1">
      <alignment horizontal="right" vertical="center"/>
      <protection locked="0"/>
    </xf>
    <xf numFmtId="44" fontId="32" fillId="14" borderId="109" xfId="5" applyFont="1" applyFill="1" applyBorder="1" applyAlignment="1" applyProtection="1">
      <alignment horizontal="right" vertical="center"/>
      <protection locked="0"/>
    </xf>
    <xf numFmtId="0" fontId="12" fillId="0" borderId="78" xfId="10" applyFont="1" applyFill="1" applyBorder="1" applyAlignment="1" applyProtection="1">
      <alignment horizontal="center" vertical="center" wrapText="1"/>
    </xf>
    <xf numFmtId="0" fontId="12" fillId="0" borderId="45" xfId="10" applyFont="1" applyFill="1" applyBorder="1" applyAlignment="1" applyProtection="1">
      <alignment horizontal="center" vertical="center" wrapText="1"/>
    </xf>
    <xf numFmtId="0" fontId="12" fillId="12" borderId="78" xfId="10" applyFont="1" applyFill="1" applyBorder="1" applyAlignment="1" applyProtection="1">
      <alignment horizontal="center" vertical="center" wrapText="1"/>
    </xf>
    <xf numFmtId="0" fontId="12" fillId="12" borderId="45" xfId="10" applyFont="1" applyFill="1" applyBorder="1" applyAlignment="1" applyProtection="1">
      <alignment horizontal="center" vertical="center" wrapText="1"/>
    </xf>
    <xf numFmtId="0" fontId="12" fillId="12" borderId="70" xfId="10" applyFont="1" applyFill="1" applyBorder="1" applyAlignment="1" applyProtection="1">
      <alignment horizontal="center" vertical="center" wrapText="1"/>
    </xf>
    <xf numFmtId="0" fontId="36" fillId="0" borderId="0" xfId="24"/>
    <xf numFmtId="0" fontId="36" fillId="0" borderId="0" xfId="24" applyAlignment="1">
      <alignment wrapText="1"/>
    </xf>
    <xf numFmtId="0" fontId="36" fillId="0" borderId="0" xfId="24" applyAlignment="1">
      <alignment horizontal="center"/>
    </xf>
    <xf numFmtId="44" fontId="36" fillId="0" borderId="0" xfId="24" applyNumberFormat="1"/>
    <xf numFmtId="44" fontId="5" fillId="0" borderId="0" xfId="24" applyNumberFormat="1" applyFont="1"/>
    <xf numFmtId="0" fontId="37" fillId="0" borderId="47" xfId="24" applyFont="1" applyBorder="1" applyAlignment="1">
      <alignment horizontal="center"/>
    </xf>
    <xf numFmtId="0" fontId="37" fillId="0" borderId="0" xfId="24" applyFont="1" applyAlignment="1">
      <alignment horizontal="center"/>
    </xf>
    <xf numFmtId="44" fontId="38" fillId="16" borderId="22" xfId="24" applyNumberFormat="1" applyFont="1" applyFill="1" applyBorder="1"/>
    <xf numFmtId="0" fontId="38" fillId="0" borderId="51" xfId="24" applyFont="1" applyBorder="1" applyAlignment="1">
      <alignment horizontal="center"/>
    </xf>
    <xf numFmtId="0" fontId="38" fillId="0" borderId="52" xfId="24" applyFont="1" applyBorder="1" applyAlignment="1">
      <alignment horizontal="center"/>
    </xf>
    <xf numFmtId="0" fontId="38" fillId="0" borderId="53" xfId="24" applyFont="1" applyBorder="1" applyAlignment="1">
      <alignment horizontal="center"/>
    </xf>
    <xf numFmtId="0" fontId="38" fillId="0" borderId="0" xfId="24" applyFont="1"/>
    <xf numFmtId="0" fontId="38" fillId="0" borderId="0" xfId="24" applyFont="1" applyAlignment="1">
      <alignment wrapText="1"/>
    </xf>
    <xf numFmtId="44" fontId="38" fillId="0" borderId="1" xfId="24" applyNumberFormat="1" applyFont="1" applyBorder="1"/>
    <xf numFmtId="0" fontId="41" fillId="5" borderId="69" xfId="24" applyFont="1" applyFill="1" applyBorder="1" applyAlignment="1">
      <alignment vertical="center"/>
    </xf>
    <xf numFmtId="0" fontId="41" fillId="5" borderId="71" xfId="24" applyFont="1" applyFill="1" applyBorder="1" applyAlignment="1">
      <alignment vertical="center" wrapText="1"/>
    </xf>
    <xf numFmtId="0" fontId="36" fillId="5" borderId="1" xfId="24" applyFill="1" applyBorder="1" applyAlignment="1">
      <alignment horizontal="center"/>
    </xf>
    <xf numFmtId="44" fontId="41" fillId="5" borderId="129" xfId="24" applyNumberFormat="1" applyFont="1" applyFill="1" applyBorder="1" applyAlignment="1">
      <alignment horizontal="center" vertical="center"/>
    </xf>
    <xf numFmtId="0" fontId="42" fillId="0" borderId="0" xfId="24" applyFont="1" applyAlignment="1">
      <alignment vertical="center"/>
    </xf>
    <xf numFmtId="0" fontId="43" fillId="5" borderId="44" xfId="24" applyFont="1" applyFill="1" applyBorder="1" applyAlignment="1">
      <alignment horizontal="center" vertical="center"/>
    </xf>
    <xf numFmtId="0" fontId="43" fillId="5" borderId="45" xfId="24" applyFont="1" applyFill="1" applyBorder="1" applyAlignment="1">
      <alignment horizontal="center" vertical="center"/>
    </xf>
    <xf numFmtId="49" fontId="43" fillId="5" borderId="45" xfId="24" applyNumberFormat="1" applyFont="1" applyFill="1" applyBorder="1" applyAlignment="1">
      <alignment horizontal="center" vertical="center"/>
    </xf>
    <xf numFmtId="0" fontId="43" fillId="5" borderId="76" xfId="24" applyFont="1" applyFill="1" applyBorder="1" applyAlignment="1">
      <alignment horizontal="center" vertical="center"/>
    </xf>
    <xf numFmtId="0" fontId="41" fillId="5" borderId="50" xfId="24" applyFont="1" applyFill="1" applyBorder="1" applyAlignment="1">
      <alignment horizontal="center" vertical="center"/>
    </xf>
    <xf numFmtId="0" fontId="41" fillId="5" borderId="61" xfId="24" applyFont="1" applyFill="1" applyBorder="1" applyAlignment="1">
      <alignment vertical="center"/>
    </xf>
    <xf numFmtId="44" fontId="41" fillId="5" borderId="45" xfId="24" applyNumberFormat="1" applyFont="1" applyFill="1" applyBorder="1" applyAlignment="1">
      <alignment vertical="center"/>
    </xf>
    <xf numFmtId="0" fontId="41" fillId="5" borderId="45" xfId="24" applyFont="1" applyFill="1" applyBorder="1" applyAlignment="1">
      <alignment vertical="center"/>
    </xf>
    <xf numFmtId="44" fontId="41" fillId="5" borderId="130" xfId="24" applyNumberFormat="1" applyFont="1" applyFill="1" applyBorder="1" applyAlignment="1">
      <alignment vertical="center"/>
    </xf>
    <xf numFmtId="44" fontId="41" fillId="5" borderId="131" xfId="24" applyNumberFormat="1" applyFont="1" applyFill="1" applyBorder="1" applyAlignment="1">
      <alignment horizontal="center" vertical="center"/>
    </xf>
    <xf numFmtId="49" fontId="42" fillId="0" borderId="132" xfId="24" applyNumberFormat="1" applyFont="1" applyBorder="1" applyAlignment="1">
      <alignment horizontal="center" vertical="center"/>
    </xf>
    <xf numFmtId="0" fontId="42" fillId="0" borderId="133" xfId="24" applyFont="1" applyBorder="1" applyAlignment="1">
      <alignment vertical="center"/>
    </xf>
    <xf numFmtId="0" fontId="42" fillId="0" borderId="133" xfId="24" applyFont="1" applyBorder="1" applyAlignment="1">
      <alignment horizontal="center" vertical="center"/>
    </xf>
    <xf numFmtId="49" fontId="42" fillId="0" borderId="133" xfId="24" applyNumberFormat="1" applyFont="1" applyBorder="1" applyAlignment="1">
      <alignment horizontal="center" vertical="center"/>
    </xf>
    <xf numFmtId="0" fontId="42" fillId="0" borderId="134" xfId="24" applyFont="1" applyBorder="1" applyAlignment="1">
      <alignment horizontal="center" vertical="center"/>
    </xf>
    <xf numFmtId="0" fontId="42" fillId="0" borderId="0" xfId="24" applyFont="1" applyAlignment="1">
      <alignment vertical="center" wrapText="1"/>
    </xf>
    <xf numFmtId="0" fontId="42" fillId="0" borderId="129" xfId="24" applyFont="1" applyBorder="1" applyAlignment="1">
      <alignment horizontal="center" vertical="center"/>
    </xf>
    <xf numFmtId="0" fontId="42" fillId="0" borderId="127" xfId="24" applyFont="1" applyBorder="1" applyAlignment="1">
      <alignment vertical="center"/>
    </xf>
    <xf numFmtId="44" fontId="42" fillId="0" borderId="67" xfId="24" applyNumberFormat="1" applyFont="1" applyBorder="1" applyAlignment="1">
      <alignment vertical="center"/>
    </xf>
    <xf numFmtId="0" fontId="42" fillId="0" borderId="67" xfId="24" applyFont="1" applyBorder="1" applyAlignment="1">
      <alignment vertical="center"/>
    </xf>
    <xf numFmtId="1" fontId="42" fillId="0" borderId="67" xfId="24" applyNumberFormat="1" applyFont="1" applyBorder="1" applyAlignment="1">
      <alignment vertical="center"/>
    </xf>
    <xf numFmtId="44" fontId="42" fillId="0" borderId="128" xfId="24" applyNumberFormat="1" applyFont="1" applyBorder="1" applyAlignment="1">
      <alignment vertical="center"/>
    </xf>
    <xf numFmtId="44" fontId="42" fillId="0" borderId="68" xfId="24" applyNumberFormat="1" applyFont="1" applyBorder="1" applyAlignment="1">
      <alignment vertical="center"/>
    </xf>
    <xf numFmtId="44" fontId="42" fillId="0" borderId="86" xfId="24" applyNumberFormat="1" applyFont="1" applyBorder="1" applyAlignment="1">
      <alignment vertical="center"/>
    </xf>
    <xf numFmtId="44" fontId="41" fillId="0" borderId="129" xfId="24" applyNumberFormat="1" applyFont="1" applyBorder="1" applyAlignment="1">
      <alignment vertical="center"/>
    </xf>
    <xf numFmtId="49" fontId="42" fillId="0" borderId="135" xfId="24" applyNumberFormat="1" applyFont="1" applyBorder="1" applyAlignment="1">
      <alignment horizontal="center" vertical="center"/>
    </xf>
    <xf numFmtId="0" fontId="42" fillId="0" borderId="136" xfId="24" applyFont="1" applyBorder="1" applyAlignment="1">
      <alignment vertical="center"/>
    </xf>
    <xf numFmtId="0" fontId="42" fillId="0" borderId="136" xfId="24" applyFont="1" applyBorder="1" applyAlignment="1">
      <alignment horizontal="center" vertical="center"/>
    </xf>
    <xf numFmtId="49" fontId="42" fillId="0" borderId="136" xfId="24" applyNumberFormat="1" applyFont="1" applyBorder="1" applyAlignment="1">
      <alignment horizontal="center" vertical="center"/>
    </xf>
    <xf numFmtId="0" fontId="42" fillId="0" borderId="137" xfId="24" applyFont="1" applyBorder="1" applyAlignment="1">
      <alignment horizontal="center" vertical="center"/>
    </xf>
    <xf numFmtId="0" fontId="42" fillId="0" borderId="72" xfId="24" applyFont="1" applyBorder="1" applyAlignment="1">
      <alignment horizontal="center" vertical="center"/>
    </xf>
    <xf numFmtId="0" fontId="42" fillId="0" borderId="69" xfId="24" applyFont="1" applyBorder="1" applyAlignment="1">
      <alignment vertical="center"/>
    </xf>
    <xf numFmtId="44" fontId="42" fillId="0" borderId="70" xfId="24" applyNumberFormat="1" applyFont="1" applyBorder="1" applyAlignment="1">
      <alignment vertical="center"/>
    </xf>
    <xf numFmtId="0" fontId="42" fillId="0" borderId="70" xfId="24" applyFont="1" applyBorder="1" applyAlignment="1">
      <alignment vertical="center"/>
    </xf>
    <xf numFmtId="1" fontId="42" fillId="0" borderId="70" xfId="24" applyNumberFormat="1" applyFont="1" applyBorder="1" applyAlignment="1">
      <alignment vertical="center"/>
    </xf>
    <xf numFmtId="44" fontId="42" fillId="0" borderId="71" xfId="24" applyNumberFormat="1" applyFont="1" applyBorder="1" applyAlignment="1">
      <alignment vertical="center"/>
    </xf>
    <xf numFmtId="44" fontId="42" fillId="0" borderId="79" xfId="24" applyNumberFormat="1" applyFont="1" applyBorder="1" applyAlignment="1">
      <alignment vertical="center"/>
    </xf>
    <xf numFmtId="44" fontId="42" fillId="0" borderId="80" xfId="24" applyNumberFormat="1" applyFont="1" applyBorder="1" applyAlignment="1">
      <alignment vertical="center"/>
    </xf>
    <xf numFmtId="44" fontId="41" fillId="0" borderId="72" xfId="24" applyNumberFormat="1" applyFont="1" applyBorder="1" applyAlignment="1">
      <alignment vertical="center"/>
    </xf>
    <xf numFmtId="44" fontId="36" fillId="0" borderId="70" xfId="24" applyNumberFormat="1" applyBorder="1"/>
    <xf numFmtId="0" fontId="1" fillId="0" borderId="0" xfId="24" applyFont="1"/>
    <xf numFmtId="49" fontId="42" fillId="12" borderId="135" xfId="24" applyNumberFormat="1" applyFont="1" applyFill="1" applyBorder="1" applyAlignment="1">
      <alignment horizontal="center" vertical="center"/>
    </xf>
    <xf numFmtId="0" fontId="42" fillId="12" borderId="136" xfId="24" applyFont="1" applyFill="1" applyBorder="1" applyAlignment="1">
      <alignment vertical="center"/>
    </xf>
    <xf numFmtId="0" fontId="42" fillId="12" borderId="136" xfId="24" applyFont="1" applyFill="1" applyBorder="1" applyAlignment="1">
      <alignment horizontal="center" vertical="center"/>
    </xf>
    <xf numFmtId="0" fontId="42" fillId="12" borderId="137" xfId="24" applyFont="1" applyFill="1" applyBorder="1" applyAlignment="1">
      <alignment horizontal="center" vertical="center"/>
    </xf>
    <xf numFmtId="0" fontId="42" fillId="12" borderId="0" xfId="24" applyFont="1" applyFill="1" applyAlignment="1">
      <alignment vertical="center"/>
    </xf>
    <xf numFmtId="0" fontId="42" fillId="12" borderId="0" xfId="24" applyFont="1" applyFill="1" applyAlignment="1">
      <alignment vertical="center" wrapText="1"/>
    </xf>
    <xf numFmtId="0" fontId="36" fillId="12" borderId="0" xfId="24" applyFill="1"/>
    <xf numFmtId="49" fontId="42" fillId="0" borderId="138" xfId="24" applyNumberFormat="1" applyFont="1" applyBorder="1" applyAlignment="1">
      <alignment horizontal="center" vertical="center"/>
    </xf>
    <xf numFmtId="0" fontId="42" fillId="0" borderId="139" xfId="24" applyFont="1" applyBorder="1" applyAlignment="1">
      <alignment vertical="center"/>
    </xf>
    <xf numFmtId="0" fontId="42" fillId="0" borderId="139" xfId="24" applyFont="1" applyBorder="1" applyAlignment="1">
      <alignment horizontal="center" vertical="center"/>
    </xf>
    <xf numFmtId="49" fontId="42" fillId="0" borderId="139" xfId="24" applyNumberFormat="1" applyFont="1" applyBorder="1" applyAlignment="1">
      <alignment horizontal="center" vertical="center"/>
    </xf>
    <xf numFmtId="0" fontId="42" fillId="0" borderId="140" xfId="24" applyFont="1" applyBorder="1" applyAlignment="1">
      <alignment horizontal="center" vertical="center"/>
    </xf>
    <xf numFmtId="0" fontId="42" fillId="0" borderId="50" xfId="24" applyFont="1" applyBorder="1" applyAlignment="1">
      <alignment horizontal="center" vertical="center"/>
    </xf>
    <xf numFmtId="0" fontId="42" fillId="0" borderId="61" xfId="24" applyFont="1" applyBorder="1" applyAlignment="1">
      <alignment vertical="center"/>
    </xf>
    <xf numFmtId="44" fontId="42" fillId="0" borderId="45" xfId="24" applyNumberFormat="1" applyFont="1" applyBorder="1" applyAlignment="1">
      <alignment vertical="center"/>
    </xf>
    <xf numFmtId="0" fontId="42" fillId="0" borderId="45" xfId="24" applyFont="1" applyBorder="1" applyAlignment="1">
      <alignment vertical="center"/>
    </xf>
    <xf numFmtId="1" fontId="42" fillId="0" borderId="45" xfId="24" applyNumberFormat="1" applyFont="1" applyBorder="1" applyAlignment="1">
      <alignment vertical="center"/>
    </xf>
    <xf numFmtId="44" fontId="42" fillId="0" borderId="130" xfId="24" applyNumberFormat="1" applyFont="1" applyBorder="1" applyAlignment="1">
      <alignment vertical="center"/>
    </xf>
    <xf numFmtId="44" fontId="42" fillId="0" borderId="76" xfId="24" applyNumberFormat="1" applyFont="1" applyBorder="1" applyAlignment="1">
      <alignment vertical="center"/>
    </xf>
    <xf numFmtId="44" fontId="42" fillId="0" borderId="54" xfId="24" applyNumberFormat="1" applyFont="1" applyBorder="1" applyAlignment="1">
      <alignment vertical="center"/>
    </xf>
    <xf numFmtId="44" fontId="41" fillId="0" borderId="50" xfId="24" applyNumberFormat="1" applyFont="1" applyBorder="1" applyAlignment="1">
      <alignment vertical="center"/>
    </xf>
    <xf numFmtId="0" fontId="41" fillId="17" borderId="127" xfId="24" applyFont="1" applyFill="1" applyBorder="1" applyAlignment="1">
      <alignment vertical="center"/>
    </xf>
    <xf numFmtId="0" fontId="41" fillId="17" borderId="128" xfId="24" applyFont="1" applyFill="1" applyBorder="1" applyAlignment="1">
      <alignment vertical="center" wrapText="1"/>
    </xf>
    <xf numFmtId="0" fontId="42" fillId="17" borderId="129" xfId="24" applyFont="1" applyFill="1" applyBorder="1" applyAlignment="1">
      <alignment horizontal="center" vertical="center"/>
    </xf>
    <xf numFmtId="0" fontId="5" fillId="17" borderId="141" xfId="24" applyFont="1" applyFill="1" applyBorder="1" applyAlignment="1">
      <alignment horizontal="center"/>
    </xf>
    <xf numFmtId="44" fontId="41" fillId="5" borderId="142" xfId="24" applyNumberFormat="1" applyFont="1" applyFill="1" applyBorder="1" applyAlignment="1">
      <alignment horizontal="center" vertical="center"/>
    </xf>
    <xf numFmtId="0" fontId="43" fillId="17" borderId="44" xfId="24" applyFont="1" applyFill="1" applyBorder="1" applyAlignment="1">
      <alignment horizontal="center" vertical="center"/>
    </xf>
    <xf numFmtId="0" fontId="43" fillId="17" borderId="45" xfId="24" applyFont="1" applyFill="1" applyBorder="1" applyAlignment="1">
      <alignment horizontal="center" vertical="center"/>
    </xf>
    <xf numFmtId="49" fontId="43" fillId="17" borderId="45" xfId="24" applyNumberFormat="1" applyFont="1" applyFill="1" applyBorder="1" applyAlignment="1">
      <alignment horizontal="center" vertical="center"/>
    </xf>
    <xf numFmtId="0" fontId="43" fillId="17" borderId="76" xfId="24" applyFont="1" applyFill="1" applyBorder="1" applyAlignment="1">
      <alignment horizontal="center" vertical="center"/>
    </xf>
    <xf numFmtId="0" fontId="41" fillId="17" borderId="61" xfId="24" applyFont="1" applyFill="1" applyBorder="1" applyAlignment="1">
      <alignment vertical="center"/>
    </xf>
    <xf numFmtId="0" fontId="41" fillId="17" borderId="130" xfId="24" applyFont="1" applyFill="1" applyBorder="1" applyAlignment="1">
      <alignment vertical="center" wrapText="1"/>
    </xf>
    <xf numFmtId="44" fontId="41" fillId="17" borderId="45" xfId="24" applyNumberFormat="1" applyFont="1" applyFill="1" applyBorder="1" applyAlignment="1">
      <alignment vertical="center"/>
    </xf>
    <xf numFmtId="0" fontId="41" fillId="17" borderId="45" xfId="24" applyFont="1" applyFill="1" applyBorder="1" applyAlignment="1">
      <alignment vertical="center"/>
    </xf>
    <xf numFmtId="44" fontId="41" fillId="17" borderId="121" xfId="24" applyNumberFormat="1" applyFont="1" applyFill="1" applyBorder="1" applyAlignment="1">
      <alignment vertical="center"/>
    </xf>
    <xf numFmtId="44" fontId="41" fillId="17" borderId="131" xfId="24" applyNumberFormat="1" applyFont="1" applyFill="1" applyBorder="1" applyAlignment="1">
      <alignment horizontal="center" vertical="center"/>
    </xf>
    <xf numFmtId="0" fontId="36" fillId="0" borderId="81" xfId="24" applyBorder="1"/>
    <xf numFmtId="0" fontId="42" fillId="0" borderId="143" xfId="24" applyFont="1" applyBorder="1" applyAlignment="1">
      <alignment vertical="center"/>
    </xf>
    <xf numFmtId="0" fontId="36" fillId="0" borderId="77" xfId="24" applyBorder="1"/>
    <xf numFmtId="0" fontId="42" fillId="0" borderId="144" xfId="24" applyFont="1" applyBorder="1" applyAlignment="1">
      <alignment vertical="center"/>
    </xf>
    <xf numFmtId="44" fontId="42" fillId="0" borderId="145" xfId="24" applyNumberFormat="1" applyFont="1" applyBorder="1" applyAlignment="1">
      <alignment vertical="center"/>
    </xf>
    <xf numFmtId="44" fontId="41" fillId="0" borderId="131" xfId="24" applyNumberFormat="1" applyFont="1" applyBorder="1" applyAlignment="1">
      <alignment vertical="center"/>
    </xf>
    <xf numFmtId="0" fontId="41" fillId="5" borderId="127" xfId="24" applyFont="1" applyFill="1" applyBorder="1" applyAlignment="1">
      <alignment vertical="center"/>
    </xf>
    <xf numFmtId="0" fontId="41" fillId="5" borderId="128" xfId="24" applyFont="1" applyFill="1" applyBorder="1" applyAlignment="1">
      <alignment vertical="center" wrapText="1"/>
    </xf>
    <xf numFmtId="0" fontId="41" fillId="17" borderId="129" xfId="24" applyFont="1" applyFill="1" applyBorder="1" applyAlignment="1">
      <alignment horizontal="center" vertical="center"/>
    </xf>
    <xf numFmtId="0" fontId="5" fillId="5" borderId="85" xfId="24" applyFont="1" applyFill="1" applyBorder="1" applyAlignment="1">
      <alignment horizontal="center"/>
    </xf>
    <xf numFmtId="0" fontId="41" fillId="5" borderId="71" xfId="24" applyFont="1" applyFill="1" applyBorder="1" applyAlignment="1">
      <alignment vertical="center"/>
    </xf>
    <xf numFmtId="44" fontId="41" fillId="5" borderId="146" xfId="24" applyNumberFormat="1" applyFont="1" applyFill="1" applyBorder="1" applyAlignment="1">
      <alignment vertical="center"/>
    </xf>
    <xf numFmtId="44" fontId="41" fillId="17" borderId="50" xfId="24" applyNumberFormat="1" applyFont="1" applyFill="1" applyBorder="1" applyAlignment="1">
      <alignment horizontal="center" vertical="center"/>
    </xf>
    <xf numFmtId="0" fontId="42" fillId="0" borderId="142" xfId="24" applyFont="1" applyBorder="1" applyAlignment="1">
      <alignment horizontal="center" vertical="center"/>
    </xf>
    <xf numFmtId="0" fontId="36" fillId="0" borderId="67" xfId="24" applyBorder="1"/>
    <xf numFmtId="44" fontId="42" fillId="0" borderId="147" xfId="24" applyNumberFormat="1" applyFont="1" applyBorder="1" applyAlignment="1">
      <alignment vertical="center"/>
    </xf>
    <xf numFmtId="44" fontId="41" fillId="0" borderId="142" xfId="24" applyNumberFormat="1" applyFont="1" applyBorder="1" applyAlignment="1">
      <alignment vertical="center"/>
    </xf>
    <xf numFmtId="0" fontId="36" fillId="0" borderId="70" xfId="24" applyBorder="1"/>
    <xf numFmtId="49" fontId="42" fillId="0" borderId="148" xfId="24" applyNumberFormat="1" applyFont="1" applyBorder="1" applyAlignment="1">
      <alignment horizontal="center" vertical="center"/>
    </xf>
    <xf numFmtId="0" fontId="42" fillId="0" borderId="149" xfId="24" applyFont="1" applyBorder="1" applyAlignment="1">
      <alignment vertical="center"/>
    </xf>
    <xf numFmtId="0" fontId="42" fillId="0" borderId="149" xfId="24" applyFont="1" applyBorder="1" applyAlignment="1">
      <alignment horizontal="center" vertical="center"/>
    </xf>
    <xf numFmtId="49" fontId="42" fillId="0" borderId="149" xfId="24" applyNumberFormat="1" applyFont="1" applyBorder="1" applyAlignment="1">
      <alignment horizontal="center" vertical="center"/>
    </xf>
    <xf numFmtId="0" fontId="42" fillId="0" borderId="150" xfId="24" applyFont="1" applyBorder="1" applyAlignment="1">
      <alignment horizontal="center" vertical="center"/>
    </xf>
    <xf numFmtId="0" fontId="42" fillId="0" borderId="49" xfId="24" applyFont="1" applyBorder="1" applyAlignment="1">
      <alignment vertical="center"/>
    </xf>
    <xf numFmtId="0" fontId="42" fillId="0" borderId="49" xfId="24" applyFont="1" applyBorder="1" applyAlignment="1">
      <alignment vertical="center" wrapText="1"/>
    </xf>
    <xf numFmtId="0" fontId="36" fillId="0" borderId="45" xfId="24" applyBorder="1"/>
    <xf numFmtId="44" fontId="42" fillId="0" borderId="0" xfId="24" applyNumberFormat="1" applyFont="1" applyAlignment="1">
      <alignment vertical="center"/>
    </xf>
    <xf numFmtId="44" fontId="41" fillId="0" borderId="0" xfId="24" applyNumberFormat="1" applyFont="1" applyAlignment="1">
      <alignment vertical="center"/>
    </xf>
    <xf numFmtId="0" fontId="38" fillId="0" borderId="0" xfId="24" applyFont="1" applyAlignment="1">
      <alignment horizontal="center"/>
    </xf>
    <xf numFmtId="44" fontId="38" fillId="0" borderId="0" xfId="24" applyNumberFormat="1" applyFont="1"/>
    <xf numFmtId="0" fontId="41" fillId="17" borderId="52" xfId="24" applyFont="1" applyFill="1" applyBorder="1" applyAlignment="1">
      <alignment vertical="center"/>
    </xf>
    <xf numFmtId="0" fontId="41" fillId="17" borderId="52" xfId="24" applyFont="1" applyFill="1" applyBorder="1" applyAlignment="1">
      <alignment vertical="center" wrapText="1"/>
    </xf>
    <xf numFmtId="44" fontId="41" fillId="17" borderId="86" xfId="24" applyNumberFormat="1" applyFont="1" applyFill="1" applyBorder="1" applyAlignment="1">
      <alignment vertical="center"/>
    </xf>
    <xf numFmtId="0" fontId="43" fillId="17" borderId="151" xfId="24" applyFont="1" applyFill="1" applyBorder="1" applyAlignment="1">
      <alignment horizontal="center" vertical="center"/>
    </xf>
    <xf numFmtId="0" fontId="43" fillId="17" borderId="152" xfId="24" applyFont="1" applyFill="1" applyBorder="1" applyAlignment="1">
      <alignment horizontal="center" vertical="center"/>
    </xf>
    <xf numFmtId="49" fontId="43" fillId="17" borderId="152" xfId="24" applyNumberFormat="1" applyFont="1" applyFill="1" applyBorder="1" applyAlignment="1">
      <alignment horizontal="center" vertical="center"/>
    </xf>
    <xf numFmtId="0" fontId="43" fillId="17" borderId="153" xfId="24" applyFont="1" applyFill="1" applyBorder="1" applyAlignment="1">
      <alignment horizontal="center" vertical="center"/>
    </xf>
    <xf numFmtId="0" fontId="41" fillId="17" borderId="49" xfId="24" applyFont="1" applyFill="1" applyBorder="1" applyAlignment="1">
      <alignment vertical="center"/>
    </xf>
    <xf numFmtId="0" fontId="41" fillId="17" borderId="49" xfId="24" applyFont="1" applyFill="1" applyBorder="1" applyAlignment="1">
      <alignment vertical="center" wrapText="1"/>
    </xf>
    <xf numFmtId="0" fontId="41" fillId="17" borderId="50" xfId="24" applyFont="1" applyFill="1" applyBorder="1" applyAlignment="1">
      <alignment horizontal="center" vertical="center"/>
    </xf>
    <xf numFmtId="44" fontId="41" fillId="17" borderId="76" xfId="24" applyNumberFormat="1" applyFont="1" applyFill="1" applyBorder="1" applyAlignment="1">
      <alignment vertical="center"/>
    </xf>
    <xf numFmtId="0" fontId="41" fillId="5" borderId="44" xfId="24" applyFont="1" applyFill="1" applyBorder="1" applyAlignment="1">
      <alignment vertical="center"/>
    </xf>
    <xf numFmtId="44" fontId="41" fillId="5" borderId="76" xfId="24" applyNumberFormat="1" applyFont="1" applyFill="1" applyBorder="1" applyAlignment="1">
      <alignment vertical="center"/>
    </xf>
    <xf numFmtId="44" fontId="41" fillId="17" borderId="54" xfId="24" applyNumberFormat="1" applyFont="1" applyFill="1" applyBorder="1" applyAlignment="1">
      <alignment horizontal="center" vertical="center"/>
    </xf>
    <xf numFmtId="0" fontId="42" fillId="0" borderId="107" xfId="24" applyFont="1" applyBorder="1" applyAlignment="1">
      <alignment vertical="center"/>
    </xf>
    <xf numFmtId="44" fontId="42" fillId="0" borderId="154" xfId="24" applyNumberFormat="1" applyFont="1" applyBorder="1" applyAlignment="1">
      <alignment vertical="center"/>
    </xf>
    <xf numFmtId="0" fontId="42" fillId="0" borderId="154" xfId="24" applyFont="1" applyBorder="1" applyAlignment="1">
      <alignment vertical="center"/>
    </xf>
    <xf numFmtId="44" fontId="42" fillId="0" borderId="155" xfId="24" applyNumberFormat="1" applyFont="1" applyBorder="1" applyAlignment="1">
      <alignment vertical="center"/>
    </xf>
    <xf numFmtId="44" fontId="41" fillId="0" borderId="147" xfId="24" applyNumberFormat="1" applyFont="1" applyBorder="1" applyAlignment="1">
      <alignment vertical="center"/>
    </xf>
    <xf numFmtId="44" fontId="41" fillId="0" borderId="80" xfId="24" applyNumberFormat="1" applyFont="1" applyBorder="1" applyAlignment="1">
      <alignment vertical="center"/>
    </xf>
    <xf numFmtId="44" fontId="41" fillId="0" borderId="54" xfId="24" applyNumberFormat="1" applyFont="1" applyBorder="1" applyAlignment="1">
      <alignment vertical="center"/>
    </xf>
    <xf numFmtId="0" fontId="5" fillId="17" borderId="86" xfId="24" applyFont="1" applyFill="1" applyBorder="1" applyAlignment="1">
      <alignment horizontal="center"/>
    </xf>
    <xf numFmtId="0" fontId="43" fillId="17" borderId="148" xfId="24" applyFont="1" applyFill="1" applyBorder="1" applyAlignment="1">
      <alignment horizontal="center" vertical="center"/>
    </xf>
    <xf numFmtId="0" fontId="43" fillId="17" borderId="149" xfId="24" applyFont="1" applyFill="1" applyBorder="1" applyAlignment="1">
      <alignment horizontal="center" vertical="center"/>
    </xf>
    <xf numFmtId="49" fontId="43" fillId="17" borderId="149" xfId="24" applyNumberFormat="1" applyFont="1" applyFill="1" applyBorder="1" applyAlignment="1">
      <alignment horizontal="center" vertical="center"/>
    </xf>
    <xf numFmtId="0" fontId="43" fillId="17" borderId="150" xfId="24" applyFont="1" applyFill="1" applyBorder="1" applyAlignment="1">
      <alignment horizontal="center" vertical="center"/>
    </xf>
    <xf numFmtId="44" fontId="41" fillId="17" borderId="54" xfId="24" applyNumberFormat="1" applyFont="1" applyFill="1" applyBorder="1" applyAlignment="1">
      <alignment vertical="center"/>
    </xf>
    <xf numFmtId="0" fontId="36" fillId="0" borderId="44" xfId="24" applyBorder="1"/>
    <xf numFmtId="0" fontId="42" fillId="0" borderId="159" xfId="24" applyFont="1" applyBorder="1" applyAlignment="1">
      <alignment vertical="center"/>
    </xf>
    <xf numFmtId="0" fontId="42" fillId="0" borderId="0" xfId="24" applyFont="1" applyAlignment="1">
      <alignment horizontal="center" vertical="center"/>
    </xf>
    <xf numFmtId="49" fontId="42" fillId="0" borderId="0" xfId="24" applyNumberFormat="1" applyFont="1" applyAlignment="1">
      <alignment horizontal="center" vertical="center"/>
    </xf>
    <xf numFmtId="0" fontId="48" fillId="0" borderId="160" xfId="25" applyFont="1" applyBorder="1" applyAlignment="1">
      <alignment horizontal="center" vertical="center" wrapText="1"/>
    </xf>
    <xf numFmtId="0" fontId="1" fillId="0" borderId="0" xfId="25"/>
    <xf numFmtId="0" fontId="53" fillId="0" borderId="136" xfId="26" applyFont="1" applyBorder="1" applyAlignment="1">
      <alignment horizontal="center" vertical="center" wrapText="1"/>
    </xf>
    <xf numFmtId="44" fontId="53" fillId="0" borderId="136" xfId="26" applyNumberFormat="1" applyFont="1" applyBorder="1" applyAlignment="1">
      <alignment horizontal="center" vertical="center" wrapText="1"/>
    </xf>
    <xf numFmtId="0" fontId="52" fillId="0" borderId="0" xfId="26" applyAlignment="1">
      <alignment horizontal="left"/>
    </xf>
    <xf numFmtId="0" fontId="55" fillId="18" borderId="163" xfId="26" applyFont="1" applyFill="1" applyBorder="1" applyAlignment="1">
      <alignment horizontal="left" vertical="center" wrapText="1"/>
    </xf>
    <xf numFmtId="167" fontId="55" fillId="18" borderId="163" xfId="26" applyNumberFormat="1" applyFont="1" applyFill="1" applyBorder="1" applyAlignment="1">
      <alignment horizontal="left" vertical="center" wrapText="1"/>
    </xf>
    <xf numFmtId="0" fontId="55" fillId="18" borderId="163" xfId="26" applyFont="1" applyFill="1" applyBorder="1" applyAlignment="1">
      <alignment horizontal="center" vertical="center" wrapText="1"/>
    </xf>
    <xf numFmtId="168" fontId="55" fillId="18" borderId="163" xfId="26" applyNumberFormat="1" applyFont="1" applyFill="1" applyBorder="1" applyAlignment="1">
      <alignment horizontal="right" vertical="center" wrapText="1"/>
    </xf>
    <xf numFmtId="169" fontId="55" fillId="18" borderId="163" xfId="26" applyNumberFormat="1" applyFont="1" applyFill="1" applyBorder="1" applyAlignment="1">
      <alignment horizontal="right" vertical="center" wrapText="1"/>
    </xf>
    <xf numFmtId="44" fontId="55" fillId="18" borderId="163" xfId="26" applyNumberFormat="1" applyFont="1" applyFill="1" applyBorder="1" applyAlignment="1">
      <alignment horizontal="right" vertical="center" wrapText="1"/>
    </xf>
    <xf numFmtId="0" fontId="55" fillId="18" borderId="164" xfId="26" applyFont="1" applyFill="1" applyBorder="1" applyAlignment="1">
      <alignment horizontal="left" vertical="center" wrapText="1"/>
    </xf>
    <xf numFmtId="167" fontId="55" fillId="18" borderId="164" xfId="26" applyNumberFormat="1" applyFont="1" applyFill="1" applyBorder="1" applyAlignment="1">
      <alignment horizontal="left" vertical="center" wrapText="1"/>
    </xf>
    <xf numFmtId="0" fontId="55" fillId="18" borderId="164" xfId="26" applyFont="1" applyFill="1" applyBorder="1" applyAlignment="1">
      <alignment horizontal="center" vertical="center" wrapText="1"/>
    </xf>
    <xf numFmtId="168" fontId="55" fillId="18" borderId="164" xfId="26" applyNumberFormat="1" applyFont="1" applyFill="1" applyBorder="1" applyAlignment="1">
      <alignment horizontal="right" vertical="center" wrapText="1"/>
    </xf>
    <xf numFmtId="169" fontId="55" fillId="18" borderId="164" xfId="26" applyNumberFormat="1" applyFont="1" applyFill="1" applyBorder="1" applyAlignment="1">
      <alignment horizontal="right" vertical="center" wrapText="1"/>
    </xf>
    <xf numFmtId="44" fontId="55" fillId="18" borderId="164" xfId="26" applyNumberFormat="1" applyFont="1" applyFill="1" applyBorder="1" applyAlignment="1">
      <alignment horizontal="right" vertical="center" wrapText="1"/>
    </xf>
    <xf numFmtId="0" fontId="56" fillId="0" borderId="136" xfId="26" applyFont="1" applyBorder="1" applyAlignment="1">
      <alignment horizontal="left" vertical="center" wrapText="1"/>
    </xf>
    <xf numFmtId="167" fontId="56" fillId="0" borderId="136" xfId="26" applyNumberFormat="1" applyFont="1" applyBorder="1" applyAlignment="1">
      <alignment horizontal="left" vertical="center" wrapText="1"/>
    </xf>
    <xf numFmtId="0" fontId="56" fillId="0" borderId="136" xfId="26" applyFont="1" applyBorder="1" applyAlignment="1">
      <alignment horizontal="center" vertical="center" wrapText="1"/>
    </xf>
    <xf numFmtId="168" fontId="56" fillId="0" borderId="136" xfId="26" applyNumberFormat="1" applyFont="1" applyBorder="1" applyAlignment="1">
      <alignment horizontal="right" vertical="center" wrapText="1"/>
    </xf>
    <xf numFmtId="44" fontId="56" fillId="0" borderId="136" xfId="26" applyNumberFormat="1" applyFont="1" applyBorder="1" applyAlignment="1">
      <alignment horizontal="right" vertical="center" wrapText="1"/>
    </xf>
    <xf numFmtId="0" fontId="55" fillId="18" borderId="161" xfId="26" applyFont="1" applyFill="1" applyBorder="1" applyAlignment="1">
      <alignment horizontal="left" vertical="center" wrapText="1"/>
    </xf>
    <xf numFmtId="167" fontId="55" fillId="18" borderId="161" xfId="26" applyNumberFormat="1" applyFont="1" applyFill="1" applyBorder="1" applyAlignment="1">
      <alignment horizontal="left" vertical="center" wrapText="1"/>
    </xf>
    <xf numFmtId="0" fontId="55" fillId="18" borderId="161" xfId="26" applyFont="1" applyFill="1" applyBorder="1" applyAlignment="1">
      <alignment horizontal="center" vertical="center" wrapText="1"/>
    </xf>
    <xf numFmtId="168" fontId="55" fillId="18" borderId="161" xfId="26" applyNumberFormat="1" applyFont="1" applyFill="1" applyBorder="1" applyAlignment="1">
      <alignment horizontal="right" vertical="center" wrapText="1"/>
    </xf>
    <xf numFmtId="169" fontId="55" fillId="18" borderId="161" xfId="26" applyNumberFormat="1" applyFont="1" applyFill="1" applyBorder="1" applyAlignment="1">
      <alignment horizontal="right" vertical="center" wrapText="1"/>
    </xf>
    <xf numFmtId="44" fontId="55" fillId="18" borderId="161" xfId="26" applyNumberFormat="1" applyFont="1" applyFill="1" applyBorder="1" applyAlignment="1">
      <alignment horizontal="right" vertical="center" wrapText="1"/>
    </xf>
    <xf numFmtId="0" fontId="52" fillId="0" borderId="0" xfId="26" applyAlignment="1">
      <alignment horizontal="left" wrapText="1"/>
    </xf>
    <xf numFmtId="0" fontId="55" fillId="18" borderId="0" xfId="26" applyFont="1" applyFill="1" applyAlignment="1">
      <alignment horizontal="left" vertical="center" wrapText="1"/>
    </xf>
    <xf numFmtId="167" fontId="55" fillId="18" borderId="0" xfId="26" applyNumberFormat="1" applyFont="1" applyFill="1" applyAlignment="1">
      <alignment horizontal="left" vertical="center" wrapText="1"/>
    </xf>
    <xf numFmtId="0" fontId="55" fillId="18" borderId="0" xfId="26" applyFont="1" applyFill="1" applyAlignment="1">
      <alignment horizontal="center" vertical="center" wrapText="1"/>
    </xf>
    <xf numFmtId="168" fontId="55" fillId="18" borderId="0" xfId="26" applyNumberFormat="1" applyFont="1" applyFill="1" applyAlignment="1">
      <alignment horizontal="right" vertical="center" wrapText="1"/>
    </xf>
    <xf numFmtId="169" fontId="55" fillId="18" borderId="0" xfId="26" applyNumberFormat="1" applyFont="1" applyFill="1" applyAlignment="1">
      <alignment horizontal="right" vertical="center" wrapText="1"/>
    </xf>
    <xf numFmtId="44" fontId="55" fillId="18" borderId="0" xfId="26" applyNumberFormat="1" applyFont="1" applyFill="1" applyAlignment="1">
      <alignment horizontal="right" vertical="center" wrapText="1"/>
    </xf>
    <xf numFmtId="44" fontId="53" fillId="0" borderId="136" xfId="26" applyNumberFormat="1" applyFont="1" applyBorder="1" applyAlignment="1">
      <alignment horizontal="right" vertical="center"/>
    </xf>
    <xf numFmtId="44" fontId="52" fillId="0" borderId="0" xfId="26" applyNumberFormat="1" applyAlignment="1">
      <alignment horizontal="left"/>
    </xf>
    <xf numFmtId="165" fontId="32" fillId="14" borderId="108" xfId="5" applyNumberFormat="1" applyFont="1" applyFill="1" applyBorder="1" applyAlignment="1" applyProtection="1">
      <alignment horizontal="right" vertical="center"/>
      <protection locked="0"/>
    </xf>
    <xf numFmtId="165" fontId="35" fillId="13" borderId="104" xfId="5" applyNumberFormat="1" applyFont="1" applyFill="1" applyBorder="1" applyAlignment="1" applyProtection="1">
      <alignment horizontal="right" vertical="center" wrapText="1"/>
      <protection locked="0"/>
    </xf>
    <xf numFmtId="0" fontId="53" fillId="0" borderId="136" xfId="26" applyFont="1" applyBorder="1" applyAlignment="1">
      <alignment horizontal="right" vertical="center"/>
    </xf>
    <xf numFmtId="0" fontId="53" fillId="0" borderId="161" xfId="26" applyFont="1" applyBorder="1" applyAlignment="1">
      <alignment horizontal="right" vertical="center"/>
    </xf>
    <xf numFmtId="44" fontId="53" fillId="0" borderId="161" xfId="26" applyNumberFormat="1" applyFont="1" applyBorder="1" applyAlignment="1">
      <alignment horizontal="right" vertical="center"/>
    </xf>
    <xf numFmtId="0" fontId="56" fillId="0" borderId="136" xfId="26" applyFont="1" applyBorder="1" applyAlignment="1">
      <alignment horizontal="justify" vertical="center" wrapText="1"/>
    </xf>
    <xf numFmtId="0" fontId="56" fillId="0" borderId="143" xfId="26" applyFont="1" applyBorder="1" applyAlignment="1">
      <alignment horizontal="justify" vertical="center" wrapText="1"/>
    </xf>
    <xf numFmtId="0" fontId="55" fillId="18" borderId="161" xfId="26" applyFont="1" applyFill="1" applyBorder="1" applyAlignment="1">
      <alignment horizontal="justify" vertical="center" wrapText="1"/>
    </xf>
    <xf numFmtId="0" fontId="55" fillId="18" borderId="163" xfId="26" applyFont="1" applyFill="1" applyBorder="1" applyAlignment="1">
      <alignment horizontal="justify" vertical="center" wrapText="1"/>
    </xf>
    <xf numFmtId="0" fontId="55" fillId="18" borderId="164" xfId="26" applyFont="1" applyFill="1" applyBorder="1" applyAlignment="1">
      <alignment horizontal="justify" vertical="center" wrapText="1"/>
    </xf>
    <xf numFmtId="0" fontId="55" fillId="18" borderId="0" xfId="26" applyFont="1" applyFill="1" applyAlignment="1">
      <alignment horizontal="justify" vertical="center" wrapText="1"/>
    </xf>
    <xf numFmtId="0" fontId="1" fillId="0" borderId="95" xfId="25" applyBorder="1" applyAlignment="1">
      <alignment horizontal="left" vertical="top" wrapText="1"/>
    </xf>
    <xf numFmtId="0" fontId="1" fillId="0" borderId="121" xfId="25" applyBorder="1" applyAlignment="1">
      <alignment horizontal="left" vertical="top" wrapText="1"/>
    </xf>
    <xf numFmtId="0" fontId="1" fillId="0" borderId="112" xfId="25" applyBorder="1" applyAlignment="1">
      <alignment horizontal="left" vertical="top" wrapText="1"/>
    </xf>
    <xf numFmtId="0" fontId="44" fillId="0" borderId="111" xfId="25" applyFont="1" applyBorder="1" applyAlignment="1">
      <alignment horizontal="left" vertical="center" wrapText="1"/>
    </xf>
    <xf numFmtId="0" fontId="1" fillId="0" borderId="121" xfId="25" applyBorder="1" applyAlignment="1">
      <alignment horizontal="left" vertical="center" wrapText="1"/>
    </xf>
    <xf numFmtId="0" fontId="1" fillId="0" borderId="112" xfId="25" applyBorder="1" applyAlignment="1">
      <alignment horizontal="left" vertical="center" wrapText="1"/>
    </xf>
    <xf numFmtId="0" fontId="53" fillId="0" borderId="136" xfId="26" applyFont="1" applyBorder="1" applyAlignment="1">
      <alignment horizontal="center" vertical="center" wrapText="1"/>
    </xf>
    <xf numFmtId="0" fontId="53" fillId="0" borderId="143" xfId="26" applyFont="1" applyBorder="1" applyAlignment="1">
      <alignment horizontal="center" vertical="center" wrapText="1"/>
    </xf>
    <xf numFmtId="44" fontId="53" fillId="0" borderId="136" xfId="26" applyNumberFormat="1" applyFont="1" applyBorder="1" applyAlignment="1">
      <alignment horizontal="center" vertical="center" wrapText="1"/>
    </xf>
    <xf numFmtId="44" fontId="53" fillId="0" borderId="162" xfId="26" applyNumberFormat="1" applyFont="1" applyBorder="1" applyAlignment="1">
      <alignment horizontal="center" vertical="center" wrapText="1"/>
    </xf>
    <xf numFmtId="0" fontId="54" fillId="0" borderId="136" xfId="26" applyFont="1" applyBorder="1" applyAlignment="1">
      <alignment horizontal="left" vertical="top"/>
    </xf>
    <xf numFmtId="0" fontId="54" fillId="0" borderId="161" xfId="26" applyFont="1" applyBorder="1" applyAlignment="1">
      <alignment horizontal="left" vertical="top"/>
    </xf>
    <xf numFmtId="44" fontId="54" fillId="0" borderId="161" xfId="26" applyNumberFormat="1" applyFont="1" applyBorder="1" applyAlignment="1">
      <alignment horizontal="left" vertical="top"/>
    </xf>
    <xf numFmtId="0" fontId="25" fillId="3" borderId="0" xfId="0" applyFont="1" applyFill="1" applyAlignment="1">
      <alignment horizontal="center" vertical="center"/>
    </xf>
    <xf numFmtId="0" fontId="13" fillId="0" borderId="43" xfId="0" applyFont="1" applyBorder="1" applyAlignment="1">
      <alignment horizontal="center" vertical="center"/>
    </xf>
    <xf numFmtId="0" fontId="18" fillId="9" borderId="10" xfId="0" applyFont="1" applyFill="1" applyBorder="1" applyAlignment="1">
      <alignment horizontal="center" vertical="center" wrapText="1"/>
    </xf>
    <xf numFmtId="0" fontId="18" fillId="9" borderId="28"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11" xfId="0" applyFont="1" applyBorder="1" applyAlignment="1">
      <alignment horizontal="center" vertical="center" wrapText="1"/>
    </xf>
    <xf numFmtId="0" fontId="18" fillId="9" borderId="37" xfId="0" applyFont="1" applyFill="1" applyBorder="1" applyAlignment="1">
      <alignment horizontal="center" vertical="center" wrapText="1"/>
    </xf>
    <xf numFmtId="0" fontId="18" fillId="9" borderId="30" xfId="0" applyFont="1" applyFill="1" applyBorder="1" applyAlignment="1">
      <alignment horizontal="center" vertical="center" wrapText="1"/>
    </xf>
    <xf numFmtId="0" fontId="18" fillId="9" borderId="38" xfId="0" applyFont="1" applyFill="1" applyBorder="1" applyAlignment="1">
      <alignment horizontal="center" vertical="center" wrapText="1"/>
    </xf>
    <xf numFmtId="0" fontId="19" fillId="0" borderId="37"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8" fillId="0" borderId="26" xfId="0" applyFont="1" applyBorder="1" applyAlignment="1">
      <alignment horizontal="center" vertical="center"/>
    </xf>
    <xf numFmtId="0" fontId="18" fillId="0" borderId="33" xfId="0" applyFont="1" applyBorder="1" applyAlignment="1">
      <alignment horizontal="center" vertical="center"/>
    </xf>
    <xf numFmtId="0" fontId="18" fillId="0" borderId="27" xfId="0" applyFont="1" applyBorder="1" applyAlignment="1">
      <alignment horizontal="center" vertical="center"/>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18" fillId="9" borderId="18" xfId="0" applyFont="1" applyFill="1" applyBorder="1" applyAlignment="1">
      <alignment horizontal="center" vertical="center" wrapText="1"/>
    </xf>
    <xf numFmtId="0" fontId="18" fillId="9" borderId="19" xfId="0" applyFont="1" applyFill="1" applyBorder="1" applyAlignment="1">
      <alignment horizontal="center" vertical="center" wrapText="1"/>
    </xf>
    <xf numFmtId="0" fontId="21" fillId="0" borderId="0" xfId="0" applyFont="1" applyAlignment="1">
      <alignment horizontal="center" vertical="center"/>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19" fillId="10" borderId="26" xfId="0" applyFont="1" applyFill="1" applyBorder="1" applyAlignment="1">
      <alignment horizontal="center" vertical="center" wrapText="1"/>
    </xf>
    <xf numFmtId="0" fontId="19" fillId="10" borderId="27"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18" fillId="10" borderId="28" xfId="0"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29" xfId="0" applyFont="1" applyFill="1" applyBorder="1" applyAlignment="1">
      <alignment horizontal="center" vertical="center" wrapText="1"/>
    </xf>
    <xf numFmtId="0" fontId="18" fillId="10" borderId="21" xfId="0" applyFont="1" applyFill="1" applyBorder="1" applyAlignment="1">
      <alignment horizontal="center" vertical="center" wrapText="1"/>
    </xf>
    <xf numFmtId="0" fontId="18" fillId="10" borderId="18" xfId="0" applyFont="1" applyFill="1" applyBorder="1" applyAlignment="1">
      <alignment horizontal="center" vertical="center" wrapText="1"/>
    </xf>
    <xf numFmtId="0" fontId="18" fillId="10" borderId="30" xfId="0" applyFont="1" applyFill="1" applyBorder="1" applyAlignment="1">
      <alignment horizontal="center" vertical="center" wrapText="1"/>
    </xf>
    <xf numFmtId="0" fontId="18" fillId="10" borderId="19" xfId="0" applyFont="1" applyFill="1" applyBorder="1" applyAlignment="1">
      <alignment horizontal="center" vertical="center" wrapText="1"/>
    </xf>
    <xf numFmtId="0" fontId="19" fillId="10" borderId="31"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35" fillId="13" borderId="94" xfId="3" applyFont="1" applyFill="1" applyBorder="1" applyAlignment="1" applyProtection="1">
      <alignment horizontal="center" vertical="center" wrapText="1"/>
      <protection locked="0"/>
    </xf>
    <xf numFmtId="0" fontId="35" fillId="13" borderId="121" xfId="3" applyFont="1" applyFill="1" applyBorder="1" applyAlignment="1" applyProtection="1">
      <alignment horizontal="center" vertical="center" wrapText="1"/>
      <protection locked="0"/>
    </xf>
    <xf numFmtId="0" fontId="35" fillId="13" borderId="112" xfId="3" applyFont="1" applyFill="1" applyBorder="1" applyAlignment="1" applyProtection="1">
      <alignment horizontal="center" vertical="center" wrapText="1"/>
      <protection locked="0"/>
    </xf>
    <xf numFmtId="0" fontId="35" fillId="13" borderId="47" xfId="3" applyFont="1" applyFill="1" applyBorder="1" applyAlignment="1" applyProtection="1">
      <alignment horizontal="center" vertical="center" wrapText="1"/>
      <protection locked="0"/>
    </xf>
    <xf numFmtId="0" fontId="35" fillId="13" borderId="0" xfId="3" applyFont="1" applyFill="1" applyAlignment="1" applyProtection="1">
      <alignment horizontal="center" vertical="center" wrapText="1"/>
      <protection locked="0"/>
    </xf>
    <xf numFmtId="0" fontId="35" fillId="13" borderId="115" xfId="3" applyFont="1" applyFill="1" applyBorder="1" applyAlignment="1" applyProtection="1">
      <alignment horizontal="center" vertical="center" wrapText="1"/>
      <protection locked="0"/>
    </xf>
    <xf numFmtId="0" fontId="35" fillId="13" borderId="48" xfId="3" applyFont="1" applyFill="1" applyBorder="1" applyAlignment="1" applyProtection="1">
      <alignment horizontal="center" vertical="center" wrapText="1"/>
      <protection locked="0"/>
    </xf>
    <xf numFmtId="0" fontId="35" fillId="13" borderId="49" xfId="3" applyFont="1" applyFill="1" applyBorder="1" applyAlignment="1" applyProtection="1">
      <alignment horizontal="center" vertical="center" wrapText="1"/>
      <protection locked="0"/>
    </xf>
    <xf numFmtId="0" fontId="35" fillId="13" borderId="124" xfId="3" applyFont="1" applyFill="1" applyBorder="1" applyAlignment="1" applyProtection="1">
      <alignment horizontal="center" vertical="center" wrapText="1"/>
      <protection locked="0"/>
    </xf>
    <xf numFmtId="0" fontId="30" fillId="13" borderId="87" xfId="3" applyFont="1" applyFill="1" applyBorder="1" applyAlignment="1" applyProtection="1">
      <alignment horizontal="center" vertical="center" wrapText="1"/>
      <protection locked="0"/>
    </xf>
    <xf numFmtId="0" fontId="30" fillId="13" borderId="88" xfId="3" applyFont="1" applyFill="1" applyBorder="1" applyAlignment="1" applyProtection="1">
      <alignment horizontal="center" vertical="center" wrapText="1"/>
      <protection locked="0"/>
    </xf>
    <xf numFmtId="0" fontId="30" fillId="13" borderId="80" xfId="3" applyFont="1" applyFill="1" applyBorder="1" applyAlignment="1" applyProtection="1">
      <alignment horizontal="center" vertical="center" wrapText="1"/>
      <protection locked="0"/>
    </xf>
    <xf numFmtId="0" fontId="29" fillId="13" borderId="84" xfId="3" applyFont="1" applyFill="1" applyBorder="1" applyAlignment="1" applyProtection="1">
      <alignment horizontal="center" vertical="center" wrapText="1"/>
      <protection locked="0"/>
    </xf>
    <xf numFmtId="0" fontId="29" fillId="13" borderId="85" xfId="3" applyFont="1" applyFill="1" applyBorder="1" applyAlignment="1" applyProtection="1">
      <alignment horizontal="center" vertical="center" wrapText="1"/>
      <protection locked="0"/>
    </xf>
    <xf numFmtId="0" fontId="29" fillId="13" borderId="86" xfId="3" applyFont="1" applyFill="1" applyBorder="1" applyAlignment="1" applyProtection="1">
      <alignment horizontal="center" vertical="center" wrapText="1"/>
      <protection locked="0"/>
    </xf>
    <xf numFmtId="0" fontId="32" fillId="0" borderId="110" xfId="3" applyFont="1" applyBorder="1" applyAlignment="1" applyProtection="1">
      <alignment horizontal="center" vertical="center" wrapText="1"/>
      <protection locked="0"/>
    </xf>
    <xf numFmtId="0" fontId="32" fillId="0" borderId="113" xfId="3" applyFont="1" applyBorder="1" applyAlignment="1" applyProtection="1">
      <alignment horizontal="center" vertical="center" wrapText="1"/>
      <protection locked="0"/>
    </xf>
    <xf numFmtId="0" fontId="32" fillId="0" borderId="116" xfId="3" applyFont="1" applyBorder="1" applyAlignment="1" applyProtection="1">
      <alignment horizontal="center" vertical="center" wrapText="1"/>
      <protection locked="0"/>
    </xf>
    <xf numFmtId="0" fontId="32" fillId="0" borderId="111" xfId="3" applyFont="1" applyBorder="1" applyAlignment="1" applyProtection="1">
      <alignment horizontal="center" vertical="center" wrapText="1"/>
      <protection locked="0"/>
    </xf>
    <xf numFmtId="0" fontId="32" fillId="0" borderId="112" xfId="3" applyFont="1" applyBorder="1" applyAlignment="1" applyProtection="1">
      <alignment horizontal="center" vertical="center" wrapText="1"/>
      <protection locked="0"/>
    </xf>
    <xf numFmtId="0" fontId="32" fillId="0" borderId="114" xfId="3" applyFont="1" applyBorder="1" applyAlignment="1" applyProtection="1">
      <alignment horizontal="center" vertical="center" wrapText="1"/>
      <protection locked="0"/>
    </xf>
    <xf numFmtId="0" fontId="32" fillId="0" borderId="115" xfId="3" applyFont="1" applyBorder="1" applyAlignment="1" applyProtection="1">
      <alignment horizontal="center" vertical="center" wrapText="1"/>
      <protection locked="0"/>
    </xf>
    <xf numFmtId="0" fontId="32" fillId="0" borderId="117" xfId="3" applyFont="1" applyBorder="1" applyAlignment="1" applyProtection="1">
      <alignment horizontal="center" vertical="center" wrapText="1"/>
      <protection locked="0"/>
    </xf>
    <xf numFmtId="0" fontId="32" fillId="0" borderId="118" xfId="3" applyFont="1" applyBorder="1" applyAlignment="1" applyProtection="1">
      <alignment horizontal="center" vertical="center" wrapText="1"/>
      <protection locked="0"/>
    </xf>
    <xf numFmtId="0" fontId="30" fillId="13" borderId="90" xfId="3" applyFont="1" applyFill="1" applyBorder="1" applyAlignment="1" applyProtection="1">
      <alignment horizontal="center" vertical="center"/>
      <protection locked="0"/>
    </xf>
    <xf numFmtId="0" fontId="30" fillId="13" borderId="91" xfId="3" applyFont="1" applyFill="1" applyBorder="1" applyAlignment="1" applyProtection="1">
      <alignment horizontal="center" vertical="center"/>
      <protection locked="0"/>
    </xf>
    <xf numFmtId="0" fontId="32" fillId="14" borderId="94" xfId="3" applyFont="1" applyFill="1" applyBorder="1" applyAlignment="1" applyProtection="1">
      <alignment horizontal="center" vertical="center"/>
      <protection locked="0"/>
    </xf>
    <xf numFmtId="0" fontId="32" fillId="14" borderId="47" xfId="3" applyFont="1" applyFill="1" applyBorder="1" applyAlignment="1" applyProtection="1">
      <alignment horizontal="center" vertical="center"/>
      <protection locked="0"/>
    </xf>
    <xf numFmtId="0" fontId="32" fillId="14" borderId="105" xfId="3" applyFont="1" applyFill="1" applyBorder="1" applyAlignment="1" applyProtection="1">
      <alignment horizontal="center" vertical="center"/>
      <protection locked="0"/>
    </xf>
    <xf numFmtId="0" fontId="32" fillId="14" borderId="95" xfId="3" applyFont="1" applyFill="1" applyBorder="1" applyAlignment="1" applyProtection="1">
      <alignment horizontal="center" vertical="center" wrapText="1"/>
      <protection locked="0"/>
    </xf>
    <xf numFmtId="0" fontId="32" fillId="14" borderId="96" xfId="3" applyFont="1" applyFill="1" applyBorder="1" applyAlignment="1" applyProtection="1">
      <alignment horizontal="center" vertical="center" wrapText="1"/>
      <protection locked="0"/>
    </xf>
    <xf numFmtId="0" fontId="32" fillId="14" borderId="100" xfId="3" applyFont="1" applyFill="1" applyBorder="1" applyAlignment="1" applyProtection="1">
      <alignment horizontal="center" vertical="center" wrapText="1"/>
      <protection locked="0"/>
    </xf>
    <xf numFmtId="0" fontId="32" fillId="14" borderId="101" xfId="3" applyFont="1" applyFill="1" applyBorder="1" applyAlignment="1" applyProtection="1">
      <alignment horizontal="center" vertical="center" wrapText="1"/>
      <protection locked="0"/>
    </xf>
    <xf numFmtId="0" fontId="32" fillId="14" borderId="106" xfId="3" applyFont="1" applyFill="1" applyBorder="1" applyAlignment="1" applyProtection="1">
      <alignment horizontal="center" vertical="center" wrapText="1"/>
      <protection locked="0"/>
    </xf>
    <xf numFmtId="0" fontId="32" fillId="14" borderId="107" xfId="3" applyFont="1" applyFill="1" applyBorder="1" applyAlignment="1" applyProtection="1">
      <alignment horizontal="center" vertical="center" wrapText="1"/>
      <protection locked="0"/>
    </xf>
    <xf numFmtId="43" fontId="0" fillId="0" borderId="0" xfId="8" applyFont="1" applyBorder="1" applyAlignment="1">
      <alignment horizontal="center" vertical="top" wrapText="1"/>
    </xf>
    <xf numFmtId="0" fontId="26" fillId="5" borderId="51" xfId="0" applyFont="1" applyFill="1" applyBorder="1" applyAlignment="1">
      <alignment horizontal="center"/>
    </xf>
    <xf numFmtId="0" fontId="26" fillId="5" borderId="52" xfId="0" applyFont="1" applyFill="1" applyBorder="1" applyAlignment="1">
      <alignment horizontal="center"/>
    </xf>
    <xf numFmtId="0" fontId="26" fillId="5" borderId="53" xfId="0" applyFont="1" applyFill="1" applyBorder="1" applyAlignment="1">
      <alignment horizontal="center"/>
    </xf>
    <xf numFmtId="0" fontId="26" fillId="5" borderId="48" xfId="0" applyFont="1" applyFill="1" applyBorder="1" applyAlignment="1">
      <alignment horizontal="center"/>
    </xf>
    <xf numFmtId="0" fontId="26" fillId="5" borderId="49" xfId="0" applyFont="1" applyFill="1" applyBorder="1" applyAlignment="1">
      <alignment horizontal="center"/>
    </xf>
    <xf numFmtId="0" fontId="26" fillId="5" borderId="62" xfId="0" applyFont="1" applyFill="1" applyBorder="1" applyAlignment="1">
      <alignment horizontal="center"/>
    </xf>
    <xf numFmtId="0" fontId="5" fillId="5" borderId="67" xfId="24" applyFont="1" applyFill="1" applyBorder="1" applyAlignment="1">
      <alignment horizontal="center"/>
    </xf>
    <xf numFmtId="0" fontId="5" fillId="17" borderId="67" xfId="24" applyFont="1" applyFill="1" applyBorder="1" applyAlignment="1">
      <alignment horizontal="center"/>
    </xf>
    <xf numFmtId="0" fontId="5" fillId="17" borderId="68" xfId="24" applyFont="1" applyFill="1" applyBorder="1" applyAlignment="1">
      <alignment horizontal="center"/>
    </xf>
    <xf numFmtId="0" fontId="5" fillId="5" borderId="66" xfId="24" applyFont="1" applyFill="1" applyBorder="1" applyAlignment="1">
      <alignment horizontal="center"/>
    </xf>
    <xf numFmtId="0" fontId="5" fillId="5" borderId="68" xfId="24" applyFont="1" applyFill="1" applyBorder="1" applyAlignment="1">
      <alignment horizontal="center"/>
    </xf>
    <xf numFmtId="0" fontId="39" fillId="17" borderId="156" xfId="24" applyFont="1" applyFill="1" applyBorder="1" applyAlignment="1">
      <alignment horizontal="center" vertical="center"/>
    </xf>
    <xf numFmtId="0" fontId="39" fillId="17" borderId="157" xfId="24" applyFont="1" applyFill="1" applyBorder="1" applyAlignment="1">
      <alignment horizontal="center" vertical="center"/>
    </xf>
    <xf numFmtId="0" fontId="39" fillId="17" borderId="158" xfId="24" applyFont="1" applyFill="1" applyBorder="1" applyAlignment="1">
      <alignment horizontal="center" vertical="center"/>
    </xf>
    <xf numFmtId="0" fontId="5" fillId="17" borderId="127" xfId="24" applyFont="1" applyFill="1" applyBorder="1" applyAlignment="1">
      <alignment horizontal="center"/>
    </xf>
    <xf numFmtId="0" fontId="39" fillId="17" borderId="84" xfId="24" applyFont="1" applyFill="1" applyBorder="1" applyAlignment="1">
      <alignment horizontal="center" vertical="center"/>
    </xf>
    <xf numFmtId="0" fontId="39" fillId="17" borderId="85" xfId="24" applyFont="1" applyFill="1" applyBorder="1" applyAlignment="1">
      <alignment horizontal="center" vertical="center"/>
    </xf>
    <xf numFmtId="0" fontId="39" fillId="17" borderId="86" xfId="24" applyFont="1" applyFill="1" applyBorder="1" applyAlignment="1">
      <alignment horizontal="center" vertical="center"/>
    </xf>
    <xf numFmtId="0" fontId="5" fillId="5" borderId="128" xfId="24" applyFont="1" applyFill="1" applyBorder="1" applyAlignment="1">
      <alignment horizontal="center"/>
    </xf>
    <xf numFmtId="0" fontId="37" fillId="0" borderId="58" xfId="24" applyFont="1" applyBorder="1" applyAlignment="1">
      <alignment horizontal="center"/>
    </xf>
    <xf numFmtId="0" fontId="37" fillId="0" borderId="59" xfId="24" applyFont="1" applyBorder="1" applyAlignment="1">
      <alignment horizontal="center"/>
    </xf>
    <xf numFmtId="0" fontId="37" fillId="0" borderId="60" xfId="24" applyFont="1" applyBorder="1" applyAlignment="1">
      <alignment horizontal="center"/>
    </xf>
    <xf numFmtId="0" fontId="38" fillId="16" borderId="58" xfId="24" applyFont="1" applyFill="1" applyBorder="1" applyAlignment="1">
      <alignment horizontal="center"/>
    </xf>
    <xf numFmtId="0" fontId="38" fillId="16" borderId="59" xfId="24" applyFont="1" applyFill="1" applyBorder="1" applyAlignment="1">
      <alignment horizontal="center"/>
    </xf>
    <xf numFmtId="0" fontId="38" fillId="16" borderId="60" xfId="24" applyFont="1" applyFill="1" applyBorder="1" applyAlignment="1">
      <alignment horizontal="center"/>
    </xf>
    <xf numFmtId="0" fontId="39" fillId="17" borderId="66" xfId="24" applyFont="1" applyFill="1" applyBorder="1" applyAlignment="1">
      <alignment horizontal="center" vertical="center"/>
    </xf>
    <xf numFmtId="0" fontId="40" fillId="17" borderId="67" xfId="24" applyFont="1" applyFill="1" applyBorder="1"/>
    <xf numFmtId="0" fontId="40" fillId="17" borderId="68" xfId="24" applyFont="1" applyFill="1" applyBorder="1"/>
    <xf numFmtId="0" fontId="39" fillId="5" borderId="66" xfId="24" applyFont="1" applyFill="1" applyBorder="1" applyAlignment="1">
      <alignment horizontal="center" vertical="center"/>
    </xf>
    <xf numFmtId="0" fontId="40" fillId="5" borderId="67" xfId="24" applyFont="1" applyFill="1" applyBorder="1"/>
    <xf numFmtId="0" fontId="40" fillId="5" borderId="68" xfId="24" applyFont="1" applyFill="1" applyBorder="1"/>
    <xf numFmtId="0" fontId="5" fillId="5" borderId="127" xfId="24" applyFont="1" applyFill="1" applyBorder="1" applyAlignment="1">
      <alignment horizontal="center"/>
    </xf>
    <xf numFmtId="0" fontId="38" fillId="16" borderId="58" xfId="24" applyFont="1" applyFill="1" applyBorder="1" applyAlignment="1">
      <alignment horizontal="center" wrapText="1"/>
    </xf>
    <xf numFmtId="0" fontId="38" fillId="16" borderId="59" xfId="24" applyFont="1" applyFill="1" applyBorder="1" applyAlignment="1">
      <alignment horizontal="center" wrapText="1"/>
    </xf>
    <xf numFmtId="0" fontId="38" fillId="16" borderId="60" xfId="24" applyFont="1" applyFill="1" applyBorder="1" applyAlignment="1">
      <alignment horizontal="center" wrapText="1"/>
    </xf>
    <xf numFmtId="0" fontId="26" fillId="5" borderId="51" xfId="0" applyFont="1" applyFill="1" applyBorder="1" applyAlignment="1">
      <alignment horizontal="center" vertical="center"/>
    </xf>
    <xf numFmtId="0" fontId="26" fillId="5" borderId="52" xfId="0" applyFont="1" applyFill="1" applyBorder="1" applyAlignment="1">
      <alignment horizontal="center" vertical="center"/>
    </xf>
    <xf numFmtId="0" fontId="26" fillId="5" borderId="53" xfId="0" applyFont="1" applyFill="1" applyBorder="1" applyAlignment="1">
      <alignment horizontal="center" vertical="center"/>
    </xf>
    <xf numFmtId="0" fontId="26" fillId="5" borderId="48" xfId="0" applyFont="1" applyFill="1" applyBorder="1" applyAlignment="1">
      <alignment horizontal="center" vertical="center"/>
    </xf>
    <xf numFmtId="0" fontId="26" fillId="5" borderId="49" xfId="0" applyFont="1" applyFill="1" applyBorder="1" applyAlignment="1">
      <alignment horizontal="center" vertical="center"/>
    </xf>
    <xf numFmtId="0" fontId="26" fillId="5" borderId="62" xfId="0" applyFont="1" applyFill="1" applyBorder="1" applyAlignment="1">
      <alignment horizontal="center" vertical="center"/>
    </xf>
    <xf numFmtId="0" fontId="8" fillId="5" borderId="58" xfId="0" applyFont="1" applyFill="1" applyBorder="1" applyAlignment="1">
      <alignment horizontal="center" vertical="center"/>
    </xf>
    <xf numFmtId="0" fontId="8" fillId="5" borderId="59" xfId="0" applyFont="1" applyFill="1" applyBorder="1" applyAlignment="1">
      <alignment horizontal="center" vertical="center"/>
    </xf>
    <xf numFmtId="0" fontId="8" fillId="5" borderId="60" xfId="0" applyFont="1" applyFill="1" applyBorder="1" applyAlignment="1">
      <alignment horizontal="center" vertical="center"/>
    </xf>
  </cellXfs>
  <cellStyles count="27">
    <cellStyle name="Hiperlink" xfId="10" builtinId="8"/>
    <cellStyle name="Hyperlink" xfId="9" xr:uid="{00000000-000B-0000-0000-000008000000}"/>
    <cellStyle name="Moeda 10" xfId="5" xr:uid="{C08E9507-D07F-4642-8D30-781EF493D76E}"/>
    <cellStyle name="Moeda 11" xfId="20" xr:uid="{9FAED35A-8309-4347-AD96-B2359E0F7BB3}"/>
    <cellStyle name="Moeda 12 2" xfId="12" xr:uid="{04355107-E3B0-4EBF-B61B-4C0FAB05AE68}"/>
    <cellStyle name="Moeda 12 2 2" xfId="13" xr:uid="{519FAC8B-8439-4DC9-9288-7BA6572449EE}"/>
    <cellStyle name="Moeda 6" xfId="18" xr:uid="{063C63CF-8F7C-4704-93EF-AD7EC8F0DF94}"/>
    <cellStyle name="Moeda 6 2" xfId="19" xr:uid="{543A8020-C3F4-4A84-8816-2D3C0B29153F}"/>
    <cellStyle name="Moeda 6 3" xfId="16" xr:uid="{187D3EDE-4EDC-4F03-A143-1A515396D624}"/>
    <cellStyle name="Normal" xfId="0" builtinId="0"/>
    <cellStyle name="Normal 14 2" xfId="1" xr:uid="{8B510FC5-3074-4AD4-B4C5-D412C0C1B253}"/>
    <cellStyle name="Normal 2" xfId="24" xr:uid="{F993A5EB-378C-499C-AF5C-80E06172632D}"/>
    <cellStyle name="Normal 2 2" xfId="2" xr:uid="{0E587E34-ED31-49EE-9D07-6C44DFDC2561}"/>
    <cellStyle name="Normal 2 2 2" xfId="11" xr:uid="{91396DF8-1C46-4D6C-AB67-098F48BB529F}"/>
    <cellStyle name="Normal 2 21" xfId="3" xr:uid="{775840B9-42BE-4488-951D-946BF864F88B}"/>
    <cellStyle name="Normal 2 3" xfId="25" xr:uid="{34088499-6740-4923-9B84-93FDE114FBD1}"/>
    <cellStyle name="Normal 3" xfId="26" xr:uid="{F07D5163-67F2-49C0-98E7-4178F443CEA4}"/>
    <cellStyle name="Normal 3 77" xfId="15" xr:uid="{6728B8A0-6BB6-4295-B456-1246406D1249}"/>
    <cellStyle name="Normal 9 2" xfId="14" xr:uid="{2125BD4D-B51C-44AD-AD91-C349C0BF5F83}"/>
    <cellStyle name="Normal 9 2 2" xfId="17" xr:uid="{5257F094-E818-4E52-A42E-9A07A2F985F2}"/>
    <cellStyle name="Porcentagem 2" xfId="23" xr:uid="{50C210AB-9B06-49FD-B3AB-0A6E9344EE8A}"/>
    <cellStyle name="Porcentagem 5 2" xfId="22" xr:uid="{2F8FFB95-C3DA-43EC-816A-D0B5771DAAE4}"/>
    <cellStyle name="Porcentagem 6" xfId="7" xr:uid="{E2F685F7-14C7-4E2A-9649-A04B9515AB3B}"/>
    <cellStyle name="Separador de milhares 4" xfId="6" xr:uid="{7B377D9E-86D7-4B68-8AB3-9D7D496C52FB}"/>
    <cellStyle name="Vírgula" xfId="8" builtinId="3"/>
    <cellStyle name="Vírgula 2 2 2" xfId="21" xr:uid="{EA2E188C-B821-47B5-96E7-A74AA4A7D6B7}"/>
    <cellStyle name="Vírgula 3 4" xfId="4" xr:uid="{667B0B4A-4682-4749-9452-8AADF5850BEC}"/>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4D08E"/>
        </patternFill>
      </fill>
    </dxf>
    <dxf>
      <fill>
        <patternFill>
          <bgColor rgb="FFC4D08E"/>
        </patternFill>
      </fill>
    </dxf>
    <dxf>
      <fill>
        <patternFill>
          <bgColor rgb="FFC4D08E"/>
        </patternFill>
      </fill>
    </dxf>
    <dxf>
      <fill>
        <patternFill>
          <bgColor rgb="FFC4D08E"/>
        </patternFill>
      </fill>
    </dxf>
  </dxfs>
  <tableStyles count="0" defaultTableStyle="TableStyleMedium2" defaultPivotStyle="PivotStyleLight16"/>
  <colors>
    <mruColors>
      <color rgb="FFE6EBF6"/>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0/relationships/richValueRel" Target="richData/richValueRel.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8.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8.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8.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6.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0</xdr:row>
      <xdr:rowOff>200025</xdr:rowOff>
    </xdr:from>
    <xdr:to>
      <xdr:col>2</xdr:col>
      <xdr:colOff>161925</xdr:colOff>
      <xdr:row>0</xdr:row>
      <xdr:rowOff>1000125</xdr:rowOff>
    </xdr:to>
    <xdr:pic>
      <xdr:nvPicPr>
        <xdr:cNvPr id="3" name="Imagem 2">
          <a:extLst>
            <a:ext uri="{FF2B5EF4-FFF2-40B4-BE49-F238E27FC236}">
              <a16:creationId xmlns:a16="http://schemas.microsoft.com/office/drawing/2014/main" id="{DDF9C03F-92D4-49F0-8AA3-A252B23856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200025"/>
          <a:ext cx="1514475" cy="8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43792</xdr:colOff>
      <xdr:row>2</xdr:row>
      <xdr:rowOff>32845</xdr:rowOff>
    </xdr:from>
    <xdr:to>
      <xdr:col>17</xdr:col>
      <xdr:colOff>844813</xdr:colOff>
      <xdr:row>2</xdr:row>
      <xdr:rowOff>319719</xdr:rowOff>
    </xdr:to>
    <xdr:pic>
      <xdr:nvPicPr>
        <xdr:cNvPr id="2" name="Imagem 1">
          <a:extLst>
            <a:ext uri="{FF2B5EF4-FFF2-40B4-BE49-F238E27FC236}">
              <a16:creationId xmlns:a16="http://schemas.microsoft.com/office/drawing/2014/main" id="{37199CD4-434E-4551-A4EB-567C2B4AB0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21206" y="580259"/>
          <a:ext cx="801021" cy="2868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ngevix.ljusto\Downloads\CURVA%20ABC.xlsm" TargetMode="External"/><Relationship Id="rId1" Type="http://schemas.openxmlformats.org/officeDocument/2006/relationships/externalLinkPath" Target="file:///C:\Users\engevix.ljusto\Downloads\CURVA%20ABC.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cs1\coordenacao_planejamento_controle\Mariana%20(provis&#243;rio)\Ex&#233;rcito\Arquivos%20atuais\cronograma%20resumido%20exercito%20itens%20medi&#231;&#227;o.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esaserver01\Base%20DPOB\OR&#199;AMENTOS\2%20-%20DESENVOLVIMENTO\20250722%20AMPLIA&#199;&#195;O%20DO%20SISTEMA%20ROOSEVELT\ENTREGUE\COTA&#199;&#213;ES\Hidromec&#226;nico\MAPA%20DE%20COTA&#199;&#195;O%20-%20HIDROMEC&#194;NICO.xlsx" TargetMode="External"/><Relationship Id="rId1" Type="http://schemas.openxmlformats.org/officeDocument/2006/relationships/externalLinkPath" Target="/OR&#199;AMENTOS/2%20-%20DESENVOLVIMENTO/20250722%20AMPLIA&#199;&#195;O%20DO%20SISTEMA%20ROOSEVELT/ENTREGUE/COTA&#199;&#213;ES/Hidromec&#226;nico/MAPA%20DE%20COTA&#199;&#195;O%20-%20HIDROMEC&#194;N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urva ABC"/>
      <sheetName val="Curva_Servico"/>
    </sheetNames>
    <sheetDataSet>
      <sheetData sheetId="0">
        <row r="3">
          <cell r="I3" t="e">
            <v>#REF!</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s de Avanço EN - EL"/>
      <sheetName val="Curva de Avanço Geral"/>
      <sheetName val="Principais Itens EN"/>
      <sheetName val="Progresso Físico EN"/>
      <sheetName val="Progresso Fisico EN-novembro"/>
      <sheetName val="Progresso Físico EL"/>
      <sheetName val="Principais Itens EL"/>
      <sheetName val="CURVIDEA"/>
      <sheetName val="Plan2"/>
      <sheetName val="Plan3"/>
    </sheetNames>
    <sheetDataSet>
      <sheetData sheetId="0"/>
      <sheetData sheetId="1"/>
      <sheetData sheetId="2"/>
      <sheetData sheetId="3"/>
      <sheetData sheetId="4"/>
      <sheetData sheetId="5"/>
      <sheetData sheetId="6"/>
      <sheetData sheetId="7">
        <row r="1">
          <cell r="A1" t="str">
            <v>=</v>
          </cell>
          <cell r="B1" t="str">
            <v>=</v>
          </cell>
          <cell r="C1" t="str">
            <v>=</v>
          </cell>
          <cell r="D1" t="str">
            <v>=</v>
          </cell>
          <cell r="E1" t="str">
            <v>=</v>
          </cell>
          <cell r="F1" t="str">
            <v>=</v>
          </cell>
          <cell r="G1" t="str">
            <v>=</v>
          </cell>
          <cell r="H1" t="str">
            <v>=</v>
          </cell>
          <cell r="I1" t="str">
            <v>=</v>
          </cell>
          <cell r="J1" t="str">
            <v>=</v>
          </cell>
          <cell r="K1" t="str">
            <v>=</v>
          </cell>
          <cell r="L1" t="str">
            <v>=</v>
          </cell>
          <cell r="M1" t="str">
            <v>=</v>
          </cell>
          <cell r="N1" t="str">
            <v>=</v>
          </cell>
          <cell r="O1" t="str">
            <v>=</v>
          </cell>
          <cell r="P1" t="str">
            <v>=</v>
          </cell>
          <cell r="Q1" t="str">
            <v>=</v>
          </cell>
          <cell r="R1" t="str">
            <v>=</v>
          </cell>
          <cell r="S1" t="str">
            <v>=</v>
          </cell>
          <cell r="T1" t="str">
            <v>=</v>
          </cell>
          <cell r="U1" t="str">
            <v>=</v>
          </cell>
          <cell r="V1" t="str">
            <v>=</v>
          </cell>
          <cell r="W1" t="str">
            <v>=</v>
          </cell>
          <cell r="X1" t="str">
            <v>=</v>
          </cell>
          <cell r="Y1" t="str">
            <v>=</v>
          </cell>
          <cell r="Z1" t="str">
            <v>=</v>
          </cell>
          <cell r="AA1" t="str">
            <v>=</v>
          </cell>
          <cell r="AB1" t="str">
            <v>=</v>
          </cell>
          <cell r="AC1" t="str">
            <v>=</v>
          </cell>
          <cell r="AD1" t="str">
            <v>=</v>
          </cell>
          <cell r="AE1" t="str">
            <v>=</v>
          </cell>
          <cell r="AF1" t="str">
            <v>=</v>
          </cell>
          <cell r="AG1" t="str">
            <v>=</v>
          </cell>
          <cell r="AH1" t="str">
            <v>=</v>
          </cell>
          <cell r="AI1" t="str">
            <v>=</v>
          </cell>
          <cell r="AJ1" t="str">
            <v>=</v>
          </cell>
          <cell r="AK1" t="str">
            <v>=</v>
          </cell>
        </row>
        <row r="2">
          <cell r="B2">
            <v>1</v>
          </cell>
          <cell r="C2">
            <v>2</v>
          </cell>
          <cell r="D2">
            <v>3</v>
          </cell>
          <cell r="E2">
            <v>4</v>
          </cell>
          <cell r="F2">
            <v>5</v>
          </cell>
          <cell r="G2">
            <v>6</v>
          </cell>
          <cell r="H2">
            <v>7</v>
          </cell>
          <cell r="I2">
            <v>8</v>
          </cell>
          <cell r="J2">
            <v>9</v>
          </cell>
          <cell r="K2">
            <v>10</v>
          </cell>
          <cell r="L2">
            <v>11</v>
          </cell>
          <cell r="M2">
            <v>12</v>
          </cell>
          <cell r="N2">
            <v>13</v>
          </cell>
          <cell r="O2">
            <v>14</v>
          </cell>
          <cell r="P2">
            <v>15</v>
          </cell>
          <cell r="Q2">
            <v>16</v>
          </cell>
          <cell r="R2">
            <v>17</v>
          </cell>
          <cell r="S2">
            <v>18</v>
          </cell>
          <cell r="T2">
            <v>19</v>
          </cell>
          <cell r="U2">
            <v>20</v>
          </cell>
          <cell r="V2">
            <v>21</v>
          </cell>
          <cell r="W2">
            <v>22</v>
          </cell>
          <cell r="X2">
            <v>23</v>
          </cell>
          <cell r="Y2">
            <v>24</v>
          </cell>
          <cell r="Z2">
            <v>25</v>
          </cell>
          <cell r="AA2">
            <v>26</v>
          </cell>
          <cell r="AB2">
            <v>27</v>
          </cell>
          <cell r="AC2">
            <v>28</v>
          </cell>
          <cell r="AD2">
            <v>29</v>
          </cell>
          <cell r="AE2">
            <v>30</v>
          </cell>
          <cell r="AF2">
            <v>31</v>
          </cell>
          <cell r="AG2">
            <v>32</v>
          </cell>
          <cell r="AH2">
            <v>33</v>
          </cell>
          <cell r="AI2">
            <v>34</v>
          </cell>
          <cell r="AJ2">
            <v>35</v>
          </cell>
          <cell r="AK2">
            <v>36</v>
          </cell>
        </row>
        <row r="3">
          <cell r="A3" t="str">
            <v>-</v>
          </cell>
          <cell r="B3" t="str">
            <v>-</v>
          </cell>
          <cell r="C3" t="str">
            <v>-</v>
          </cell>
          <cell r="D3" t="str">
            <v>-</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t="str">
            <v>-</v>
          </cell>
          <cell r="AD3" t="str">
            <v>-</v>
          </cell>
          <cell r="AE3" t="str">
            <v>-</v>
          </cell>
          <cell r="AF3" t="str">
            <v>-</v>
          </cell>
          <cell r="AG3" t="str">
            <v>-</v>
          </cell>
          <cell r="AH3" t="str">
            <v>-</v>
          </cell>
          <cell r="AI3" t="str">
            <v>-</v>
          </cell>
          <cell r="AJ3" t="str">
            <v>-</v>
          </cell>
          <cell r="AK3" t="str">
            <v>-</v>
          </cell>
        </row>
        <row r="4">
          <cell r="A4">
            <v>2</v>
          </cell>
          <cell r="B4">
            <v>34.700000000000003</v>
          </cell>
          <cell r="C4">
            <v>65.3</v>
          </cell>
        </row>
        <row r="5">
          <cell r="A5" t="str">
            <v>-</v>
          </cell>
          <cell r="B5" t="str">
            <v>-</v>
          </cell>
          <cell r="C5" t="str">
            <v>-</v>
          </cell>
          <cell r="D5" t="str">
            <v>-</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row>
        <row r="6">
          <cell r="A6">
            <v>3</v>
          </cell>
          <cell r="B6">
            <v>14.9</v>
          </cell>
          <cell r="C6">
            <v>51.2</v>
          </cell>
          <cell r="D6">
            <v>33.9</v>
          </cell>
        </row>
        <row r="7">
          <cell r="A7" t="str">
            <v>-</v>
          </cell>
          <cell r="B7" t="str">
            <v>-</v>
          </cell>
          <cell r="C7" t="str">
            <v>-</v>
          </cell>
          <cell r="D7" t="str">
            <v>-</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t="str">
            <v>-</v>
          </cell>
          <cell r="AE7" t="str">
            <v>-</v>
          </cell>
          <cell r="AF7" t="str">
            <v>-</v>
          </cell>
          <cell r="AG7" t="str">
            <v>-</v>
          </cell>
          <cell r="AH7" t="str">
            <v>-</v>
          </cell>
          <cell r="AI7" t="str">
            <v>-</v>
          </cell>
          <cell r="AJ7" t="str">
            <v>-</v>
          </cell>
          <cell r="AK7" t="str">
            <v>-</v>
          </cell>
        </row>
        <row r="8">
          <cell r="A8">
            <v>4</v>
          </cell>
          <cell r="B8">
            <v>7.8</v>
          </cell>
          <cell r="C8">
            <v>16.899999999999999</v>
          </cell>
          <cell r="D8">
            <v>44.7</v>
          </cell>
          <cell r="E8">
            <v>30.6</v>
          </cell>
        </row>
        <row r="9">
          <cell r="A9" t="str">
            <v>-</v>
          </cell>
          <cell r="B9" t="str">
            <v>-</v>
          </cell>
          <cell r="C9" t="str">
            <v>-</v>
          </cell>
          <cell r="D9" t="str">
            <v>-</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t="str">
            <v>-</v>
          </cell>
          <cell r="S9" t="str">
            <v>-</v>
          </cell>
          <cell r="T9" t="str">
            <v>-</v>
          </cell>
          <cell r="U9" t="str">
            <v>-</v>
          </cell>
          <cell r="V9" t="str">
            <v>-</v>
          </cell>
          <cell r="W9" t="str">
            <v>-</v>
          </cell>
          <cell r="X9" t="str">
            <v>-</v>
          </cell>
          <cell r="Y9" t="str">
            <v>-</v>
          </cell>
          <cell r="Z9" t="str">
            <v>-</v>
          </cell>
          <cell r="AA9" t="str">
            <v>-</v>
          </cell>
          <cell r="AB9" t="str">
            <v>-</v>
          </cell>
          <cell r="AC9" t="str">
            <v>-</v>
          </cell>
          <cell r="AD9" t="str">
            <v>-</v>
          </cell>
          <cell r="AE9" t="str">
            <v>-</v>
          </cell>
          <cell r="AF9" t="str">
            <v>-</v>
          </cell>
          <cell r="AG9" t="str">
            <v>-</v>
          </cell>
          <cell r="AH9" t="str">
            <v>-</v>
          </cell>
          <cell r="AI9" t="str">
            <v>-</v>
          </cell>
          <cell r="AJ9" t="str">
            <v>-</v>
          </cell>
          <cell r="AK9" t="str">
            <v>-</v>
          </cell>
        </row>
        <row r="10">
          <cell r="A10">
            <v>5</v>
          </cell>
          <cell r="B10">
            <v>4.8</v>
          </cell>
          <cell r="C10">
            <v>16.399999999999999</v>
          </cell>
          <cell r="D10">
            <v>33.200000000000003</v>
          </cell>
          <cell r="E10">
            <v>32.299999999999997</v>
          </cell>
          <cell r="F10">
            <v>13.3</v>
          </cell>
        </row>
        <row r="11">
          <cell r="A11" t="str">
            <v>-</v>
          </cell>
          <cell r="B11" t="str">
            <v>-</v>
          </cell>
          <cell r="C11" t="str">
            <v>-</v>
          </cell>
          <cell r="D11" t="str">
            <v>-</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t="str">
            <v>-</v>
          </cell>
          <cell r="AF11" t="str">
            <v>-</v>
          </cell>
          <cell r="AG11" t="str">
            <v>-</v>
          </cell>
          <cell r="AH11" t="str">
            <v>-</v>
          </cell>
          <cell r="AI11" t="str">
            <v>-</v>
          </cell>
          <cell r="AJ11" t="str">
            <v>-</v>
          </cell>
          <cell r="AK11" t="str">
            <v>-</v>
          </cell>
        </row>
        <row r="12">
          <cell r="A12">
            <v>6</v>
          </cell>
          <cell r="B12">
            <v>3.6</v>
          </cell>
          <cell r="C12">
            <v>10.6</v>
          </cell>
          <cell r="D12">
            <v>20.5</v>
          </cell>
          <cell r="E12">
            <v>31.4</v>
          </cell>
          <cell r="F12">
            <v>23.5</v>
          </cell>
          <cell r="G12">
            <v>10.4</v>
          </cell>
        </row>
        <row r="13">
          <cell r="A13" t="str">
            <v>-</v>
          </cell>
          <cell r="B13" t="str">
            <v>-</v>
          </cell>
          <cell r="C13" t="str">
            <v>-</v>
          </cell>
          <cell r="D13" t="str">
            <v>-</v>
          </cell>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t="str">
            <v>-</v>
          </cell>
          <cell r="S13" t="str">
            <v>-</v>
          </cell>
          <cell r="T13" t="str">
            <v>-</v>
          </cell>
          <cell r="U13" t="str">
            <v>-</v>
          </cell>
          <cell r="V13" t="str">
            <v>-</v>
          </cell>
          <cell r="W13" t="str">
            <v>-</v>
          </cell>
          <cell r="X13" t="str">
            <v>-</v>
          </cell>
          <cell r="Y13" t="str">
            <v>-</v>
          </cell>
          <cell r="Z13" t="str">
            <v>-</v>
          </cell>
          <cell r="AA13" t="str">
            <v>-</v>
          </cell>
          <cell r="AB13" t="str">
            <v>-</v>
          </cell>
          <cell r="AC13" t="str">
            <v>-</v>
          </cell>
          <cell r="AD13" t="str">
            <v>-</v>
          </cell>
          <cell r="AE13" t="str">
            <v>-</v>
          </cell>
          <cell r="AF13" t="str">
            <v>-</v>
          </cell>
          <cell r="AG13" t="str">
            <v>-</v>
          </cell>
          <cell r="AH13" t="str">
            <v>-</v>
          </cell>
          <cell r="AI13" t="str">
            <v>-</v>
          </cell>
          <cell r="AJ13" t="str">
            <v>-</v>
          </cell>
          <cell r="AK13" t="str">
            <v>-</v>
          </cell>
        </row>
        <row r="14">
          <cell r="A14">
            <v>7</v>
          </cell>
          <cell r="B14">
            <v>2.7</v>
          </cell>
          <cell r="C14">
            <v>7.3</v>
          </cell>
          <cell r="D14">
            <v>14.5</v>
          </cell>
          <cell r="E14">
            <v>27.9</v>
          </cell>
          <cell r="F14">
            <v>25.4</v>
          </cell>
          <cell r="G14">
            <v>13.4</v>
          </cell>
          <cell r="H14">
            <v>8.8000000000000007</v>
          </cell>
        </row>
        <row r="15">
          <cell r="A15" t="str">
            <v>-</v>
          </cell>
          <cell r="B15" t="str">
            <v>-</v>
          </cell>
          <cell r="C15" t="str">
            <v>-</v>
          </cell>
          <cell r="D15" t="str">
            <v>-</v>
          </cell>
          <cell r="E15" t="str">
            <v>-</v>
          </cell>
          <cell r="F15" t="str">
            <v>-</v>
          </cell>
          <cell r="G15" t="str">
            <v>-</v>
          </cell>
          <cell r="H15" t="str">
            <v>-</v>
          </cell>
          <cell r="I15" t="str">
            <v>-</v>
          </cell>
          <cell r="J15" t="str">
            <v>-</v>
          </cell>
          <cell r="K15" t="str">
            <v>-</v>
          </cell>
          <cell r="L15" t="str">
            <v>-</v>
          </cell>
          <cell r="M15" t="str">
            <v>-</v>
          </cell>
          <cell r="N15" t="str">
            <v>-</v>
          </cell>
          <cell r="O15" t="str">
            <v>-</v>
          </cell>
          <cell r="P15" t="str">
            <v>-</v>
          </cell>
          <cell r="Q15" t="str">
            <v>-</v>
          </cell>
          <cell r="R15" t="str">
            <v>-</v>
          </cell>
          <cell r="S15" t="str">
            <v>-</v>
          </cell>
          <cell r="T15" t="str">
            <v>-</v>
          </cell>
          <cell r="U15" t="str">
            <v>-</v>
          </cell>
          <cell r="V15" t="str">
            <v>-</v>
          </cell>
          <cell r="W15" t="str">
            <v>-</v>
          </cell>
          <cell r="X15" t="str">
            <v>-</v>
          </cell>
          <cell r="Y15" t="str">
            <v>-</v>
          </cell>
          <cell r="Z15" t="str">
            <v>-</v>
          </cell>
          <cell r="AA15" t="str">
            <v>-</v>
          </cell>
          <cell r="AB15" t="str">
            <v>-</v>
          </cell>
          <cell r="AC15" t="str">
            <v>-</v>
          </cell>
          <cell r="AD15" t="str">
            <v>-</v>
          </cell>
          <cell r="AE15" t="str">
            <v>-</v>
          </cell>
          <cell r="AF15" t="str">
            <v>-</v>
          </cell>
          <cell r="AG15" t="str">
            <v>-</v>
          </cell>
          <cell r="AH15" t="str">
            <v>-</v>
          </cell>
          <cell r="AI15" t="str">
            <v>-</v>
          </cell>
          <cell r="AJ15" t="str">
            <v>-</v>
          </cell>
          <cell r="AK15" t="str">
            <v>-</v>
          </cell>
        </row>
        <row r="16">
          <cell r="A16">
            <v>8</v>
          </cell>
          <cell r="B16">
            <v>2.2999999999999998</v>
          </cell>
          <cell r="C16">
            <v>5.5</v>
          </cell>
          <cell r="D16">
            <v>10.4</v>
          </cell>
          <cell r="E16">
            <v>16.5</v>
          </cell>
          <cell r="F16">
            <v>24.1</v>
          </cell>
          <cell r="G16">
            <v>20.6</v>
          </cell>
          <cell r="H16">
            <v>14.3</v>
          </cell>
          <cell r="I16">
            <v>6.3</v>
          </cell>
        </row>
        <row r="17">
          <cell r="A17" t="str">
            <v>-</v>
          </cell>
          <cell r="B17" t="str">
            <v>-</v>
          </cell>
          <cell r="C17" t="str">
            <v>-</v>
          </cell>
          <cell r="D17" t="str">
            <v>-</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t="str">
            <v>-</v>
          </cell>
          <cell r="S17" t="str">
            <v>-</v>
          </cell>
          <cell r="T17" t="str">
            <v>-</v>
          </cell>
          <cell r="U17" t="str">
            <v>-</v>
          </cell>
          <cell r="V17" t="str">
            <v>-</v>
          </cell>
          <cell r="W17" t="str">
            <v>-</v>
          </cell>
          <cell r="X17" t="str">
            <v>-</v>
          </cell>
          <cell r="Y17" t="str">
            <v>-</v>
          </cell>
          <cell r="Z17" t="str">
            <v>-</v>
          </cell>
          <cell r="AA17" t="str">
            <v>-</v>
          </cell>
          <cell r="AB17" t="str">
            <v>-</v>
          </cell>
          <cell r="AC17" t="str">
            <v>-</v>
          </cell>
          <cell r="AD17" t="str">
            <v>-</v>
          </cell>
          <cell r="AE17" t="str">
            <v>-</v>
          </cell>
          <cell r="AF17" t="str">
            <v>-</v>
          </cell>
          <cell r="AG17" t="str">
            <v>-</v>
          </cell>
          <cell r="AH17" t="str">
            <v>-</v>
          </cell>
          <cell r="AI17" t="str">
            <v>-</v>
          </cell>
          <cell r="AJ17" t="str">
            <v>-</v>
          </cell>
          <cell r="AK17" t="str">
            <v>-</v>
          </cell>
        </row>
        <row r="18">
          <cell r="A18">
            <v>9</v>
          </cell>
          <cell r="B18">
            <v>1.8</v>
          </cell>
          <cell r="C18">
            <v>4.8</v>
          </cell>
          <cell r="D18">
            <v>5.2</v>
          </cell>
          <cell r="E18">
            <v>12.4</v>
          </cell>
          <cell r="F18">
            <v>18.399999999999999</v>
          </cell>
          <cell r="G18">
            <v>21.1</v>
          </cell>
          <cell r="H18">
            <v>20.399999999999999</v>
          </cell>
          <cell r="I18">
            <v>11.6</v>
          </cell>
          <cell r="J18">
            <v>4.3</v>
          </cell>
        </row>
        <row r="19">
          <cell r="A19" t="str">
            <v>-</v>
          </cell>
          <cell r="B19" t="str">
            <v>-</v>
          </cell>
          <cell r="C19" t="str">
            <v>-</v>
          </cell>
          <cell r="D19" t="str">
            <v>-</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t="str">
            <v>-</v>
          </cell>
          <cell r="AJ19" t="str">
            <v>-</v>
          </cell>
          <cell r="AK19" t="str">
            <v>-</v>
          </cell>
        </row>
        <row r="20">
          <cell r="A20">
            <v>10</v>
          </cell>
          <cell r="B20">
            <v>1.6</v>
          </cell>
          <cell r="C20">
            <v>3.2</v>
          </cell>
          <cell r="D20">
            <v>6.8</v>
          </cell>
          <cell r="E20">
            <v>10</v>
          </cell>
          <cell r="F20">
            <v>13.5</v>
          </cell>
          <cell r="G20">
            <v>19.3</v>
          </cell>
          <cell r="H20">
            <v>17.100000000000001</v>
          </cell>
          <cell r="I20">
            <v>14.2</v>
          </cell>
          <cell r="J20">
            <v>9.5</v>
          </cell>
          <cell r="K20">
            <v>4.8</v>
          </cell>
        </row>
        <row r="21">
          <cell r="A21" t="str">
            <v>-</v>
          </cell>
          <cell r="B21" t="str">
            <v>-</v>
          </cell>
          <cell r="C21" t="str">
            <v>-</v>
          </cell>
          <cell r="D21" t="str">
            <v>-</v>
          </cell>
          <cell r="E21" t="str">
            <v>-</v>
          </cell>
          <cell r="F21" t="str">
            <v>-</v>
          </cell>
          <cell r="G21" t="str">
            <v>-</v>
          </cell>
          <cell r="H21" t="str">
            <v>-</v>
          </cell>
          <cell r="I21" t="str">
            <v>-</v>
          </cell>
          <cell r="J21" t="str">
            <v>-</v>
          </cell>
          <cell r="K21" t="str">
            <v>-</v>
          </cell>
          <cell r="L21" t="str">
            <v>-</v>
          </cell>
          <cell r="M21" t="str">
            <v>-</v>
          </cell>
          <cell r="N21" t="str">
            <v>-</v>
          </cell>
          <cell r="O21" t="str">
            <v>-</v>
          </cell>
          <cell r="P21" t="str">
            <v>-</v>
          </cell>
          <cell r="Q21" t="str">
            <v>-</v>
          </cell>
          <cell r="R21" t="str">
            <v>-</v>
          </cell>
          <cell r="S21" t="str">
            <v>-</v>
          </cell>
          <cell r="T21" t="str">
            <v>-</v>
          </cell>
          <cell r="U21" t="str">
            <v>-</v>
          </cell>
          <cell r="V21" t="str">
            <v>-</v>
          </cell>
          <cell r="W21" t="str">
            <v>-</v>
          </cell>
          <cell r="X21" t="str">
            <v>-</v>
          </cell>
          <cell r="Y21" t="str">
            <v>-</v>
          </cell>
          <cell r="Z21" t="str">
            <v>-</v>
          </cell>
          <cell r="AA21" t="str">
            <v>-</v>
          </cell>
          <cell r="AB21" t="str">
            <v>-</v>
          </cell>
          <cell r="AC21" t="str">
            <v>-</v>
          </cell>
          <cell r="AD21" t="str">
            <v>-</v>
          </cell>
          <cell r="AE21" t="str">
            <v>-</v>
          </cell>
          <cell r="AF21" t="str">
            <v>-</v>
          </cell>
          <cell r="AG21" t="str">
            <v>-</v>
          </cell>
          <cell r="AH21" t="str">
            <v>-</v>
          </cell>
          <cell r="AI21" t="str">
            <v>-</v>
          </cell>
          <cell r="AJ21" t="str">
            <v>-</v>
          </cell>
          <cell r="AK21" t="str">
            <v>-</v>
          </cell>
        </row>
        <row r="22">
          <cell r="A22">
            <v>11</v>
          </cell>
          <cell r="B22">
            <v>1.4</v>
          </cell>
          <cell r="C22">
            <v>2.8</v>
          </cell>
          <cell r="D22">
            <v>5</v>
          </cell>
          <cell r="E22">
            <v>8</v>
          </cell>
          <cell r="F22">
            <v>10.3</v>
          </cell>
          <cell r="G22">
            <v>15.4</v>
          </cell>
          <cell r="H22">
            <v>17.5</v>
          </cell>
          <cell r="I22">
            <v>15.4</v>
          </cell>
          <cell r="J22">
            <v>12.4</v>
          </cell>
          <cell r="K22">
            <v>8.8000000000000007</v>
          </cell>
          <cell r="L22">
            <v>3</v>
          </cell>
        </row>
        <row r="23">
          <cell r="A23" t="str">
            <v>-</v>
          </cell>
          <cell r="B23" t="str">
            <v>-</v>
          </cell>
          <cell r="C23" t="str">
            <v>-</v>
          </cell>
          <cell r="D23" t="str">
            <v>-</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row>
        <row r="24">
          <cell r="A24">
            <v>12</v>
          </cell>
          <cell r="B24">
            <v>1.2</v>
          </cell>
          <cell r="C24">
            <v>2.4</v>
          </cell>
          <cell r="D24">
            <v>4.2</v>
          </cell>
          <cell r="E24">
            <v>6.7</v>
          </cell>
          <cell r="F24">
            <v>8.5</v>
          </cell>
          <cell r="G24">
            <v>11.7</v>
          </cell>
          <cell r="H24">
            <v>16.2</v>
          </cell>
          <cell r="I24">
            <v>15.2</v>
          </cell>
          <cell r="J24">
            <v>13.8</v>
          </cell>
          <cell r="K24">
            <v>10.199999999999999</v>
          </cell>
          <cell r="L24">
            <v>7.3</v>
          </cell>
          <cell r="M24">
            <v>2.6</v>
          </cell>
        </row>
        <row r="25">
          <cell r="A25" t="str">
            <v>-</v>
          </cell>
          <cell r="B25" t="str">
            <v>-</v>
          </cell>
          <cell r="C25" t="str">
            <v>-</v>
          </cell>
          <cell r="D25" t="str">
            <v>-</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t="str">
            <v>-</v>
          </cell>
          <cell r="V25" t="str">
            <v>-</v>
          </cell>
          <cell r="W25" t="str">
            <v>-</v>
          </cell>
          <cell r="X25" t="str">
            <v>-</v>
          </cell>
          <cell r="Y25" t="str">
            <v>-</v>
          </cell>
          <cell r="Z25" t="str">
            <v>-</v>
          </cell>
          <cell r="AA25" t="str">
            <v>-</v>
          </cell>
          <cell r="AB25" t="str">
            <v>-</v>
          </cell>
          <cell r="AC25" t="str">
            <v>-</v>
          </cell>
          <cell r="AD25" t="str">
            <v>-</v>
          </cell>
          <cell r="AE25" t="str">
            <v>-</v>
          </cell>
          <cell r="AF25" t="str">
            <v>-</v>
          </cell>
          <cell r="AG25" t="str">
            <v>-</v>
          </cell>
          <cell r="AH25" t="str">
            <v>-</v>
          </cell>
          <cell r="AI25" t="str">
            <v>-</v>
          </cell>
          <cell r="AJ25" t="str">
            <v>-</v>
          </cell>
          <cell r="AK25" t="str">
            <v>-</v>
          </cell>
        </row>
        <row r="26">
          <cell r="A26">
            <v>13</v>
          </cell>
          <cell r="B26">
            <v>1.1000000000000001</v>
          </cell>
          <cell r="C26">
            <v>1.9</v>
          </cell>
          <cell r="D26">
            <v>3.6</v>
          </cell>
          <cell r="E26">
            <v>5.2</v>
          </cell>
          <cell r="F26">
            <v>7.6</v>
          </cell>
          <cell r="G26">
            <v>9.6</v>
          </cell>
          <cell r="H26">
            <v>12.6</v>
          </cell>
          <cell r="I26">
            <v>15.4</v>
          </cell>
          <cell r="J26">
            <v>13.9</v>
          </cell>
          <cell r="K26">
            <v>11.1</v>
          </cell>
          <cell r="L26">
            <v>9.3000000000000007</v>
          </cell>
          <cell r="M26">
            <v>6.5</v>
          </cell>
          <cell r="N26">
            <v>2.2000000000000002</v>
          </cell>
        </row>
        <row r="27">
          <cell r="A27" t="str">
            <v>-</v>
          </cell>
          <cell r="B27" t="str">
            <v>-</v>
          </cell>
          <cell r="C27" t="str">
            <v>-</v>
          </cell>
          <cell r="D27" t="str">
            <v>-</v>
          </cell>
          <cell r="E27" t="str">
            <v>-</v>
          </cell>
          <cell r="F27" t="str">
            <v>-</v>
          </cell>
          <cell r="G27" t="str">
            <v>-</v>
          </cell>
          <cell r="H27" t="str">
            <v>-</v>
          </cell>
          <cell r="I27" t="str">
            <v>-</v>
          </cell>
          <cell r="J27" t="str">
            <v>-</v>
          </cell>
          <cell r="K27" t="str">
            <v>-</v>
          </cell>
          <cell r="L27" t="str">
            <v>-</v>
          </cell>
          <cell r="M27" t="str">
            <v>-</v>
          </cell>
          <cell r="N27" t="str">
            <v>-</v>
          </cell>
          <cell r="O27" t="str">
            <v>-</v>
          </cell>
          <cell r="P27" t="str">
            <v>-</v>
          </cell>
          <cell r="Q27" t="str">
            <v>-</v>
          </cell>
          <cell r="R27" t="str">
            <v>-</v>
          </cell>
          <cell r="S27" t="str">
            <v>-</v>
          </cell>
          <cell r="T27" t="str">
            <v>-</v>
          </cell>
          <cell r="U27" t="str">
            <v>-</v>
          </cell>
          <cell r="V27" t="str">
            <v>-</v>
          </cell>
          <cell r="W27" t="str">
            <v>-</v>
          </cell>
          <cell r="X27" t="str">
            <v>-</v>
          </cell>
          <cell r="Y27" t="str">
            <v>-</v>
          </cell>
          <cell r="Z27" t="str">
            <v>-</v>
          </cell>
          <cell r="AA27" t="str">
            <v>-</v>
          </cell>
          <cell r="AB27" t="str">
            <v>-</v>
          </cell>
          <cell r="AC27" t="str">
            <v>-</v>
          </cell>
          <cell r="AD27" t="str">
            <v>-</v>
          </cell>
          <cell r="AE27" t="str">
            <v>-</v>
          </cell>
          <cell r="AF27" t="str">
            <v>-</v>
          </cell>
          <cell r="AG27" t="str">
            <v>-</v>
          </cell>
          <cell r="AH27" t="str">
            <v>-</v>
          </cell>
          <cell r="AI27" t="str">
            <v>-</v>
          </cell>
          <cell r="AJ27" t="str">
            <v>-</v>
          </cell>
          <cell r="AK27" t="str">
            <v>-</v>
          </cell>
        </row>
        <row r="28">
          <cell r="A28">
            <v>14</v>
          </cell>
          <cell r="B28">
            <v>1</v>
          </cell>
          <cell r="C28">
            <v>1.8</v>
          </cell>
          <cell r="D28">
            <v>2.8</v>
          </cell>
          <cell r="E28">
            <v>4.0999999999999996</v>
          </cell>
          <cell r="F28">
            <v>6.6</v>
          </cell>
          <cell r="G28">
            <v>7.9</v>
          </cell>
          <cell r="H28">
            <v>10.5</v>
          </cell>
          <cell r="I28">
            <v>13.7</v>
          </cell>
          <cell r="J28">
            <v>13.8</v>
          </cell>
          <cell r="K28">
            <v>11.8</v>
          </cell>
          <cell r="L28">
            <v>10.199999999999999</v>
          </cell>
          <cell r="M28">
            <v>8.1999999999999993</v>
          </cell>
          <cell r="N28">
            <v>5.8</v>
          </cell>
          <cell r="O28">
            <v>1.8</v>
          </cell>
        </row>
        <row r="29">
          <cell r="A29" t="str">
            <v>-</v>
          </cell>
          <cell r="B29" t="str">
            <v>-</v>
          </cell>
          <cell r="C29" t="str">
            <v>-</v>
          </cell>
          <cell r="D29" t="str">
            <v>-</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row>
        <row r="30">
          <cell r="A30">
            <v>15</v>
          </cell>
          <cell r="B30">
            <v>0.9</v>
          </cell>
          <cell r="C30">
            <v>1.2</v>
          </cell>
          <cell r="D30">
            <v>1.4</v>
          </cell>
          <cell r="E30">
            <v>4.4000000000000004</v>
          </cell>
          <cell r="F30">
            <v>5.4</v>
          </cell>
          <cell r="G30">
            <v>7</v>
          </cell>
          <cell r="H30">
            <v>8.6</v>
          </cell>
          <cell r="I30">
            <v>11</v>
          </cell>
          <cell r="J30">
            <v>13.2</v>
          </cell>
          <cell r="K30">
            <v>12.1</v>
          </cell>
          <cell r="L30">
            <v>10.9</v>
          </cell>
          <cell r="M30">
            <v>9.1999999999999993</v>
          </cell>
          <cell r="N30">
            <v>7.9</v>
          </cell>
          <cell r="O30">
            <v>5.2</v>
          </cell>
          <cell r="P30">
            <v>1.6</v>
          </cell>
        </row>
        <row r="31">
          <cell r="A31" t="str">
            <v>-</v>
          </cell>
          <cell r="B31" t="str">
            <v>-</v>
          </cell>
          <cell r="C31" t="str">
            <v>-</v>
          </cell>
          <cell r="D31" t="str">
            <v>-</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t="str">
            <v>-</v>
          </cell>
          <cell r="Z31" t="str">
            <v>-</v>
          </cell>
          <cell r="AA31" t="str">
            <v>-</v>
          </cell>
          <cell r="AB31" t="str">
            <v>-</v>
          </cell>
          <cell r="AC31" t="str">
            <v>-</v>
          </cell>
          <cell r="AD31" t="str">
            <v>-</v>
          </cell>
          <cell r="AE31" t="str">
            <v>-</v>
          </cell>
          <cell r="AF31" t="str">
            <v>-</v>
          </cell>
          <cell r="AG31" t="str">
            <v>-</v>
          </cell>
          <cell r="AH31" t="str">
            <v>-</v>
          </cell>
          <cell r="AI31" t="str">
            <v>-</v>
          </cell>
          <cell r="AJ31" t="str">
            <v>-</v>
          </cell>
          <cell r="AK31" t="str">
            <v>-</v>
          </cell>
        </row>
        <row r="32">
          <cell r="A32">
            <v>16</v>
          </cell>
          <cell r="B32">
            <v>0.3</v>
          </cell>
          <cell r="C32">
            <v>1</v>
          </cell>
          <cell r="D32">
            <v>2.1</v>
          </cell>
          <cell r="E32">
            <v>3.2</v>
          </cell>
          <cell r="F32">
            <v>4.2</v>
          </cell>
          <cell r="G32">
            <v>6</v>
          </cell>
          <cell r="H32">
            <v>7.2</v>
          </cell>
          <cell r="I32">
            <v>8.4</v>
          </cell>
          <cell r="J32">
            <v>11.5</v>
          </cell>
          <cell r="K32">
            <v>12.1</v>
          </cell>
          <cell r="L32">
            <v>14</v>
          </cell>
          <cell r="M32">
            <v>9.6</v>
          </cell>
          <cell r="N32">
            <v>8.1999999999999993</v>
          </cell>
          <cell r="O32">
            <v>6.4</v>
          </cell>
          <cell r="P32">
            <v>4.5999999999999996</v>
          </cell>
          <cell r="Q32">
            <v>1.2</v>
          </cell>
        </row>
        <row r="33">
          <cell r="A33" t="str">
            <v>-</v>
          </cell>
          <cell r="B33" t="str">
            <v>-</v>
          </cell>
          <cell r="C33" t="str">
            <v>-</v>
          </cell>
          <cell r="D33" t="str">
            <v>-</v>
          </cell>
          <cell r="E33" t="str">
            <v>-</v>
          </cell>
          <cell r="F33" t="str">
            <v>-</v>
          </cell>
          <cell r="G33" t="str">
            <v>-</v>
          </cell>
          <cell r="H33" t="str">
            <v>-</v>
          </cell>
          <cell r="I33" t="str">
            <v>-</v>
          </cell>
          <cell r="J33" t="str">
            <v>-</v>
          </cell>
          <cell r="K33" t="str">
            <v>-</v>
          </cell>
          <cell r="L33" t="str">
            <v>-</v>
          </cell>
          <cell r="M33" t="str">
            <v>-</v>
          </cell>
          <cell r="N33" t="str">
            <v>-</v>
          </cell>
          <cell r="O33" t="str">
            <v>-</v>
          </cell>
          <cell r="P33" t="str">
            <v>-</v>
          </cell>
          <cell r="Q33" t="str">
            <v>-</v>
          </cell>
          <cell r="R33" t="str">
            <v>-</v>
          </cell>
          <cell r="S33" t="str">
            <v>-</v>
          </cell>
          <cell r="T33" t="str">
            <v>-</v>
          </cell>
          <cell r="U33" t="str">
            <v>-</v>
          </cell>
          <cell r="V33" t="str">
            <v>-</v>
          </cell>
          <cell r="W33" t="str">
            <v>-</v>
          </cell>
          <cell r="X33" t="str">
            <v>-</v>
          </cell>
          <cell r="Y33" t="str">
            <v>-</v>
          </cell>
          <cell r="Z33" t="str">
            <v>-</v>
          </cell>
          <cell r="AA33" t="str">
            <v>-</v>
          </cell>
          <cell r="AB33" t="str">
            <v>-</v>
          </cell>
          <cell r="AC33" t="str">
            <v>-</v>
          </cell>
          <cell r="AD33" t="str">
            <v>-</v>
          </cell>
          <cell r="AE33" t="str">
            <v>-</v>
          </cell>
          <cell r="AF33" t="str">
            <v>-</v>
          </cell>
          <cell r="AG33" t="str">
            <v>-</v>
          </cell>
          <cell r="AH33" t="str">
            <v>-</v>
          </cell>
          <cell r="AI33" t="str">
            <v>-</v>
          </cell>
          <cell r="AJ33" t="str">
            <v>-</v>
          </cell>
          <cell r="AK33" t="str">
            <v>-</v>
          </cell>
        </row>
        <row r="34">
          <cell r="A34">
            <v>17</v>
          </cell>
          <cell r="B34">
            <v>0.7</v>
          </cell>
          <cell r="C34">
            <v>1.2</v>
          </cell>
          <cell r="D34">
            <v>2</v>
          </cell>
          <cell r="E34">
            <v>2.4</v>
          </cell>
          <cell r="F34">
            <v>3.9</v>
          </cell>
          <cell r="G34">
            <v>5.6</v>
          </cell>
          <cell r="H34">
            <v>6.5</v>
          </cell>
          <cell r="I34">
            <v>7.1</v>
          </cell>
          <cell r="J34">
            <v>9.6</v>
          </cell>
          <cell r="K34">
            <v>11.4</v>
          </cell>
          <cell r="L34">
            <v>11.6</v>
          </cell>
          <cell r="M34">
            <v>9.6</v>
          </cell>
          <cell r="N34">
            <v>9.1999999999999993</v>
          </cell>
          <cell r="O34">
            <v>7.2</v>
          </cell>
          <cell r="P34">
            <v>6.8</v>
          </cell>
          <cell r="Q34">
            <v>4</v>
          </cell>
          <cell r="R34">
            <v>1.2</v>
          </cell>
        </row>
        <row r="35">
          <cell r="A35" t="str">
            <v>-</v>
          </cell>
          <cell r="B35" t="str">
            <v>-</v>
          </cell>
          <cell r="C35" t="str">
            <v>-</v>
          </cell>
          <cell r="D35" t="str">
            <v>-</v>
          </cell>
          <cell r="E35" t="str">
            <v>-</v>
          </cell>
          <cell r="F35" t="str">
            <v>-</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row>
        <row r="36">
          <cell r="A36">
            <v>18</v>
          </cell>
          <cell r="B36">
            <v>0.7</v>
          </cell>
          <cell r="C36">
            <v>1.2</v>
          </cell>
          <cell r="D36">
            <v>1.8</v>
          </cell>
          <cell r="E36">
            <v>2.6</v>
          </cell>
          <cell r="F36">
            <v>3.6</v>
          </cell>
          <cell r="G36">
            <v>4.5999999999999996</v>
          </cell>
          <cell r="H36">
            <v>5.6</v>
          </cell>
          <cell r="I36">
            <v>6.5</v>
          </cell>
          <cell r="J36">
            <v>8.1</v>
          </cell>
          <cell r="K36">
            <v>10.5</v>
          </cell>
          <cell r="L36">
            <v>10.6</v>
          </cell>
          <cell r="M36">
            <v>10.3</v>
          </cell>
          <cell r="N36">
            <v>9.1</v>
          </cell>
          <cell r="O36">
            <v>8.4</v>
          </cell>
          <cell r="P36">
            <v>6.4</v>
          </cell>
          <cell r="Q36">
            <v>5.2</v>
          </cell>
          <cell r="R36">
            <v>3.6</v>
          </cell>
          <cell r="S36">
            <v>1.2</v>
          </cell>
        </row>
        <row r="37">
          <cell r="A37" t="str">
            <v>-</v>
          </cell>
          <cell r="B37" t="str">
            <v>-</v>
          </cell>
          <cell r="C37" t="str">
            <v>-</v>
          </cell>
          <cell r="D37" t="str">
            <v>-</v>
          </cell>
          <cell r="E37" t="str">
            <v>-</v>
          </cell>
          <cell r="F37" t="str">
            <v>-</v>
          </cell>
          <cell r="G37" t="str">
            <v>-</v>
          </cell>
          <cell r="H37" t="str">
            <v>-</v>
          </cell>
          <cell r="I37" t="str">
            <v>-</v>
          </cell>
          <cell r="J37" t="str">
            <v>-</v>
          </cell>
          <cell r="K37" t="str">
            <v>-</v>
          </cell>
          <cell r="L37" t="str">
            <v>-</v>
          </cell>
          <cell r="M37" t="str">
            <v>-</v>
          </cell>
          <cell r="N37" t="str">
            <v>-</v>
          </cell>
          <cell r="O37" t="str">
            <v>-</v>
          </cell>
          <cell r="P37" t="str">
            <v>-</v>
          </cell>
          <cell r="Q37" t="str">
            <v>-</v>
          </cell>
          <cell r="R37" t="str">
            <v>-</v>
          </cell>
          <cell r="S37" t="str">
            <v>-</v>
          </cell>
          <cell r="T37" t="str">
            <v>-</v>
          </cell>
          <cell r="U37" t="str">
            <v>-</v>
          </cell>
          <cell r="V37" t="str">
            <v>-</v>
          </cell>
          <cell r="W37" t="str">
            <v>-</v>
          </cell>
          <cell r="X37" t="str">
            <v>-</v>
          </cell>
          <cell r="Y37" t="str">
            <v>-</v>
          </cell>
          <cell r="Z37" t="str">
            <v>-</v>
          </cell>
          <cell r="AA37" t="str">
            <v>-</v>
          </cell>
          <cell r="AB37" t="str">
            <v>-</v>
          </cell>
          <cell r="AC37" t="str">
            <v>-</v>
          </cell>
          <cell r="AD37" t="str">
            <v>-</v>
          </cell>
          <cell r="AE37" t="str">
            <v>-</v>
          </cell>
          <cell r="AF37" t="str">
            <v>-</v>
          </cell>
          <cell r="AG37" t="str">
            <v>-</v>
          </cell>
          <cell r="AH37" t="str">
            <v>-</v>
          </cell>
          <cell r="AI37" t="str">
            <v>-</v>
          </cell>
          <cell r="AJ37" t="str">
            <v>-</v>
          </cell>
          <cell r="AK37" t="str">
            <v>-</v>
          </cell>
        </row>
        <row r="38">
          <cell r="A38">
            <v>19</v>
          </cell>
          <cell r="B38">
            <v>0.6</v>
          </cell>
          <cell r="C38">
            <v>1</v>
          </cell>
          <cell r="D38">
            <v>1.6</v>
          </cell>
          <cell r="E38">
            <v>2.6</v>
          </cell>
          <cell r="F38">
            <v>3.1</v>
          </cell>
          <cell r="G38">
            <v>4.0999999999999996</v>
          </cell>
          <cell r="H38">
            <v>5</v>
          </cell>
          <cell r="I38">
            <v>5.8</v>
          </cell>
          <cell r="J38">
            <v>7.1</v>
          </cell>
          <cell r="K38">
            <v>8.5</v>
          </cell>
          <cell r="L38">
            <v>10.5</v>
          </cell>
          <cell r="M38">
            <v>10</v>
          </cell>
          <cell r="N38">
            <v>9.1</v>
          </cell>
          <cell r="O38">
            <v>8.4</v>
          </cell>
          <cell r="P38">
            <v>7.3</v>
          </cell>
          <cell r="Q38">
            <v>6</v>
          </cell>
          <cell r="R38">
            <v>5</v>
          </cell>
          <cell r="S38">
            <v>2.9</v>
          </cell>
          <cell r="T38">
            <v>1.4</v>
          </cell>
        </row>
        <row r="39">
          <cell r="A39" t="str">
            <v>-</v>
          </cell>
          <cell r="B39" t="str">
            <v>-</v>
          </cell>
          <cell r="C39" t="str">
            <v>-</v>
          </cell>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t="str">
            <v>-</v>
          </cell>
          <cell r="Q39" t="str">
            <v>-</v>
          </cell>
          <cell r="R39" t="str">
            <v>-</v>
          </cell>
          <cell r="S39" t="str">
            <v>-</v>
          </cell>
          <cell r="T39" t="str">
            <v>-</v>
          </cell>
          <cell r="U39" t="str">
            <v>-</v>
          </cell>
          <cell r="V39" t="str">
            <v>-</v>
          </cell>
          <cell r="W39" t="str">
            <v>-</v>
          </cell>
          <cell r="X39" t="str">
            <v>-</v>
          </cell>
          <cell r="Y39" t="str">
            <v>-</v>
          </cell>
          <cell r="Z39" t="str">
            <v>-</v>
          </cell>
          <cell r="AA39" t="str">
            <v>-</v>
          </cell>
          <cell r="AB39" t="str">
            <v>-</v>
          </cell>
          <cell r="AC39" t="str">
            <v>-</v>
          </cell>
          <cell r="AD39" t="str">
            <v>-</v>
          </cell>
          <cell r="AE39" t="str">
            <v>-</v>
          </cell>
          <cell r="AF39" t="str">
            <v>-</v>
          </cell>
          <cell r="AG39" t="str">
            <v>-</v>
          </cell>
          <cell r="AH39" t="str">
            <v>-</v>
          </cell>
          <cell r="AI39" t="str">
            <v>-</v>
          </cell>
          <cell r="AJ39" t="str">
            <v>-</v>
          </cell>
          <cell r="AK39" t="str">
            <v>-</v>
          </cell>
        </row>
        <row r="40">
          <cell r="A40">
            <v>20</v>
          </cell>
          <cell r="B40">
            <v>0.5</v>
          </cell>
          <cell r="C40">
            <v>1</v>
          </cell>
          <cell r="D40">
            <v>1.6</v>
          </cell>
          <cell r="E40">
            <v>1.7</v>
          </cell>
          <cell r="F40">
            <v>2.8</v>
          </cell>
          <cell r="G40">
            <v>3.6</v>
          </cell>
          <cell r="H40">
            <v>4.4000000000000004</v>
          </cell>
          <cell r="I40">
            <v>5.4</v>
          </cell>
          <cell r="J40">
            <v>6.4</v>
          </cell>
          <cell r="K40">
            <v>7.1</v>
          </cell>
          <cell r="L40">
            <v>9.1</v>
          </cell>
          <cell r="M40">
            <v>10.199999999999999</v>
          </cell>
          <cell r="N40">
            <v>9.1999999999999993</v>
          </cell>
          <cell r="O40">
            <v>8.6</v>
          </cell>
          <cell r="P40">
            <v>7.4</v>
          </cell>
          <cell r="Q40">
            <v>7.3</v>
          </cell>
          <cell r="R40">
            <v>5.3</v>
          </cell>
          <cell r="S40">
            <v>4.5</v>
          </cell>
          <cell r="T40">
            <v>2.7</v>
          </cell>
          <cell r="U40">
            <v>1.2</v>
          </cell>
        </row>
        <row r="41">
          <cell r="A41" t="str">
            <v>-</v>
          </cell>
          <cell r="B41" t="str">
            <v>-</v>
          </cell>
          <cell r="C41" t="str">
            <v>-</v>
          </cell>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row>
        <row r="42">
          <cell r="A42">
            <v>21</v>
          </cell>
          <cell r="B42">
            <v>0.5</v>
          </cell>
          <cell r="C42">
            <v>0.9</v>
          </cell>
          <cell r="D42">
            <v>1.2</v>
          </cell>
          <cell r="E42">
            <v>1.9</v>
          </cell>
          <cell r="F42">
            <v>2.5</v>
          </cell>
          <cell r="G42">
            <v>3.3</v>
          </cell>
          <cell r="H42">
            <v>4.0999999999999996</v>
          </cell>
          <cell r="I42">
            <v>4.7</v>
          </cell>
          <cell r="J42">
            <v>5.5</v>
          </cell>
          <cell r="K42">
            <v>7.2</v>
          </cell>
          <cell r="L42">
            <v>8</v>
          </cell>
          <cell r="M42">
            <v>9</v>
          </cell>
          <cell r="N42">
            <v>9.6999999999999993</v>
          </cell>
          <cell r="O42">
            <v>8.4</v>
          </cell>
          <cell r="P42">
            <v>8</v>
          </cell>
          <cell r="Q42">
            <v>7.5</v>
          </cell>
          <cell r="R42">
            <v>5.9</v>
          </cell>
          <cell r="S42">
            <v>5.5</v>
          </cell>
          <cell r="T42">
            <v>3.7</v>
          </cell>
          <cell r="U42">
            <v>1.3</v>
          </cell>
          <cell r="V42">
            <v>1.2</v>
          </cell>
        </row>
        <row r="43">
          <cell r="A43" t="str">
            <v>-</v>
          </cell>
          <cell r="B43" t="str">
            <v>-</v>
          </cell>
          <cell r="C43" t="str">
            <v>-</v>
          </cell>
          <cell r="D43" t="str">
            <v>-</v>
          </cell>
          <cell r="E43" t="str">
            <v>-</v>
          </cell>
          <cell r="F43" t="str">
            <v>-</v>
          </cell>
          <cell r="G43" t="str">
            <v>-</v>
          </cell>
          <cell r="H43" t="str">
            <v>-</v>
          </cell>
          <cell r="I43" t="str">
            <v>-</v>
          </cell>
          <cell r="J43" t="str">
            <v>-</v>
          </cell>
          <cell r="K43" t="str">
            <v>-</v>
          </cell>
          <cell r="L43" t="str">
            <v>-</v>
          </cell>
          <cell r="M43" t="str">
            <v>-</v>
          </cell>
          <cell r="N43" t="str">
            <v>-</v>
          </cell>
          <cell r="O43" t="str">
            <v>-</v>
          </cell>
          <cell r="P43" t="str">
            <v>-</v>
          </cell>
          <cell r="Q43" t="str">
            <v>-</v>
          </cell>
          <cell r="R43" t="str">
            <v>-</v>
          </cell>
          <cell r="S43" t="str">
            <v>-</v>
          </cell>
          <cell r="T43" t="str">
            <v>-</v>
          </cell>
          <cell r="U43" t="str">
            <v>-</v>
          </cell>
          <cell r="V43" t="str">
            <v>-</v>
          </cell>
          <cell r="W43" t="str">
            <v>-</v>
          </cell>
          <cell r="X43" t="str">
            <v>-</v>
          </cell>
          <cell r="Y43" t="str">
            <v>-</v>
          </cell>
          <cell r="Z43" t="str">
            <v>-</v>
          </cell>
          <cell r="AA43" t="str">
            <v>-</v>
          </cell>
          <cell r="AB43" t="str">
            <v>-</v>
          </cell>
          <cell r="AC43" t="str">
            <v>-</v>
          </cell>
          <cell r="AD43" t="str">
            <v>-</v>
          </cell>
          <cell r="AE43" t="str">
            <v>-</v>
          </cell>
          <cell r="AF43" t="str">
            <v>-</v>
          </cell>
          <cell r="AG43" t="str">
            <v>-</v>
          </cell>
          <cell r="AH43" t="str">
            <v>-</v>
          </cell>
          <cell r="AI43" t="str">
            <v>-</v>
          </cell>
          <cell r="AJ43" t="str">
            <v>-</v>
          </cell>
          <cell r="AK43" t="str">
            <v>-</v>
          </cell>
        </row>
        <row r="44">
          <cell r="A44">
            <v>22</v>
          </cell>
          <cell r="B44">
            <v>0.5</v>
          </cell>
          <cell r="C44">
            <v>0.9</v>
          </cell>
          <cell r="D44">
            <v>1.2</v>
          </cell>
          <cell r="E44">
            <v>1.5</v>
          </cell>
          <cell r="F44">
            <v>2.2999999999999998</v>
          </cell>
          <cell r="G44">
            <v>2.9</v>
          </cell>
          <cell r="H44">
            <v>3.8</v>
          </cell>
          <cell r="I44">
            <v>4.2</v>
          </cell>
          <cell r="J44">
            <v>5</v>
          </cell>
          <cell r="K44">
            <v>5.7</v>
          </cell>
          <cell r="L44">
            <v>7.4</v>
          </cell>
          <cell r="M44">
            <v>7.6</v>
          </cell>
          <cell r="N44">
            <v>9.3000000000000007</v>
          </cell>
          <cell r="O44">
            <v>8.6</v>
          </cell>
          <cell r="P44">
            <v>7.8</v>
          </cell>
          <cell r="Q44">
            <v>7.6</v>
          </cell>
          <cell r="R44">
            <v>6.7</v>
          </cell>
          <cell r="S44">
            <v>5.3</v>
          </cell>
          <cell r="T44">
            <v>4.8</v>
          </cell>
          <cell r="U44">
            <v>4.3</v>
          </cell>
          <cell r="V44">
            <v>1.5</v>
          </cell>
          <cell r="W44">
            <v>1.1000000000000001</v>
          </cell>
        </row>
        <row r="45">
          <cell r="A45" t="str">
            <v>-</v>
          </cell>
          <cell r="B45" t="str">
            <v>-</v>
          </cell>
          <cell r="C45" t="str">
            <v>-</v>
          </cell>
          <cell r="D45" t="str">
            <v>-</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t="str">
            <v>-</v>
          </cell>
          <cell r="Z45" t="str">
            <v>-</v>
          </cell>
          <cell r="AA45" t="str">
            <v>-</v>
          </cell>
          <cell r="AB45" t="str">
            <v>-</v>
          </cell>
          <cell r="AC45" t="str">
            <v>-</v>
          </cell>
          <cell r="AD45" t="str">
            <v>-</v>
          </cell>
          <cell r="AE45" t="str">
            <v>-</v>
          </cell>
          <cell r="AF45" t="str">
            <v>-</v>
          </cell>
          <cell r="AG45" t="str">
            <v>-</v>
          </cell>
          <cell r="AH45" t="str">
            <v>-</v>
          </cell>
          <cell r="AI45" t="str">
            <v>-</v>
          </cell>
          <cell r="AJ45" t="str">
            <v>-</v>
          </cell>
          <cell r="AK45" t="str">
            <v>-</v>
          </cell>
        </row>
        <row r="46">
          <cell r="A46">
            <v>23</v>
          </cell>
          <cell r="B46">
            <v>0.5</v>
          </cell>
          <cell r="C46">
            <v>0.7</v>
          </cell>
          <cell r="D46">
            <v>1</v>
          </cell>
          <cell r="E46">
            <v>1.5</v>
          </cell>
          <cell r="F46">
            <v>2</v>
          </cell>
          <cell r="G46">
            <v>2.7</v>
          </cell>
          <cell r="H46">
            <v>3.3</v>
          </cell>
          <cell r="I46">
            <v>3.9</v>
          </cell>
          <cell r="J46">
            <v>4.5999999999999996</v>
          </cell>
          <cell r="K46">
            <v>5</v>
          </cell>
          <cell r="L46">
            <v>6.5</v>
          </cell>
          <cell r="M46">
            <v>7.6</v>
          </cell>
          <cell r="N46">
            <v>8.1999999999999993</v>
          </cell>
          <cell r="O46">
            <v>8.5</v>
          </cell>
          <cell r="P46">
            <v>8</v>
          </cell>
          <cell r="Q46">
            <v>7.3</v>
          </cell>
          <cell r="R46">
            <v>6.7</v>
          </cell>
          <cell r="S46">
            <v>5.7</v>
          </cell>
          <cell r="T46">
            <v>5.3</v>
          </cell>
          <cell r="U46">
            <v>4.5</v>
          </cell>
          <cell r="V46">
            <v>3.5</v>
          </cell>
          <cell r="W46">
            <v>2</v>
          </cell>
          <cell r="X46">
            <v>1</v>
          </cell>
        </row>
        <row r="47">
          <cell r="A47" t="str">
            <v>-</v>
          </cell>
          <cell r="B47" t="str">
            <v>-</v>
          </cell>
          <cell r="C47" t="str">
            <v>-</v>
          </cell>
          <cell r="D47" t="str">
            <v>-</v>
          </cell>
          <cell r="E47" t="str">
            <v>-</v>
          </cell>
          <cell r="F47" t="str">
            <v>-</v>
          </cell>
          <cell r="G47" t="str">
            <v>-</v>
          </cell>
          <cell r="H47" t="str">
            <v>-</v>
          </cell>
          <cell r="I47" t="str">
            <v>-</v>
          </cell>
          <cell r="J47" t="str">
            <v>-</v>
          </cell>
          <cell r="K47" t="str">
            <v>-</v>
          </cell>
          <cell r="L47" t="str">
            <v>-</v>
          </cell>
          <cell r="M47" t="str">
            <v>-</v>
          </cell>
          <cell r="N47" t="str">
            <v>-</v>
          </cell>
          <cell r="O47" t="str">
            <v>-</v>
          </cell>
          <cell r="P47" t="str">
            <v>-</v>
          </cell>
          <cell r="Q47" t="str">
            <v>-</v>
          </cell>
          <cell r="R47" t="str">
            <v>-</v>
          </cell>
          <cell r="S47" t="str">
            <v>-</v>
          </cell>
          <cell r="T47" t="str">
            <v>-</v>
          </cell>
          <cell r="U47" t="str">
            <v>-</v>
          </cell>
          <cell r="V47" t="str">
            <v>-</v>
          </cell>
          <cell r="W47" t="str">
            <v>-</v>
          </cell>
          <cell r="X47" t="str">
            <v>-</v>
          </cell>
          <cell r="Y47" t="str">
            <v>-</v>
          </cell>
          <cell r="Z47" t="str">
            <v>-</v>
          </cell>
          <cell r="AA47" t="str">
            <v>-</v>
          </cell>
          <cell r="AB47" t="str">
            <v>-</v>
          </cell>
          <cell r="AC47" t="str">
            <v>-</v>
          </cell>
          <cell r="AD47" t="str">
            <v>-</v>
          </cell>
          <cell r="AE47" t="str">
            <v>-</v>
          </cell>
          <cell r="AF47" t="str">
            <v>-</v>
          </cell>
          <cell r="AG47" t="str">
            <v>-</v>
          </cell>
          <cell r="AH47" t="str">
            <v>-</v>
          </cell>
          <cell r="AI47" t="str">
            <v>-</v>
          </cell>
          <cell r="AJ47" t="str">
            <v>-</v>
          </cell>
          <cell r="AK47" t="str">
            <v>-</v>
          </cell>
        </row>
        <row r="48">
          <cell r="A48">
            <v>24</v>
          </cell>
          <cell r="B48">
            <v>0.5</v>
          </cell>
          <cell r="C48">
            <v>0.7</v>
          </cell>
          <cell r="D48">
            <v>0.9</v>
          </cell>
          <cell r="E48">
            <v>1.5</v>
          </cell>
          <cell r="F48">
            <v>1.7</v>
          </cell>
          <cell r="G48">
            <v>2.5</v>
          </cell>
          <cell r="H48">
            <v>2.9</v>
          </cell>
          <cell r="I48">
            <v>3.4</v>
          </cell>
          <cell r="J48">
            <v>4.3</v>
          </cell>
          <cell r="K48">
            <v>4.5</v>
          </cell>
          <cell r="L48">
            <v>5.6</v>
          </cell>
          <cell r="M48">
            <v>6.1</v>
          </cell>
          <cell r="N48">
            <v>7.9</v>
          </cell>
          <cell r="O48">
            <v>8.5</v>
          </cell>
          <cell r="P48">
            <v>7.8</v>
          </cell>
          <cell r="Q48">
            <v>7.3</v>
          </cell>
          <cell r="R48">
            <v>7</v>
          </cell>
          <cell r="S48">
            <v>6.3</v>
          </cell>
          <cell r="T48">
            <v>5.7</v>
          </cell>
          <cell r="U48">
            <v>4.5</v>
          </cell>
          <cell r="V48">
            <v>4.4000000000000004</v>
          </cell>
          <cell r="W48">
            <v>3.4</v>
          </cell>
          <cell r="X48">
            <v>1.6</v>
          </cell>
          <cell r="Y48">
            <v>1</v>
          </cell>
        </row>
        <row r="49">
          <cell r="A49" t="str">
            <v>-</v>
          </cell>
          <cell r="B49" t="str">
            <v>-</v>
          </cell>
          <cell r="C49" t="str">
            <v>-</v>
          </cell>
          <cell r="D49" t="str">
            <v>-</v>
          </cell>
          <cell r="E49" t="str">
            <v>-</v>
          </cell>
          <cell r="F49" t="str">
            <v>-</v>
          </cell>
          <cell r="G49" t="str">
            <v>-</v>
          </cell>
          <cell r="H49" t="str">
            <v>-</v>
          </cell>
          <cell r="I49" t="str">
            <v>-</v>
          </cell>
          <cell r="J49" t="str">
            <v>-</v>
          </cell>
          <cell r="K49" t="str">
            <v>-</v>
          </cell>
          <cell r="L49" t="str">
            <v>-</v>
          </cell>
          <cell r="M49" t="str">
            <v>-</v>
          </cell>
          <cell r="N49" t="str">
            <v>-</v>
          </cell>
          <cell r="O49" t="str">
            <v>-</v>
          </cell>
          <cell r="P49" t="str">
            <v>-</v>
          </cell>
          <cell r="Q49" t="str">
            <v>-</v>
          </cell>
          <cell r="R49" t="str">
            <v>-</v>
          </cell>
          <cell r="S49" t="str">
            <v>-</v>
          </cell>
          <cell r="T49" t="str">
            <v>-</v>
          </cell>
          <cell r="U49" t="str">
            <v>-</v>
          </cell>
          <cell r="V49" t="str">
            <v>-</v>
          </cell>
          <cell r="W49" t="str">
            <v>-</v>
          </cell>
          <cell r="X49" t="str">
            <v>-</v>
          </cell>
          <cell r="Y49" t="str">
            <v>-</v>
          </cell>
          <cell r="Z49" t="str">
            <v>-</v>
          </cell>
          <cell r="AA49" t="str">
            <v>-</v>
          </cell>
          <cell r="AB49" t="str">
            <v>-</v>
          </cell>
          <cell r="AC49" t="str">
            <v>-</v>
          </cell>
          <cell r="AD49" t="str">
            <v>-</v>
          </cell>
          <cell r="AE49" t="str">
            <v>-</v>
          </cell>
          <cell r="AF49" t="str">
            <v>-</v>
          </cell>
          <cell r="AG49" t="str">
            <v>-</v>
          </cell>
          <cell r="AH49" t="str">
            <v>-</v>
          </cell>
          <cell r="AI49" t="str">
            <v>-</v>
          </cell>
          <cell r="AJ49" t="str">
            <v>-</v>
          </cell>
          <cell r="AK49" t="str">
            <v>-</v>
          </cell>
        </row>
        <row r="50">
          <cell r="A50">
            <v>25</v>
          </cell>
          <cell r="B50">
            <v>0.4</v>
          </cell>
          <cell r="C50">
            <v>0.7</v>
          </cell>
          <cell r="D50">
            <v>0.9</v>
          </cell>
          <cell r="E50">
            <v>1.2</v>
          </cell>
          <cell r="F50">
            <v>1.6</v>
          </cell>
          <cell r="G50">
            <v>2.2000000000000002</v>
          </cell>
          <cell r="H50">
            <v>2.7</v>
          </cell>
          <cell r="I50">
            <v>3.2</v>
          </cell>
          <cell r="J50">
            <v>3.9</v>
          </cell>
          <cell r="K50">
            <v>4.5999999999999996</v>
          </cell>
          <cell r="L50">
            <v>5.3</v>
          </cell>
          <cell r="M50">
            <v>6.1</v>
          </cell>
          <cell r="N50">
            <v>6.5</v>
          </cell>
          <cell r="O50">
            <v>7.5</v>
          </cell>
          <cell r="P50">
            <v>7.9</v>
          </cell>
          <cell r="Q50">
            <v>7.4</v>
          </cell>
          <cell r="R50">
            <v>6.9</v>
          </cell>
          <cell r="S50">
            <v>6.7</v>
          </cell>
          <cell r="T50">
            <v>6</v>
          </cell>
          <cell r="U50">
            <v>5.2</v>
          </cell>
          <cell r="V50">
            <v>4.4000000000000004</v>
          </cell>
          <cell r="W50">
            <v>3.7</v>
          </cell>
          <cell r="X50">
            <v>2.7</v>
          </cell>
          <cell r="Y50">
            <v>1.3</v>
          </cell>
          <cell r="Z50">
            <v>1</v>
          </cell>
        </row>
        <row r="51">
          <cell r="A51" t="str">
            <v>-</v>
          </cell>
          <cell r="B51" t="str">
            <v>-</v>
          </cell>
          <cell r="C51" t="str">
            <v>-</v>
          </cell>
          <cell r="D51" t="str">
            <v>-</v>
          </cell>
          <cell r="E51" t="str">
            <v>-</v>
          </cell>
          <cell r="F51" t="str">
            <v>-</v>
          </cell>
          <cell r="G51" t="str">
            <v>-</v>
          </cell>
          <cell r="H51" t="str">
            <v>-</v>
          </cell>
          <cell r="I51" t="str">
            <v>-</v>
          </cell>
          <cell r="J51" t="str">
            <v>-</v>
          </cell>
          <cell r="K51" t="str">
            <v>-</v>
          </cell>
          <cell r="L51" t="str">
            <v>-</v>
          </cell>
          <cell r="M51" t="str">
            <v>-</v>
          </cell>
          <cell r="N51" t="str">
            <v>-</v>
          </cell>
          <cell r="O51" t="str">
            <v>-</v>
          </cell>
          <cell r="P51" t="str">
            <v>-</v>
          </cell>
          <cell r="Q51" t="str">
            <v>-</v>
          </cell>
          <cell r="R51" t="str">
            <v>-</v>
          </cell>
          <cell r="S51" t="str">
            <v>-</v>
          </cell>
          <cell r="T51" t="str">
            <v>-</v>
          </cell>
          <cell r="U51" t="str">
            <v>-</v>
          </cell>
          <cell r="V51" t="str">
            <v>-</v>
          </cell>
          <cell r="W51" t="str">
            <v>-</v>
          </cell>
          <cell r="X51" t="str">
            <v>-</v>
          </cell>
          <cell r="Y51" t="str">
            <v>-</v>
          </cell>
          <cell r="Z51" t="str">
            <v>-</v>
          </cell>
          <cell r="AA51" t="str">
            <v>-</v>
          </cell>
          <cell r="AB51" t="str">
            <v>-</v>
          </cell>
          <cell r="AC51" t="str">
            <v>-</v>
          </cell>
          <cell r="AD51" t="str">
            <v>-</v>
          </cell>
          <cell r="AE51" t="str">
            <v>-</v>
          </cell>
          <cell r="AF51" t="str">
            <v>-</v>
          </cell>
          <cell r="AG51" t="str">
            <v>-</v>
          </cell>
          <cell r="AH51" t="str">
            <v>-</v>
          </cell>
          <cell r="AI51" t="str">
            <v>-</v>
          </cell>
          <cell r="AJ51" t="str">
            <v>-</v>
          </cell>
          <cell r="AK51" t="str">
            <v>-</v>
          </cell>
        </row>
        <row r="52">
          <cell r="A52">
            <v>26</v>
          </cell>
          <cell r="B52">
            <v>0.4</v>
          </cell>
          <cell r="C52">
            <v>0.6</v>
          </cell>
          <cell r="D52">
            <v>0.8</v>
          </cell>
          <cell r="E52">
            <v>1.2</v>
          </cell>
          <cell r="F52">
            <v>1.5</v>
          </cell>
          <cell r="G52">
            <v>2</v>
          </cell>
          <cell r="H52">
            <v>2.5</v>
          </cell>
          <cell r="I52">
            <v>3</v>
          </cell>
          <cell r="J52">
            <v>3.5</v>
          </cell>
          <cell r="K52">
            <v>4</v>
          </cell>
          <cell r="L52">
            <v>4.5</v>
          </cell>
          <cell r="M52">
            <v>5.3</v>
          </cell>
          <cell r="N52">
            <v>5.8</v>
          </cell>
          <cell r="O52">
            <v>6.9</v>
          </cell>
          <cell r="P52">
            <v>7.5</v>
          </cell>
          <cell r="Q52">
            <v>7.4</v>
          </cell>
          <cell r="R52">
            <v>6.9</v>
          </cell>
          <cell r="S52">
            <v>6.6</v>
          </cell>
          <cell r="T52">
            <v>6.1</v>
          </cell>
          <cell r="U52">
            <v>5.8</v>
          </cell>
          <cell r="V52">
            <v>4.7</v>
          </cell>
          <cell r="W52">
            <v>4.2</v>
          </cell>
          <cell r="X52">
            <v>3.7</v>
          </cell>
          <cell r="Y52">
            <v>2.6</v>
          </cell>
          <cell r="Z52">
            <v>1.5</v>
          </cell>
          <cell r="AA52">
            <v>1</v>
          </cell>
        </row>
        <row r="53">
          <cell r="A53" t="str">
            <v>-</v>
          </cell>
          <cell r="B53" t="str">
            <v>-</v>
          </cell>
          <cell r="C53" t="str">
            <v>-</v>
          </cell>
          <cell r="D53" t="str">
            <v>-</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t="str">
            <v>-</v>
          </cell>
          <cell r="V53" t="str">
            <v>-</v>
          </cell>
          <cell r="W53" t="str">
            <v>-</v>
          </cell>
          <cell r="X53" t="str">
            <v>-</v>
          </cell>
          <cell r="Y53" t="str">
            <v>-</v>
          </cell>
          <cell r="Z53" t="str">
            <v>-</v>
          </cell>
          <cell r="AA53" t="str">
            <v>-</v>
          </cell>
          <cell r="AB53" t="str">
            <v>-</v>
          </cell>
          <cell r="AC53" t="str">
            <v>-</v>
          </cell>
          <cell r="AD53" t="str">
            <v>-</v>
          </cell>
          <cell r="AE53" t="str">
            <v>-</v>
          </cell>
          <cell r="AF53" t="str">
            <v>-</v>
          </cell>
          <cell r="AG53" t="str">
            <v>-</v>
          </cell>
          <cell r="AH53" t="str">
            <v>-</v>
          </cell>
          <cell r="AI53" t="str">
            <v>-</v>
          </cell>
          <cell r="AJ53" t="str">
            <v>-</v>
          </cell>
          <cell r="AK53" t="str">
            <v>-</v>
          </cell>
        </row>
        <row r="54">
          <cell r="A54">
            <v>27</v>
          </cell>
          <cell r="B54">
            <v>0.4</v>
          </cell>
          <cell r="C54">
            <v>0.6</v>
          </cell>
          <cell r="D54">
            <v>0.9</v>
          </cell>
          <cell r="E54">
            <v>1.2</v>
          </cell>
          <cell r="F54">
            <v>1.5</v>
          </cell>
          <cell r="G54">
            <v>1.7</v>
          </cell>
          <cell r="H54">
            <v>2.2999999999999998</v>
          </cell>
          <cell r="I54">
            <v>2.8</v>
          </cell>
          <cell r="J54">
            <v>3.2</v>
          </cell>
          <cell r="K54">
            <v>3.7</v>
          </cell>
          <cell r="L54">
            <v>4</v>
          </cell>
          <cell r="M54">
            <v>4.8</v>
          </cell>
          <cell r="N54">
            <v>5.6</v>
          </cell>
          <cell r="O54">
            <v>6.1</v>
          </cell>
          <cell r="P54">
            <v>6.8</v>
          </cell>
          <cell r="Q54">
            <v>7.2</v>
          </cell>
          <cell r="R54">
            <v>7</v>
          </cell>
          <cell r="S54">
            <v>6.5</v>
          </cell>
          <cell r="T54">
            <v>6.4</v>
          </cell>
          <cell r="U54">
            <v>5.6</v>
          </cell>
          <cell r="V54">
            <v>5.4</v>
          </cell>
          <cell r="W54">
            <v>4.4000000000000004</v>
          </cell>
          <cell r="X54">
            <v>4.0999999999999996</v>
          </cell>
          <cell r="Y54">
            <v>3.1</v>
          </cell>
          <cell r="Z54">
            <v>2.2999999999999998</v>
          </cell>
          <cell r="AA54">
            <v>1.5</v>
          </cell>
          <cell r="AB54">
            <v>0.9</v>
          </cell>
        </row>
        <row r="55">
          <cell r="A55" t="str">
            <v>-</v>
          </cell>
          <cell r="B55" t="str">
            <v>-</v>
          </cell>
          <cell r="C55" t="str">
            <v>-</v>
          </cell>
          <cell r="D55" t="str">
            <v>-</v>
          </cell>
          <cell r="E55" t="str">
            <v>-</v>
          </cell>
          <cell r="F55" t="str">
            <v>-</v>
          </cell>
          <cell r="G55" t="str">
            <v>-</v>
          </cell>
          <cell r="H55" t="str">
            <v>-</v>
          </cell>
          <cell r="I55" t="str">
            <v>-</v>
          </cell>
          <cell r="J55" t="str">
            <v>-</v>
          </cell>
          <cell r="K55" t="str">
            <v>-</v>
          </cell>
          <cell r="L55" t="str">
            <v>-</v>
          </cell>
          <cell r="M55" t="str">
            <v>-</v>
          </cell>
          <cell r="N55" t="str">
            <v>-</v>
          </cell>
          <cell r="O55" t="str">
            <v>-</v>
          </cell>
          <cell r="P55" t="str">
            <v>-</v>
          </cell>
          <cell r="Q55" t="str">
            <v>-</v>
          </cell>
          <cell r="R55" t="str">
            <v>-</v>
          </cell>
          <cell r="S55" t="str">
            <v>-</v>
          </cell>
          <cell r="T55" t="str">
            <v>-</v>
          </cell>
          <cell r="U55" t="str">
            <v>-</v>
          </cell>
          <cell r="V55" t="str">
            <v>-</v>
          </cell>
          <cell r="W55" t="str">
            <v>-</v>
          </cell>
          <cell r="X55" t="str">
            <v>-</v>
          </cell>
          <cell r="Y55" t="str">
            <v>-</v>
          </cell>
          <cell r="Z55" t="str">
            <v>-</v>
          </cell>
          <cell r="AA55" t="str">
            <v>-</v>
          </cell>
          <cell r="AB55" t="str">
            <v>-</v>
          </cell>
          <cell r="AC55" t="str">
            <v>-</v>
          </cell>
          <cell r="AD55" t="str">
            <v>-</v>
          </cell>
          <cell r="AE55" t="str">
            <v>-</v>
          </cell>
          <cell r="AF55" t="str">
            <v>-</v>
          </cell>
          <cell r="AG55" t="str">
            <v>-</v>
          </cell>
          <cell r="AH55" t="str">
            <v>-</v>
          </cell>
          <cell r="AI55" t="str">
            <v>-</v>
          </cell>
          <cell r="AJ55" t="str">
            <v>-</v>
          </cell>
          <cell r="AK55" t="str">
            <v>-</v>
          </cell>
        </row>
        <row r="56">
          <cell r="A56">
            <v>28</v>
          </cell>
          <cell r="B56">
            <v>0.4</v>
          </cell>
          <cell r="C56">
            <v>0.6</v>
          </cell>
          <cell r="D56">
            <v>0.9</v>
          </cell>
          <cell r="E56">
            <v>1</v>
          </cell>
          <cell r="F56">
            <v>1.3</v>
          </cell>
          <cell r="G56">
            <v>1.6</v>
          </cell>
          <cell r="H56">
            <v>2</v>
          </cell>
          <cell r="I56">
            <v>2.4</v>
          </cell>
          <cell r="J56">
            <v>3.3</v>
          </cell>
          <cell r="K56">
            <v>3.4</v>
          </cell>
          <cell r="L56">
            <v>3.7</v>
          </cell>
          <cell r="M56">
            <v>4.0999999999999996</v>
          </cell>
          <cell r="N56">
            <v>5.2</v>
          </cell>
          <cell r="O56">
            <v>5.6</v>
          </cell>
          <cell r="P56">
            <v>6.1</v>
          </cell>
          <cell r="Q56">
            <v>7.2</v>
          </cell>
          <cell r="R56">
            <v>6.8</v>
          </cell>
          <cell r="S56">
            <v>6.6</v>
          </cell>
          <cell r="T56">
            <v>6</v>
          </cell>
          <cell r="U56">
            <v>5.8</v>
          </cell>
          <cell r="V56">
            <v>5.6</v>
          </cell>
          <cell r="W56">
            <v>5.0999999999999996</v>
          </cell>
          <cell r="X56">
            <v>4.0999999999999996</v>
          </cell>
          <cell r="Y56">
            <v>3.4</v>
          </cell>
          <cell r="Z56">
            <v>3.2</v>
          </cell>
          <cell r="AA56">
            <v>2.5</v>
          </cell>
          <cell r="AB56">
            <v>1.2</v>
          </cell>
          <cell r="AC56">
            <v>0.9</v>
          </cell>
        </row>
        <row r="57">
          <cell r="A57" t="str">
            <v>-</v>
          </cell>
          <cell r="B57" t="str">
            <v>-</v>
          </cell>
          <cell r="C57" t="str">
            <v>-</v>
          </cell>
          <cell r="D57" t="str">
            <v>-</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t="str">
            <v>-</v>
          </cell>
          <cell r="W57" t="str">
            <v>-</v>
          </cell>
          <cell r="X57" t="str">
            <v>-</v>
          </cell>
          <cell r="Y57" t="str">
            <v>-</v>
          </cell>
          <cell r="Z57" t="str">
            <v>-</v>
          </cell>
          <cell r="AA57" t="str">
            <v>-</v>
          </cell>
          <cell r="AB57" t="str">
            <v>-</v>
          </cell>
          <cell r="AC57" t="str">
            <v>-</v>
          </cell>
          <cell r="AD57" t="str">
            <v>-</v>
          </cell>
          <cell r="AE57" t="str">
            <v>-</v>
          </cell>
          <cell r="AF57" t="str">
            <v>-</v>
          </cell>
          <cell r="AG57" t="str">
            <v>-</v>
          </cell>
          <cell r="AH57" t="str">
            <v>-</v>
          </cell>
          <cell r="AI57" t="str">
            <v>-</v>
          </cell>
          <cell r="AJ57" t="str">
            <v>-</v>
          </cell>
          <cell r="AK57" t="str">
            <v>-</v>
          </cell>
        </row>
        <row r="58">
          <cell r="A58">
            <v>29</v>
          </cell>
          <cell r="B58">
            <v>0.4</v>
          </cell>
          <cell r="C58">
            <v>0.5</v>
          </cell>
          <cell r="D58">
            <v>0.7</v>
          </cell>
          <cell r="E58">
            <v>0.9</v>
          </cell>
          <cell r="F58">
            <v>1.3</v>
          </cell>
          <cell r="G58">
            <v>1.4</v>
          </cell>
          <cell r="H58">
            <v>1.9</v>
          </cell>
          <cell r="I58">
            <v>2.2000000000000002</v>
          </cell>
          <cell r="J58">
            <v>2.8</v>
          </cell>
          <cell r="K58">
            <v>3.2</v>
          </cell>
          <cell r="L58">
            <v>3.5</v>
          </cell>
          <cell r="M58">
            <v>3.8</v>
          </cell>
          <cell r="N58">
            <v>4.5</v>
          </cell>
          <cell r="O58">
            <v>5.2</v>
          </cell>
          <cell r="P58">
            <v>5.6</v>
          </cell>
          <cell r="Q58">
            <v>6.2</v>
          </cell>
          <cell r="R58">
            <v>7</v>
          </cell>
          <cell r="S58">
            <v>6.6</v>
          </cell>
          <cell r="T58">
            <v>6.2</v>
          </cell>
          <cell r="U58">
            <v>6</v>
          </cell>
          <cell r="V58">
            <v>5.6</v>
          </cell>
          <cell r="W58">
            <v>5.2</v>
          </cell>
          <cell r="X58">
            <v>4.7</v>
          </cell>
          <cell r="Y58">
            <v>3.9</v>
          </cell>
          <cell r="Z58">
            <v>3.6</v>
          </cell>
          <cell r="AA58">
            <v>2.9</v>
          </cell>
          <cell r="AB58">
            <v>2.2000000000000002</v>
          </cell>
          <cell r="AC58">
            <v>1.2</v>
          </cell>
          <cell r="AD58">
            <v>0.8</v>
          </cell>
        </row>
        <row r="59">
          <cell r="A59" t="str">
            <v>-</v>
          </cell>
          <cell r="B59" t="str">
            <v>-</v>
          </cell>
          <cell r="C59" t="str">
            <v>-</v>
          </cell>
          <cell r="D59" t="str">
            <v>-</v>
          </cell>
          <cell r="E59" t="str">
            <v>-</v>
          </cell>
          <cell r="F59" t="str">
            <v>-</v>
          </cell>
          <cell r="G59" t="str">
            <v>-</v>
          </cell>
          <cell r="H59" t="str">
            <v>-</v>
          </cell>
          <cell r="I59" t="str">
            <v>-</v>
          </cell>
          <cell r="J59" t="str">
            <v>-</v>
          </cell>
          <cell r="K59" t="str">
            <v>-</v>
          </cell>
          <cell r="L59" t="str">
            <v>-</v>
          </cell>
          <cell r="M59" t="str">
            <v>-</v>
          </cell>
          <cell r="N59" t="str">
            <v>-</v>
          </cell>
          <cell r="O59" t="str">
            <v>-</v>
          </cell>
          <cell r="P59" t="str">
            <v>-</v>
          </cell>
          <cell r="Q59" t="str">
            <v>-</v>
          </cell>
          <cell r="R59" t="str">
            <v>-</v>
          </cell>
          <cell r="S59" t="str">
            <v>-</v>
          </cell>
          <cell r="T59" t="str">
            <v>-</v>
          </cell>
          <cell r="U59" t="str">
            <v>-</v>
          </cell>
          <cell r="V59" t="str">
            <v>-</v>
          </cell>
          <cell r="W59" t="str">
            <v>-</v>
          </cell>
          <cell r="X59" t="str">
            <v>-</v>
          </cell>
          <cell r="Y59" t="str">
            <v>-</v>
          </cell>
          <cell r="Z59" t="str">
            <v>-</v>
          </cell>
          <cell r="AA59" t="str">
            <v>-</v>
          </cell>
          <cell r="AB59" t="str">
            <v>-</v>
          </cell>
          <cell r="AC59" t="str">
            <v>-</v>
          </cell>
          <cell r="AD59" t="str">
            <v>-</v>
          </cell>
          <cell r="AE59" t="str">
            <v>-</v>
          </cell>
          <cell r="AF59" t="str">
            <v>-</v>
          </cell>
          <cell r="AG59" t="str">
            <v>-</v>
          </cell>
          <cell r="AH59" t="str">
            <v>-</v>
          </cell>
          <cell r="AI59" t="str">
            <v>-</v>
          </cell>
          <cell r="AJ59" t="str">
            <v>-</v>
          </cell>
          <cell r="AK59" t="str">
            <v>-</v>
          </cell>
        </row>
        <row r="60">
          <cell r="A60">
            <v>30</v>
          </cell>
          <cell r="B60">
            <v>0.1</v>
          </cell>
          <cell r="C60">
            <v>0.5</v>
          </cell>
          <cell r="D60">
            <v>0.7</v>
          </cell>
          <cell r="E60">
            <v>0.9</v>
          </cell>
          <cell r="F60">
            <v>1.2</v>
          </cell>
          <cell r="G60">
            <v>1.3</v>
          </cell>
          <cell r="H60">
            <v>1.7</v>
          </cell>
          <cell r="I60">
            <v>2.2000000000000002</v>
          </cell>
          <cell r="J60">
            <v>2.4</v>
          </cell>
          <cell r="K60">
            <v>3</v>
          </cell>
          <cell r="L60">
            <v>3.4</v>
          </cell>
          <cell r="M60">
            <v>3.6</v>
          </cell>
          <cell r="N60">
            <v>4</v>
          </cell>
          <cell r="O60">
            <v>4.8</v>
          </cell>
          <cell r="P60">
            <v>5.3</v>
          </cell>
          <cell r="Q60">
            <v>6</v>
          </cell>
          <cell r="R60">
            <v>6.2</v>
          </cell>
          <cell r="S60">
            <v>6.5</v>
          </cell>
          <cell r="T60">
            <v>6.2</v>
          </cell>
          <cell r="U60">
            <v>6.1</v>
          </cell>
          <cell r="V60">
            <v>6</v>
          </cell>
          <cell r="W60">
            <v>5.0999999999999996</v>
          </cell>
          <cell r="X60">
            <v>4.8</v>
          </cell>
          <cell r="Y60">
            <v>4.2</v>
          </cell>
          <cell r="Z60">
            <v>3.7</v>
          </cell>
          <cell r="AA60">
            <v>3.4</v>
          </cell>
          <cell r="AB60">
            <v>2.7</v>
          </cell>
          <cell r="AC60">
            <v>2.1</v>
          </cell>
          <cell r="AD60">
            <v>1.1000000000000001</v>
          </cell>
          <cell r="AE60">
            <v>0.8</v>
          </cell>
        </row>
        <row r="61">
          <cell r="A61" t="str">
            <v>-</v>
          </cell>
          <cell r="B61" t="str">
            <v>-</v>
          </cell>
          <cell r="C61" t="str">
            <v>-</v>
          </cell>
          <cell r="D61" t="str">
            <v>-</v>
          </cell>
          <cell r="E61" t="str">
            <v>-</v>
          </cell>
          <cell r="F61" t="str">
            <v>-</v>
          </cell>
          <cell r="G61" t="str">
            <v>-</v>
          </cell>
          <cell r="H61" t="str">
            <v>-</v>
          </cell>
          <cell r="I61" t="str">
            <v>-</v>
          </cell>
          <cell r="J61" t="str">
            <v>-</v>
          </cell>
          <cell r="K61" t="str">
            <v>-</v>
          </cell>
          <cell r="L61" t="str">
            <v>-</v>
          </cell>
          <cell r="M61" t="str">
            <v>-</v>
          </cell>
          <cell r="N61" t="str">
            <v>-</v>
          </cell>
          <cell r="O61" t="str">
            <v>-</v>
          </cell>
          <cell r="P61" t="str">
            <v>-</v>
          </cell>
          <cell r="Q61" t="str">
            <v>-</v>
          </cell>
          <cell r="R61" t="str">
            <v>-</v>
          </cell>
          <cell r="S61" t="str">
            <v>-</v>
          </cell>
          <cell r="T61" t="str">
            <v>-</v>
          </cell>
          <cell r="U61" t="str">
            <v>-</v>
          </cell>
          <cell r="V61" t="str">
            <v>-</v>
          </cell>
          <cell r="W61" t="str">
            <v>-</v>
          </cell>
          <cell r="X61" t="str">
            <v>-</v>
          </cell>
          <cell r="Y61" t="str">
            <v>-</v>
          </cell>
          <cell r="Z61" t="str">
            <v>-</v>
          </cell>
          <cell r="AA61" t="str">
            <v>-</v>
          </cell>
          <cell r="AB61" t="str">
            <v>-</v>
          </cell>
          <cell r="AC61" t="str">
            <v>-</v>
          </cell>
          <cell r="AD61" t="str">
            <v>-</v>
          </cell>
          <cell r="AE61" t="str">
            <v>-</v>
          </cell>
          <cell r="AF61" t="str">
            <v>-</v>
          </cell>
          <cell r="AG61" t="str">
            <v>-</v>
          </cell>
          <cell r="AH61" t="str">
            <v>-</v>
          </cell>
          <cell r="AI61" t="str">
            <v>-</v>
          </cell>
          <cell r="AJ61" t="str">
            <v>-</v>
          </cell>
          <cell r="AK61" t="str">
            <v>-</v>
          </cell>
        </row>
        <row r="62">
          <cell r="A62">
            <v>31</v>
          </cell>
          <cell r="B62">
            <v>0.3</v>
          </cell>
          <cell r="C62">
            <v>0.5</v>
          </cell>
          <cell r="D62">
            <v>0.7</v>
          </cell>
          <cell r="E62">
            <v>0.8</v>
          </cell>
          <cell r="F62">
            <v>1</v>
          </cell>
          <cell r="G62">
            <v>1.4</v>
          </cell>
          <cell r="H62">
            <v>1.8</v>
          </cell>
          <cell r="I62">
            <v>2.1</v>
          </cell>
          <cell r="J62">
            <v>2.2999999999999998</v>
          </cell>
          <cell r="K62">
            <v>2.7</v>
          </cell>
          <cell r="L62">
            <v>3.2</v>
          </cell>
          <cell r="M62">
            <v>3.3</v>
          </cell>
          <cell r="N62">
            <v>3.6</v>
          </cell>
          <cell r="O62">
            <v>4.4000000000000004</v>
          </cell>
          <cell r="P62">
            <v>5</v>
          </cell>
          <cell r="Q62">
            <v>5.0999999999999996</v>
          </cell>
          <cell r="R62">
            <v>6</v>
          </cell>
          <cell r="S62">
            <v>6.2</v>
          </cell>
          <cell r="T62">
            <v>6.1</v>
          </cell>
          <cell r="U62">
            <v>6</v>
          </cell>
          <cell r="V62">
            <v>5.5</v>
          </cell>
          <cell r="W62">
            <v>5.3</v>
          </cell>
          <cell r="X62">
            <v>5</v>
          </cell>
          <cell r="Y62">
            <v>4.7</v>
          </cell>
          <cell r="Z62">
            <v>3.8</v>
          </cell>
          <cell r="AA62">
            <v>3.7</v>
          </cell>
          <cell r="AB62">
            <v>3.3</v>
          </cell>
          <cell r="AC62">
            <v>2.5</v>
          </cell>
          <cell r="AD62">
            <v>1.8</v>
          </cell>
          <cell r="AE62">
            <v>1.1000000000000001</v>
          </cell>
          <cell r="AF62">
            <v>0.8</v>
          </cell>
        </row>
        <row r="63">
          <cell r="A63" t="str">
            <v>-</v>
          </cell>
          <cell r="B63" t="str">
            <v>-</v>
          </cell>
          <cell r="C63" t="str">
            <v>-</v>
          </cell>
          <cell r="D63" t="str">
            <v>-</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t="str">
            <v>-</v>
          </cell>
        </row>
        <row r="64">
          <cell r="A64">
            <v>32</v>
          </cell>
          <cell r="B64">
            <v>0.3</v>
          </cell>
          <cell r="C64">
            <v>0.4</v>
          </cell>
          <cell r="D64">
            <v>0.5</v>
          </cell>
          <cell r="E64">
            <v>0.7</v>
          </cell>
          <cell r="F64">
            <v>1</v>
          </cell>
          <cell r="G64">
            <v>1.2</v>
          </cell>
          <cell r="H64">
            <v>1.5</v>
          </cell>
          <cell r="I64">
            <v>1.9</v>
          </cell>
          <cell r="J64">
            <v>2.1</v>
          </cell>
          <cell r="K64">
            <v>2.7</v>
          </cell>
          <cell r="L64">
            <v>2.8</v>
          </cell>
          <cell r="M64">
            <v>3.2</v>
          </cell>
          <cell r="N64">
            <v>3.6</v>
          </cell>
          <cell r="O64">
            <v>3.8</v>
          </cell>
          <cell r="P64">
            <v>4.4000000000000004</v>
          </cell>
          <cell r="Q64">
            <v>4.8</v>
          </cell>
          <cell r="R64">
            <v>5.7</v>
          </cell>
          <cell r="S64">
            <v>5.8</v>
          </cell>
          <cell r="T64">
            <v>6.2</v>
          </cell>
          <cell r="U64">
            <v>6</v>
          </cell>
          <cell r="V64">
            <v>5.4</v>
          </cell>
          <cell r="W64">
            <v>5.3</v>
          </cell>
          <cell r="X64">
            <v>5.2</v>
          </cell>
          <cell r="Y64">
            <v>4.8</v>
          </cell>
          <cell r="Z64">
            <v>4.5</v>
          </cell>
          <cell r="AA64">
            <v>3.6</v>
          </cell>
          <cell r="AB64">
            <v>3.5</v>
          </cell>
          <cell r="AC64">
            <v>2.9</v>
          </cell>
          <cell r="AD64">
            <v>2.5</v>
          </cell>
          <cell r="AE64">
            <v>1.9</v>
          </cell>
          <cell r="AF64">
            <v>1.3</v>
          </cell>
          <cell r="AG64">
            <v>0.5</v>
          </cell>
        </row>
        <row r="65">
          <cell r="A65" t="str">
            <v>-</v>
          </cell>
          <cell r="B65" t="str">
            <v>-</v>
          </cell>
          <cell r="C65" t="str">
            <v>-</v>
          </cell>
          <cell r="D65" t="str">
            <v>-</v>
          </cell>
          <cell r="E65" t="str">
            <v>-</v>
          </cell>
          <cell r="F65" t="str">
            <v>-</v>
          </cell>
          <cell r="G65" t="str">
            <v>-</v>
          </cell>
          <cell r="H65" t="str">
            <v>-</v>
          </cell>
          <cell r="I65" t="str">
            <v>-</v>
          </cell>
          <cell r="J65" t="str">
            <v>-</v>
          </cell>
          <cell r="K65" t="str">
            <v>-</v>
          </cell>
          <cell r="L65" t="str">
            <v>-</v>
          </cell>
          <cell r="M65" t="str">
            <v>-</v>
          </cell>
          <cell r="N65" t="str">
            <v>-</v>
          </cell>
          <cell r="O65" t="str">
            <v>-</v>
          </cell>
          <cell r="P65" t="str">
            <v>-</v>
          </cell>
          <cell r="Q65" t="str">
            <v>-</v>
          </cell>
          <cell r="R65" t="str">
            <v>-</v>
          </cell>
          <cell r="S65" t="str">
            <v>-</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t="str">
            <v>-</v>
          </cell>
          <cell r="AJ65" t="str">
            <v>-</v>
          </cell>
          <cell r="AK65" t="str">
            <v>-</v>
          </cell>
        </row>
        <row r="66">
          <cell r="A66">
            <v>33</v>
          </cell>
          <cell r="B66">
            <v>0.3</v>
          </cell>
          <cell r="C66">
            <v>0.5</v>
          </cell>
          <cell r="D66">
            <v>0.6</v>
          </cell>
          <cell r="E66">
            <v>0.7</v>
          </cell>
          <cell r="F66">
            <v>0.9</v>
          </cell>
          <cell r="G66">
            <v>1.1000000000000001</v>
          </cell>
          <cell r="H66">
            <v>1.4</v>
          </cell>
          <cell r="I66">
            <v>1.7</v>
          </cell>
          <cell r="J66">
            <v>2</v>
          </cell>
          <cell r="K66">
            <v>2.6</v>
          </cell>
          <cell r="L66">
            <v>2.8</v>
          </cell>
          <cell r="M66">
            <v>2.9</v>
          </cell>
          <cell r="N66">
            <v>3.3</v>
          </cell>
          <cell r="O66">
            <v>3.7</v>
          </cell>
          <cell r="P66">
            <v>4.4000000000000004</v>
          </cell>
          <cell r="Q66">
            <v>4.8</v>
          </cell>
          <cell r="R66">
            <v>5</v>
          </cell>
          <cell r="S66">
            <v>5.4</v>
          </cell>
          <cell r="T66">
            <v>6</v>
          </cell>
          <cell r="U66">
            <v>5.7</v>
          </cell>
          <cell r="V66">
            <v>5.4</v>
          </cell>
          <cell r="W66">
            <v>5.3</v>
          </cell>
          <cell r="X66">
            <v>5.2</v>
          </cell>
          <cell r="Y66">
            <v>4.7</v>
          </cell>
          <cell r="Z66">
            <v>4.5</v>
          </cell>
          <cell r="AA66">
            <v>4</v>
          </cell>
          <cell r="AB66">
            <v>3.6</v>
          </cell>
          <cell r="AC66">
            <v>3.2</v>
          </cell>
          <cell r="AD66">
            <v>2.9</v>
          </cell>
          <cell r="AE66">
            <v>2.2000000000000002</v>
          </cell>
          <cell r="AF66">
            <v>1.7</v>
          </cell>
          <cell r="AG66">
            <v>0.9</v>
          </cell>
          <cell r="AH66">
            <v>0.6</v>
          </cell>
        </row>
        <row r="67">
          <cell r="A67" t="str">
            <v>-</v>
          </cell>
          <cell r="B67" t="str">
            <v>-</v>
          </cell>
          <cell r="C67" t="str">
            <v>-</v>
          </cell>
          <cell r="D67" t="str">
            <v>-</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row>
        <row r="68">
          <cell r="A68">
            <v>34</v>
          </cell>
          <cell r="B68">
            <v>0.3</v>
          </cell>
          <cell r="C68">
            <v>0.5</v>
          </cell>
          <cell r="D68">
            <v>0.6</v>
          </cell>
          <cell r="E68">
            <v>0.7</v>
          </cell>
          <cell r="F68">
            <v>0.8</v>
          </cell>
          <cell r="G68">
            <v>1.2</v>
          </cell>
          <cell r="H68">
            <v>1.3</v>
          </cell>
          <cell r="I68">
            <v>1.7</v>
          </cell>
          <cell r="J68">
            <v>1.9</v>
          </cell>
          <cell r="K68">
            <v>2.2999999999999998</v>
          </cell>
          <cell r="L68">
            <v>2.5</v>
          </cell>
          <cell r="M68">
            <v>2.9</v>
          </cell>
          <cell r="N68">
            <v>3</v>
          </cell>
          <cell r="O68">
            <v>3.2</v>
          </cell>
          <cell r="P68">
            <v>3.8</v>
          </cell>
          <cell r="Q68">
            <v>4.2</v>
          </cell>
          <cell r="R68">
            <v>4.5999999999999996</v>
          </cell>
          <cell r="S68">
            <v>5</v>
          </cell>
          <cell r="T68">
            <v>5.4</v>
          </cell>
          <cell r="U68">
            <v>5.9</v>
          </cell>
          <cell r="V68">
            <v>5.5</v>
          </cell>
          <cell r="W68">
            <v>5.3</v>
          </cell>
          <cell r="X68">
            <v>5.2</v>
          </cell>
          <cell r="Y68">
            <v>4.7</v>
          </cell>
          <cell r="Z68">
            <v>4.5999999999999996</v>
          </cell>
          <cell r="AA68">
            <v>4.4000000000000004</v>
          </cell>
          <cell r="AB68">
            <v>4</v>
          </cell>
          <cell r="AC68">
            <v>3.3</v>
          </cell>
          <cell r="AD68">
            <v>3</v>
          </cell>
          <cell r="AE68">
            <v>2.9</v>
          </cell>
          <cell r="AF68">
            <v>2.2999999999999998</v>
          </cell>
          <cell r="AG68">
            <v>1.4</v>
          </cell>
          <cell r="AH68">
            <v>1</v>
          </cell>
          <cell r="AI68">
            <v>0.6</v>
          </cell>
        </row>
        <row r="69">
          <cell r="A69" t="str">
            <v>-</v>
          </cell>
          <cell r="B69" t="str">
            <v>-</v>
          </cell>
          <cell r="C69" t="str">
            <v>-</v>
          </cell>
          <cell r="D69" t="str">
            <v>-</v>
          </cell>
          <cell r="E69" t="str">
            <v>-</v>
          </cell>
          <cell r="F69" t="str">
            <v>-</v>
          </cell>
          <cell r="G69" t="str">
            <v>-</v>
          </cell>
          <cell r="H69" t="str">
            <v>-</v>
          </cell>
          <cell r="I69" t="str">
            <v>-</v>
          </cell>
          <cell r="J69" t="str">
            <v>-</v>
          </cell>
          <cell r="K69" t="str">
            <v>-</v>
          </cell>
          <cell r="L69" t="str">
            <v>-</v>
          </cell>
          <cell r="M69" t="str">
            <v>-</v>
          </cell>
          <cell r="N69" t="str">
            <v>-</v>
          </cell>
          <cell r="O69" t="str">
            <v>-</v>
          </cell>
          <cell r="P69" t="str">
            <v>-</v>
          </cell>
          <cell r="Q69" t="str">
            <v>-</v>
          </cell>
          <cell r="R69" t="str">
            <v>-</v>
          </cell>
          <cell r="S69" t="str">
            <v>-</v>
          </cell>
          <cell r="T69" t="str">
            <v>-</v>
          </cell>
          <cell r="U69" t="str">
            <v>-</v>
          </cell>
          <cell r="V69" t="str">
            <v>-</v>
          </cell>
          <cell r="W69" t="str">
            <v>-</v>
          </cell>
          <cell r="X69" t="str">
            <v>-</v>
          </cell>
          <cell r="Y69" t="str">
            <v>-</v>
          </cell>
          <cell r="Z69" t="str">
            <v>-</v>
          </cell>
          <cell r="AA69" t="str">
            <v>-</v>
          </cell>
          <cell r="AB69" t="str">
            <v>-</v>
          </cell>
          <cell r="AC69" t="str">
            <v>-</v>
          </cell>
          <cell r="AD69" t="str">
            <v>-</v>
          </cell>
          <cell r="AE69" t="str">
            <v>-</v>
          </cell>
          <cell r="AF69" t="str">
            <v>-</v>
          </cell>
          <cell r="AG69" t="str">
            <v>-</v>
          </cell>
          <cell r="AH69" t="str">
            <v>-</v>
          </cell>
          <cell r="AI69" t="str">
            <v>-</v>
          </cell>
          <cell r="AJ69" t="str">
            <v>-</v>
          </cell>
          <cell r="AK69" t="str">
            <v>-</v>
          </cell>
        </row>
        <row r="70">
          <cell r="A70">
            <v>35</v>
          </cell>
          <cell r="B70">
            <v>0.3</v>
          </cell>
          <cell r="C70">
            <v>0.4</v>
          </cell>
          <cell r="D70">
            <v>0.5</v>
          </cell>
          <cell r="E70">
            <v>0.6</v>
          </cell>
          <cell r="F70">
            <v>0.8</v>
          </cell>
          <cell r="G70">
            <v>1</v>
          </cell>
          <cell r="H70">
            <v>1.3</v>
          </cell>
          <cell r="I70">
            <v>1.5</v>
          </cell>
          <cell r="J70">
            <v>1.8</v>
          </cell>
          <cell r="K70">
            <v>2.1</v>
          </cell>
          <cell r="L70">
            <v>2.2999999999999998</v>
          </cell>
          <cell r="M70">
            <v>2.7</v>
          </cell>
          <cell r="N70">
            <v>2.9</v>
          </cell>
          <cell r="O70">
            <v>3</v>
          </cell>
          <cell r="P70">
            <v>3.5</v>
          </cell>
          <cell r="Q70">
            <v>3.9</v>
          </cell>
          <cell r="R70">
            <v>4.5</v>
          </cell>
          <cell r="S70">
            <v>4.5999999999999996</v>
          </cell>
          <cell r="T70">
            <v>5.2</v>
          </cell>
          <cell r="U70">
            <v>5.4</v>
          </cell>
          <cell r="V70">
            <v>5.5</v>
          </cell>
          <cell r="W70">
            <v>5.3</v>
          </cell>
          <cell r="X70">
            <v>5.2</v>
          </cell>
          <cell r="Y70">
            <v>5.0999999999999996</v>
          </cell>
          <cell r="Z70">
            <v>4.7</v>
          </cell>
          <cell r="AA70">
            <v>4.3</v>
          </cell>
          <cell r="AB70">
            <v>4.2</v>
          </cell>
          <cell r="AC70">
            <v>3.4</v>
          </cell>
          <cell r="AD70">
            <v>3.3</v>
          </cell>
          <cell r="AE70">
            <v>3.2</v>
          </cell>
          <cell r="AF70">
            <v>2.5</v>
          </cell>
          <cell r="AG70">
            <v>2.1</v>
          </cell>
          <cell r="AH70">
            <v>1.4</v>
          </cell>
          <cell r="AI70">
            <v>0.9</v>
          </cell>
          <cell r="AJ70">
            <v>0.6</v>
          </cell>
        </row>
        <row r="71">
          <cell r="A71" t="str">
            <v>-</v>
          </cell>
          <cell r="B71" t="str">
            <v>-</v>
          </cell>
          <cell r="C71" t="str">
            <v>-</v>
          </cell>
          <cell r="D71" t="str">
            <v>-</v>
          </cell>
          <cell r="E71" t="str">
            <v>-</v>
          </cell>
          <cell r="F71" t="str">
            <v>-</v>
          </cell>
          <cell r="G71" t="str">
            <v>-</v>
          </cell>
          <cell r="H71" t="str">
            <v>-</v>
          </cell>
          <cell r="I71" t="str">
            <v>-</v>
          </cell>
          <cell r="J71" t="str">
            <v>-</v>
          </cell>
          <cell r="K71" t="str">
            <v>-</v>
          </cell>
          <cell r="L71" t="str">
            <v>-</v>
          </cell>
          <cell r="M71" t="str">
            <v>-</v>
          </cell>
          <cell r="N71" t="str">
            <v>-</v>
          </cell>
          <cell r="O71" t="str">
            <v>-</v>
          </cell>
          <cell r="P71" t="str">
            <v>-</v>
          </cell>
          <cell r="Q71" t="str">
            <v>-</v>
          </cell>
          <cell r="R71" t="str">
            <v>-</v>
          </cell>
          <cell r="S71" t="str">
            <v>-</v>
          </cell>
          <cell r="T71" t="str">
            <v>-</v>
          </cell>
          <cell r="U71" t="str">
            <v>-</v>
          </cell>
          <cell r="V71" t="str">
            <v>-</v>
          </cell>
          <cell r="W71" t="str">
            <v>-</v>
          </cell>
          <cell r="X71" t="str">
            <v>-</v>
          </cell>
          <cell r="Y71" t="str">
            <v>-</v>
          </cell>
          <cell r="Z71" t="str">
            <v>-</v>
          </cell>
          <cell r="AA71" t="str">
            <v>-</v>
          </cell>
          <cell r="AB71" t="str">
            <v>-</v>
          </cell>
          <cell r="AC71" t="str">
            <v>-</v>
          </cell>
          <cell r="AD71" t="str">
            <v>-</v>
          </cell>
          <cell r="AE71" t="str">
            <v>-</v>
          </cell>
          <cell r="AF71" t="str">
            <v>-</v>
          </cell>
          <cell r="AG71" t="str">
            <v>-</v>
          </cell>
          <cell r="AH71" t="str">
            <v>-</v>
          </cell>
          <cell r="AI71" t="str">
            <v>-</v>
          </cell>
          <cell r="AJ71" t="str">
            <v>-</v>
          </cell>
          <cell r="AK71" t="str">
            <v>-</v>
          </cell>
        </row>
        <row r="72">
          <cell r="A72">
            <v>36</v>
          </cell>
          <cell r="B72">
            <v>0.3</v>
          </cell>
          <cell r="C72">
            <v>0.4</v>
          </cell>
          <cell r="D72">
            <v>0.5</v>
          </cell>
          <cell r="E72">
            <v>0.6</v>
          </cell>
          <cell r="F72">
            <v>0.7</v>
          </cell>
          <cell r="G72">
            <v>1</v>
          </cell>
          <cell r="H72">
            <v>1.1000000000000001</v>
          </cell>
          <cell r="I72">
            <v>1.4</v>
          </cell>
          <cell r="J72">
            <v>1.7</v>
          </cell>
          <cell r="K72">
            <v>1.9</v>
          </cell>
          <cell r="L72">
            <v>2.2000000000000002</v>
          </cell>
          <cell r="M72">
            <v>2.5</v>
          </cell>
          <cell r="N72">
            <v>2.8</v>
          </cell>
          <cell r="O72">
            <v>3</v>
          </cell>
          <cell r="P72">
            <v>3.3</v>
          </cell>
          <cell r="Q72">
            <v>3.8</v>
          </cell>
          <cell r="R72">
            <v>4.2</v>
          </cell>
          <cell r="S72">
            <v>4.3</v>
          </cell>
          <cell r="T72">
            <v>4.7</v>
          </cell>
          <cell r="U72">
            <v>5.2</v>
          </cell>
          <cell r="V72">
            <v>5.5</v>
          </cell>
          <cell r="W72">
            <v>5.4</v>
          </cell>
          <cell r="X72">
            <v>5</v>
          </cell>
          <cell r="Y72">
            <v>4.8</v>
          </cell>
          <cell r="Z72">
            <v>4.7</v>
          </cell>
          <cell r="AA72">
            <v>4.5999999999999996</v>
          </cell>
          <cell r="AB72">
            <v>4.0999999999999996</v>
          </cell>
          <cell r="AC72">
            <v>4</v>
          </cell>
          <cell r="AD72">
            <v>3.4</v>
          </cell>
          <cell r="AE72">
            <v>3</v>
          </cell>
          <cell r="AF72">
            <v>2.9</v>
          </cell>
          <cell r="AG72">
            <v>2.2999999999999998</v>
          </cell>
          <cell r="AH72">
            <v>2</v>
          </cell>
          <cell r="AI72">
            <v>1.2</v>
          </cell>
          <cell r="AJ72">
            <v>1</v>
          </cell>
          <cell r="AK72">
            <v>0.5</v>
          </cell>
        </row>
        <row r="73">
          <cell r="A73" t="str">
            <v>=</v>
          </cell>
          <cell r="B73" t="str">
            <v>=</v>
          </cell>
          <cell r="C73" t="str">
            <v>=</v>
          </cell>
          <cell r="D73" t="str">
            <v>=</v>
          </cell>
          <cell r="E73" t="str">
            <v>=</v>
          </cell>
          <cell r="F73" t="str">
            <v>=</v>
          </cell>
          <cell r="G73" t="str">
            <v>=</v>
          </cell>
          <cell r="H73" t="str">
            <v>=</v>
          </cell>
          <cell r="I73" t="str">
            <v>=</v>
          </cell>
          <cell r="J73" t="str">
            <v>=</v>
          </cell>
          <cell r="K73" t="str">
            <v>=</v>
          </cell>
          <cell r="L73" t="str">
            <v>=</v>
          </cell>
          <cell r="M73" t="str">
            <v>=</v>
          </cell>
          <cell r="N73" t="str">
            <v>=</v>
          </cell>
          <cell r="O73" t="str">
            <v>=</v>
          </cell>
          <cell r="P73" t="str">
            <v>=</v>
          </cell>
          <cell r="Q73" t="str">
            <v>=</v>
          </cell>
          <cell r="R73" t="str">
            <v>=</v>
          </cell>
          <cell r="S73" t="str">
            <v>=</v>
          </cell>
          <cell r="T73" t="str">
            <v>=</v>
          </cell>
          <cell r="U73" t="str">
            <v>=</v>
          </cell>
          <cell r="V73" t="str">
            <v>=</v>
          </cell>
          <cell r="W73" t="str">
            <v>=</v>
          </cell>
          <cell r="X73" t="str">
            <v>=</v>
          </cell>
          <cell r="Y73" t="str">
            <v>=</v>
          </cell>
          <cell r="Z73" t="str">
            <v>=</v>
          </cell>
          <cell r="AA73" t="str">
            <v>=</v>
          </cell>
          <cell r="AB73" t="str">
            <v>=</v>
          </cell>
          <cell r="AC73" t="str">
            <v>=</v>
          </cell>
          <cell r="AD73" t="str">
            <v>=</v>
          </cell>
          <cell r="AE73" t="str">
            <v>=</v>
          </cell>
          <cell r="AF73" t="str">
            <v>=</v>
          </cell>
          <cell r="AG73" t="str">
            <v>=</v>
          </cell>
          <cell r="AH73" t="str">
            <v>=</v>
          </cell>
          <cell r="AI73" t="str">
            <v>=</v>
          </cell>
          <cell r="AJ73" t="str">
            <v>=</v>
          </cell>
          <cell r="AK73" t="str">
            <v>=</v>
          </cell>
        </row>
        <row r="75">
          <cell r="A75" t="str">
            <v>=</v>
          </cell>
          <cell r="B75" t="str">
            <v>=</v>
          </cell>
          <cell r="C75" t="str">
            <v>=</v>
          </cell>
          <cell r="D75" t="str">
            <v>=</v>
          </cell>
          <cell r="E75" t="str">
            <v>=</v>
          </cell>
          <cell r="F75" t="str">
            <v>=</v>
          </cell>
          <cell r="G75" t="str">
            <v>=</v>
          </cell>
          <cell r="H75" t="str">
            <v>=</v>
          </cell>
          <cell r="I75" t="str">
            <v>=</v>
          </cell>
          <cell r="J75" t="str">
            <v>=</v>
          </cell>
          <cell r="K75" t="str">
            <v>=</v>
          </cell>
          <cell r="L75" t="str">
            <v>=</v>
          </cell>
          <cell r="M75" t="str">
            <v>=</v>
          </cell>
          <cell r="N75" t="str">
            <v>=</v>
          </cell>
          <cell r="O75" t="str">
            <v>=</v>
          </cell>
          <cell r="P75" t="str">
            <v>=</v>
          </cell>
          <cell r="Q75" t="str">
            <v>=</v>
          </cell>
          <cell r="R75" t="str">
            <v>=</v>
          </cell>
          <cell r="S75" t="str">
            <v>=</v>
          </cell>
          <cell r="T75" t="str">
            <v>=</v>
          </cell>
          <cell r="U75" t="str">
            <v>=</v>
          </cell>
          <cell r="V75" t="str">
            <v>=</v>
          </cell>
          <cell r="W75" t="str">
            <v>=</v>
          </cell>
          <cell r="X75" t="str">
            <v>=</v>
          </cell>
          <cell r="Y75" t="str">
            <v>=</v>
          </cell>
          <cell r="Z75" t="str">
            <v>=</v>
          </cell>
          <cell r="AA75" t="str">
            <v>=</v>
          </cell>
          <cell r="AB75" t="str">
            <v>=</v>
          </cell>
          <cell r="AC75" t="str">
            <v>=</v>
          </cell>
          <cell r="AD75" t="str">
            <v>=</v>
          </cell>
          <cell r="AE75" t="str">
            <v>=</v>
          </cell>
          <cell r="AF75" t="str">
            <v>=</v>
          </cell>
          <cell r="AG75" t="str">
            <v>=</v>
          </cell>
          <cell r="AH75" t="str">
            <v>=</v>
          </cell>
          <cell r="AI75" t="str">
            <v>=</v>
          </cell>
          <cell r="AJ75" t="str">
            <v>=</v>
          </cell>
          <cell r="AK75" t="str">
            <v>=</v>
          </cell>
        </row>
        <row r="76">
          <cell r="B76">
            <v>1</v>
          </cell>
          <cell r="C76">
            <v>2</v>
          </cell>
          <cell r="D76">
            <v>3</v>
          </cell>
          <cell r="E76">
            <v>4</v>
          </cell>
          <cell r="F76">
            <v>5</v>
          </cell>
          <cell r="G76">
            <v>6</v>
          </cell>
          <cell r="H76">
            <v>7</v>
          </cell>
          <cell r="I76">
            <v>8</v>
          </cell>
          <cell r="J76">
            <v>9</v>
          </cell>
          <cell r="K76">
            <v>10</v>
          </cell>
          <cell r="L76">
            <v>11</v>
          </cell>
          <cell r="M76">
            <v>12</v>
          </cell>
          <cell r="N76">
            <v>13</v>
          </cell>
          <cell r="O76">
            <v>14</v>
          </cell>
          <cell r="P76">
            <v>15</v>
          </cell>
          <cell r="Q76">
            <v>16</v>
          </cell>
          <cell r="R76">
            <v>17</v>
          </cell>
          <cell r="S76">
            <v>18</v>
          </cell>
          <cell r="T76">
            <v>19</v>
          </cell>
          <cell r="U76">
            <v>20</v>
          </cell>
          <cell r="V76">
            <v>21</v>
          </cell>
          <cell r="W76">
            <v>22</v>
          </cell>
          <cell r="X76">
            <v>23</v>
          </cell>
          <cell r="Y76">
            <v>24</v>
          </cell>
          <cell r="Z76">
            <v>25</v>
          </cell>
          <cell r="AA76">
            <v>26</v>
          </cell>
          <cell r="AB76">
            <v>27</v>
          </cell>
          <cell r="AC76">
            <v>28</v>
          </cell>
          <cell r="AD76">
            <v>29</v>
          </cell>
          <cell r="AE76">
            <v>30</v>
          </cell>
          <cell r="AF76">
            <v>31</v>
          </cell>
          <cell r="AG76">
            <v>32</v>
          </cell>
          <cell r="AH76">
            <v>33</v>
          </cell>
          <cell r="AI76">
            <v>34</v>
          </cell>
          <cell r="AJ76">
            <v>35</v>
          </cell>
          <cell r="AK76">
            <v>36</v>
          </cell>
        </row>
        <row r="77">
          <cell r="A77" t="str">
            <v>-</v>
          </cell>
          <cell r="B77" t="str">
            <v>-</v>
          </cell>
          <cell r="C77" t="str">
            <v>-</v>
          </cell>
          <cell r="D77" t="str">
            <v>-</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row>
        <row r="78">
          <cell r="A78">
            <v>2</v>
          </cell>
          <cell r="B78">
            <v>34.700000000000003</v>
          </cell>
          <cell r="C78">
            <v>100</v>
          </cell>
        </row>
        <row r="79">
          <cell r="A79" t="str">
            <v>-</v>
          </cell>
          <cell r="B79" t="str">
            <v>-</v>
          </cell>
          <cell r="C79" t="str">
            <v>-</v>
          </cell>
          <cell r="D79" t="str">
            <v>-</v>
          </cell>
          <cell r="E79" t="str">
            <v>-</v>
          </cell>
          <cell r="F79" t="str">
            <v>-</v>
          </cell>
          <cell r="G79" t="str">
            <v>-</v>
          </cell>
          <cell r="H79" t="str">
            <v>-</v>
          </cell>
          <cell r="I79" t="str">
            <v>-</v>
          </cell>
          <cell r="J79" t="str">
            <v>-</v>
          </cell>
          <cell r="K79" t="str">
            <v>-</v>
          </cell>
          <cell r="L79" t="str">
            <v>-</v>
          </cell>
          <cell r="M79" t="str">
            <v>-</v>
          </cell>
          <cell r="N79" t="str">
            <v>-</v>
          </cell>
          <cell r="O79" t="str">
            <v>-</v>
          </cell>
          <cell r="P79" t="str">
            <v>-</v>
          </cell>
          <cell r="Q79" t="str">
            <v>-</v>
          </cell>
          <cell r="R79" t="str">
            <v>-</v>
          </cell>
          <cell r="S79" t="str">
            <v>-</v>
          </cell>
          <cell r="T79" t="str">
            <v>-</v>
          </cell>
          <cell r="U79" t="str">
            <v>-</v>
          </cell>
          <cell r="V79" t="str">
            <v>-</v>
          </cell>
          <cell r="W79" t="str">
            <v>-</v>
          </cell>
          <cell r="X79" t="str">
            <v>-</v>
          </cell>
          <cell r="Y79" t="str">
            <v>-</v>
          </cell>
          <cell r="Z79" t="str">
            <v>-</v>
          </cell>
          <cell r="AA79" t="str">
            <v>-</v>
          </cell>
          <cell r="AB79" t="str">
            <v>-</v>
          </cell>
          <cell r="AC79" t="str">
            <v>-</v>
          </cell>
          <cell r="AD79" t="str">
            <v>-</v>
          </cell>
          <cell r="AE79" t="str">
            <v>-</v>
          </cell>
          <cell r="AF79" t="str">
            <v>-</v>
          </cell>
          <cell r="AG79" t="str">
            <v>-</v>
          </cell>
          <cell r="AH79" t="str">
            <v>-</v>
          </cell>
          <cell r="AI79" t="str">
            <v>-</v>
          </cell>
          <cell r="AJ79" t="str">
            <v>-</v>
          </cell>
          <cell r="AK79" t="str">
            <v>-</v>
          </cell>
        </row>
        <row r="80">
          <cell r="A80">
            <v>3</v>
          </cell>
          <cell r="B80">
            <v>14.9</v>
          </cell>
          <cell r="C80">
            <v>66.100000000000009</v>
          </cell>
          <cell r="D80">
            <v>100</v>
          </cell>
        </row>
        <row r="81">
          <cell r="A81" t="str">
            <v>-</v>
          </cell>
          <cell r="B81" t="str">
            <v>-</v>
          </cell>
          <cell r="C81" t="str">
            <v>-</v>
          </cell>
          <cell r="D81" t="str">
            <v>-</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row>
        <row r="82">
          <cell r="A82">
            <v>4</v>
          </cell>
          <cell r="B82">
            <v>7.8</v>
          </cell>
          <cell r="C82">
            <v>24.7</v>
          </cell>
          <cell r="D82">
            <v>69.400000000000006</v>
          </cell>
          <cell r="E82">
            <v>100</v>
          </cell>
        </row>
        <row r="83">
          <cell r="A83" t="str">
            <v>-</v>
          </cell>
          <cell r="B83" t="str">
            <v>-</v>
          </cell>
          <cell r="C83" t="str">
            <v>-</v>
          </cell>
          <cell r="D83" t="str">
            <v>-</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t="str">
            <v>-</v>
          </cell>
          <cell r="AF83" t="str">
            <v>-</v>
          </cell>
          <cell r="AG83" t="str">
            <v>-</v>
          </cell>
          <cell r="AH83" t="str">
            <v>-</v>
          </cell>
          <cell r="AI83" t="str">
            <v>-</v>
          </cell>
          <cell r="AJ83" t="str">
            <v>-</v>
          </cell>
          <cell r="AK83" t="str">
            <v>-</v>
          </cell>
        </row>
        <row r="84">
          <cell r="A84">
            <v>5</v>
          </cell>
          <cell r="B84">
            <v>4.8</v>
          </cell>
          <cell r="C84">
            <v>21.2</v>
          </cell>
          <cell r="D84">
            <v>54.400000000000006</v>
          </cell>
          <cell r="E84">
            <v>86.7</v>
          </cell>
          <cell r="F84">
            <v>100</v>
          </cell>
        </row>
        <row r="85">
          <cell r="A85" t="str">
            <v>-</v>
          </cell>
          <cell r="B85" t="str">
            <v>-</v>
          </cell>
          <cell r="C85" t="str">
            <v>-</v>
          </cell>
          <cell r="D85" t="str">
            <v>-</v>
          </cell>
          <cell r="E85" t="str">
            <v>-</v>
          </cell>
          <cell r="F85" t="str">
            <v>-</v>
          </cell>
          <cell r="G85" t="str">
            <v>-</v>
          </cell>
          <cell r="H85" t="str">
            <v>-</v>
          </cell>
          <cell r="I85" t="str">
            <v>-</v>
          </cell>
          <cell r="J85" t="str">
            <v>-</v>
          </cell>
          <cell r="K85" t="str">
            <v>-</v>
          </cell>
          <cell r="L85" t="str">
            <v>-</v>
          </cell>
          <cell r="M85" t="str">
            <v>-</v>
          </cell>
          <cell r="N85" t="str">
            <v>-</v>
          </cell>
          <cell r="O85" t="str">
            <v>-</v>
          </cell>
          <cell r="P85" t="str">
            <v>-</v>
          </cell>
          <cell r="Q85" t="str">
            <v>-</v>
          </cell>
          <cell r="R85" t="str">
            <v>-</v>
          </cell>
          <cell r="S85" t="str">
            <v>-</v>
          </cell>
          <cell r="T85" t="str">
            <v>-</v>
          </cell>
          <cell r="U85" t="str">
            <v>-</v>
          </cell>
          <cell r="V85" t="str">
            <v>-</v>
          </cell>
          <cell r="W85" t="str">
            <v>-</v>
          </cell>
          <cell r="X85" t="str">
            <v>-</v>
          </cell>
          <cell r="Y85" t="str">
            <v>-</v>
          </cell>
          <cell r="Z85" t="str">
            <v>-</v>
          </cell>
          <cell r="AA85" t="str">
            <v>-</v>
          </cell>
          <cell r="AB85" t="str">
            <v>-</v>
          </cell>
          <cell r="AC85" t="str">
            <v>-</v>
          </cell>
          <cell r="AD85" t="str">
            <v>-</v>
          </cell>
          <cell r="AE85" t="str">
            <v>-</v>
          </cell>
          <cell r="AF85" t="str">
            <v>-</v>
          </cell>
          <cell r="AG85" t="str">
            <v>-</v>
          </cell>
          <cell r="AH85" t="str">
            <v>-</v>
          </cell>
          <cell r="AI85" t="str">
            <v>-</v>
          </cell>
          <cell r="AJ85" t="str">
            <v>-</v>
          </cell>
          <cell r="AK85" t="str">
            <v>-</v>
          </cell>
        </row>
        <row r="86">
          <cell r="A86">
            <v>6</v>
          </cell>
          <cell r="B86">
            <v>3.6</v>
          </cell>
          <cell r="C86">
            <v>14.2</v>
          </cell>
          <cell r="D86">
            <v>34.700000000000003</v>
          </cell>
          <cell r="E86">
            <v>66.099999999999994</v>
          </cell>
          <cell r="F86">
            <v>89.6</v>
          </cell>
          <cell r="G86">
            <v>100</v>
          </cell>
        </row>
        <row r="87">
          <cell r="A87" t="str">
            <v>-</v>
          </cell>
          <cell r="B87" t="str">
            <v>-</v>
          </cell>
          <cell r="C87" t="str">
            <v>-</v>
          </cell>
          <cell r="D87" t="str">
            <v>-</v>
          </cell>
          <cell r="E87" t="str">
            <v>-</v>
          </cell>
          <cell r="F87" t="str">
            <v>-</v>
          </cell>
          <cell r="G87" t="str">
            <v>-</v>
          </cell>
          <cell r="H87" t="str">
            <v>-</v>
          </cell>
          <cell r="I87" t="str">
            <v>-</v>
          </cell>
          <cell r="J87" t="str">
            <v>-</v>
          </cell>
          <cell r="K87" t="str">
            <v>-</v>
          </cell>
          <cell r="L87" t="str">
            <v>-</v>
          </cell>
          <cell r="M87" t="str">
            <v>-</v>
          </cell>
          <cell r="N87" t="str">
            <v>-</v>
          </cell>
          <cell r="O87" t="str">
            <v>-</v>
          </cell>
          <cell r="P87" t="str">
            <v>-</v>
          </cell>
          <cell r="Q87" t="str">
            <v>-</v>
          </cell>
          <cell r="R87" t="str">
            <v>-</v>
          </cell>
          <cell r="S87" t="str">
            <v>-</v>
          </cell>
          <cell r="T87" t="str">
            <v>-</v>
          </cell>
          <cell r="U87" t="str">
            <v>-</v>
          </cell>
          <cell r="V87" t="str">
            <v>-</v>
          </cell>
          <cell r="W87" t="str">
            <v>-</v>
          </cell>
          <cell r="X87" t="str">
            <v>-</v>
          </cell>
          <cell r="Y87" t="str">
            <v>-</v>
          </cell>
          <cell r="Z87" t="str">
            <v>-</v>
          </cell>
          <cell r="AA87" t="str">
            <v>-</v>
          </cell>
          <cell r="AB87" t="str">
            <v>-</v>
          </cell>
          <cell r="AC87" t="str">
            <v>-</v>
          </cell>
          <cell r="AD87" t="str">
            <v>-</v>
          </cell>
          <cell r="AE87" t="str">
            <v>-</v>
          </cell>
          <cell r="AF87" t="str">
            <v>-</v>
          </cell>
          <cell r="AG87" t="str">
            <v>-</v>
          </cell>
          <cell r="AH87" t="str">
            <v>-</v>
          </cell>
          <cell r="AI87" t="str">
            <v>-</v>
          </cell>
          <cell r="AJ87" t="str">
            <v>-</v>
          </cell>
          <cell r="AK87" t="str">
            <v>-</v>
          </cell>
        </row>
        <row r="88">
          <cell r="A88">
            <v>7</v>
          </cell>
          <cell r="B88">
            <v>2.7</v>
          </cell>
          <cell r="C88">
            <v>10</v>
          </cell>
          <cell r="D88">
            <v>24.5</v>
          </cell>
          <cell r="E88">
            <v>52.4</v>
          </cell>
          <cell r="F88">
            <v>77.8</v>
          </cell>
          <cell r="G88">
            <v>91.2</v>
          </cell>
          <cell r="H88">
            <v>100</v>
          </cell>
        </row>
        <row r="89">
          <cell r="A89" t="str">
            <v>-</v>
          </cell>
          <cell r="B89" t="str">
            <v>-</v>
          </cell>
          <cell r="C89" t="str">
            <v>-</v>
          </cell>
          <cell r="D89" t="str">
            <v>-</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row>
        <row r="90">
          <cell r="A90">
            <v>8</v>
          </cell>
          <cell r="B90">
            <v>2.2999999999999998</v>
          </cell>
          <cell r="C90">
            <v>7.8</v>
          </cell>
          <cell r="D90">
            <v>18.2</v>
          </cell>
          <cell r="E90">
            <v>34.700000000000003</v>
          </cell>
          <cell r="F90">
            <v>58.800000000000004</v>
          </cell>
          <cell r="G90">
            <v>79.400000000000006</v>
          </cell>
          <cell r="H90">
            <v>93.7</v>
          </cell>
          <cell r="I90">
            <v>100</v>
          </cell>
        </row>
        <row r="91">
          <cell r="A91" t="str">
            <v>-</v>
          </cell>
          <cell r="B91" t="str">
            <v>-</v>
          </cell>
          <cell r="C91" t="str">
            <v>-</v>
          </cell>
          <cell r="D91" t="str">
            <v>-</v>
          </cell>
          <cell r="E91" t="str">
            <v>-</v>
          </cell>
          <cell r="F91" t="str">
            <v>-</v>
          </cell>
          <cell r="G91" t="str">
            <v>-</v>
          </cell>
          <cell r="H91" t="str">
            <v>-</v>
          </cell>
          <cell r="I91" t="str">
            <v>-</v>
          </cell>
          <cell r="J91" t="str">
            <v>-</v>
          </cell>
          <cell r="K91" t="str">
            <v>-</v>
          </cell>
          <cell r="L91" t="str">
            <v>-</v>
          </cell>
          <cell r="M91" t="str">
            <v>-</v>
          </cell>
          <cell r="N91" t="str">
            <v>-</v>
          </cell>
          <cell r="O91" t="str">
            <v>-</v>
          </cell>
          <cell r="P91" t="str">
            <v>-</v>
          </cell>
          <cell r="Q91" t="str">
            <v>-</v>
          </cell>
          <cell r="R91" t="str">
            <v>-</v>
          </cell>
          <cell r="S91" t="str">
            <v>-</v>
          </cell>
          <cell r="T91" t="str">
            <v>-</v>
          </cell>
          <cell r="U91" t="str">
            <v>-</v>
          </cell>
          <cell r="V91" t="str">
            <v>-</v>
          </cell>
          <cell r="W91" t="str">
            <v>-</v>
          </cell>
          <cell r="X91" t="str">
            <v>-</v>
          </cell>
          <cell r="Y91" t="str">
            <v>-</v>
          </cell>
          <cell r="Z91" t="str">
            <v>-</v>
          </cell>
          <cell r="AA91" t="str">
            <v>-</v>
          </cell>
          <cell r="AB91" t="str">
            <v>-</v>
          </cell>
          <cell r="AC91" t="str">
            <v>-</v>
          </cell>
          <cell r="AD91" t="str">
            <v>-</v>
          </cell>
          <cell r="AE91" t="str">
            <v>-</v>
          </cell>
          <cell r="AF91" t="str">
            <v>-</v>
          </cell>
          <cell r="AG91" t="str">
            <v>-</v>
          </cell>
          <cell r="AH91" t="str">
            <v>-</v>
          </cell>
          <cell r="AI91" t="str">
            <v>-</v>
          </cell>
          <cell r="AJ91" t="str">
            <v>-</v>
          </cell>
          <cell r="AK91" t="str">
            <v>-</v>
          </cell>
        </row>
        <row r="92">
          <cell r="A92">
            <v>9</v>
          </cell>
          <cell r="B92">
            <v>1.8</v>
          </cell>
          <cell r="C92">
            <v>6.6</v>
          </cell>
          <cell r="D92">
            <v>11.8</v>
          </cell>
          <cell r="E92">
            <v>24.200000000000003</v>
          </cell>
          <cell r="F92">
            <v>42.6</v>
          </cell>
          <cell r="G92">
            <v>63.7</v>
          </cell>
          <cell r="H92">
            <v>84.1</v>
          </cell>
          <cell r="I92">
            <v>95.699999999999989</v>
          </cell>
          <cell r="J92">
            <v>99.999999999999986</v>
          </cell>
        </row>
        <row r="93">
          <cell r="A93" t="str">
            <v>-</v>
          </cell>
          <cell r="B93" t="str">
            <v>-</v>
          </cell>
          <cell r="C93" t="str">
            <v>-</v>
          </cell>
          <cell r="D93" t="str">
            <v>-</v>
          </cell>
          <cell r="E93" t="str">
            <v>-</v>
          </cell>
          <cell r="F93" t="str">
            <v>-</v>
          </cell>
          <cell r="G93" t="str">
            <v>-</v>
          </cell>
          <cell r="H93" t="str">
            <v>-</v>
          </cell>
          <cell r="I93" t="str">
            <v>-</v>
          </cell>
          <cell r="J93" t="str">
            <v>-</v>
          </cell>
          <cell r="K93" t="str">
            <v>-</v>
          </cell>
          <cell r="L93" t="str">
            <v>-</v>
          </cell>
          <cell r="M93" t="str">
            <v>-</v>
          </cell>
          <cell r="N93" t="str">
            <v>-</v>
          </cell>
          <cell r="O93" t="str">
            <v>-</v>
          </cell>
          <cell r="P93" t="str">
            <v>-</v>
          </cell>
          <cell r="Q93" t="str">
            <v>-</v>
          </cell>
          <cell r="R93" t="str">
            <v>-</v>
          </cell>
          <cell r="S93" t="str">
            <v>-</v>
          </cell>
          <cell r="T93" t="str">
            <v>-</v>
          </cell>
          <cell r="U93" t="str">
            <v>-</v>
          </cell>
          <cell r="V93" t="str">
            <v>-</v>
          </cell>
          <cell r="W93" t="str">
            <v>-</v>
          </cell>
          <cell r="X93" t="str">
            <v>-</v>
          </cell>
          <cell r="Y93" t="str">
            <v>-</v>
          </cell>
          <cell r="Z93" t="str">
            <v>-</v>
          </cell>
          <cell r="AA93" t="str">
            <v>-</v>
          </cell>
          <cell r="AB93" t="str">
            <v>-</v>
          </cell>
          <cell r="AC93" t="str">
            <v>-</v>
          </cell>
          <cell r="AD93" t="str">
            <v>-</v>
          </cell>
          <cell r="AE93" t="str">
            <v>-</v>
          </cell>
          <cell r="AF93" t="str">
            <v>-</v>
          </cell>
          <cell r="AG93" t="str">
            <v>-</v>
          </cell>
          <cell r="AH93" t="str">
            <v>-</v>
          </cell>
          <cell r="AI93" t="str">
            <v>-</v>
          </cell>
          <cell r="AJ93" t="str">
            <v>-</v>
          </cell>
          <cell r="AK93" t="str">
            <v>-</v>
          </cell>
        </row>
        <row r="94">
          <cell r="A94">
            <v>10</v>
          </cell>
          <cell r="B94">
            <v>1.6</v>
          </cell>
          <cell r="C94">
            <v>4.8000000000000007</v>
          </cell>
          <cell r="D94">
            <v>11.600000000000001</v>
          </cell>
          <cell r="E94">
            <v>21.6</v>
          </cell>
          <cell r="F94">
            <v>35.1</v>
          </cell>
          <cell r="G94">
            <v>54.400000000000006</v>
          </cell>
          <cell r="H94">
            <v>71.5</v>
          </cell>
          <cell r="I94">
            <v>85.7</v>
          </cell>
          <cell r="J94">
            <v>95.2</v>
          </cell>
          <cell r="K94">
            <v>100</v>
          </cell>
        </row>
        <row r="95">
          <cell r="A95" t="str">
            <v>-</v>
          </cell>
          <cell r="B95" t="str">
            <v>-</v>
          </cell>
          <cell r="C95" t="str">
            <v>-</v>
          </cell>
          <cell r="D95" t="str">
            <v>-</v>
          </cell>
          <cell r="E95" t="str">
            <v>-</v>
          </cell>
          <cell r="F95" t="str">
            <v>-</v>
          </cell>
          <cell r="G95" t="str">
            <v>-</v>
          </cell>
          <cell r="H95" t="str">
            <v>-</v>
          </cell>
          <cell r="I95" t="str">
            <v>-</v>
          </cell>
          <cell r="J95" t="str">
            <v>-</v>
          </cell>
          <cell r="K95" t="str">
            <v>-</v>
          </cell>
          <cell r="L95" t="str">
            <v>-</v>
          </cell>
          <cell r="M95" t="str">
            <v>-</v>
          </cell>
          <cell r="N95" t="str">
            <v>-</v>
          </cell>
          <cell r="O95" t="str">
            <v>-</v>
          </cell>
          <cell r="P95" t="str">
            <v>-</v>
          </cell>
          <cell r="Q95" t="str">
            <v>-</v>
          </cell>
          <cell r="R95" t="str">
            <v>-</v>
          </cell>
          <cell r="S95" t="str">
            <v>-</v>
          </cell>
          <cell r="T95" t="str">
            <v>-</v>
          </cell>
          <cell r="U95" t="str">
            <v>-</v>
          </cell>
          <cell r="V95" t="str">
            <v>-</v>
          </cell>
          <cell r="W95" t="str">
            <v>-</v>
          </cell>
          <cell r="X95" t="str">
            <v>-</v>
          </cell>
          <cell r="Y95" t="str">
            <v>-</v>
          </cell>
          <cell r="Z95" t="str">
            <v>-</v>
          </cell>
          <cell r="AA95" t="str">
            <v>-</v>
          </cell>
          <cell r="AB95" t="str">
            <v>-</v>
          </cell>
          <cell r="AC95" t="str">
            <v>-</v>
          </cell>
          <cell r="AD95" t="str">
            <v>-</v>
          </cell>
          <cell r="AE95" t="str">
            <v>-</v>
          </cell>
          <cell r="AF95" t="str">
            <v>-</v>
          </cell>
          <cell r="AG95" t="str">
            <v>-</v>
          </cell>
          <cell r="AH95" t="str">
            <v>-</v>
          </cell>
          <cell r="AI95" t="str">
            <v>-</v>
          </cell>
          <cell r="AJ95" t="str">
            <v>-</v>
          </cell>
          <cell r="AK95" t="str">
            <v>-</v>
          </cell>
        </row>
        <row r="96">
          <cell r="A96">
            <v>11</v>
          </cell>
          <cell r="B96">
            <v>1.4</v>
          </cell>
          <cell r="C96">
            <v>4.1999999999999993</v>
          </cell>
          <cell r="D96">
            <v>9.1999999999999993</v>
          </cell>
          <cell r="E96">
            <v>17.2</v>
          </cell>
          <cell r="F96">
            <v>27.5</v>
          </cell>
          <cell r="G96">
            <v>42.9</v>
          </cell>
          <cell r="H96">
            <v>60.4</v>
          </cell>
          <cell r="I96">
            <v>75.8</v>
          </cell>
          <cell r="J96">
            <v>88.2</v>
          </cell>
          <cell r="K96">
            <v>97</v>
          </cell>
          <cell r="L96">
            <v>100</v>
          </cell>
        </row>
        <row r="97">
          <cell r="A97" t="str">
            <v>-</v>
          </cell>
          <cell r="B97" t="str">
            <v>-</v>
          </cell>
          <cell r="C97" t="str">
            <v>-</v>
          </cell>
          <cell r="D97" t="str">
            <v>-</v>
          </cell>
          <cell r="E97" t="str">
            <v>-</v>
          </cell>
          <cell r="F97" t="str">
            <v>-</v>
          </cell>
          <cell r="G97" t="str">
            <v>-</v>
          </cell>
          <cell r="H97" t="str">
            <v>-</v>
          </cell>
          <cell r="I97" t="str">
            <v>-</v>
          </cell>
          <cell r="J97" t="str">
            <v>-</v>
          </cell>
          <cell r="K97" t="str">
            <v>-</v>
          </cell>
          <cell r="L97" t="str">
            <v>-</v>
          </cell>
          <cell r="M97" t="str">
            <v>-</v>
          </cell>
          <cell r="N97" t="str">
            <v>-</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row>
        <row r="98">
          <cell r="A98">
            <v>12</v>
          </cell>
          <cell r="B98">
            <v>1.2</v>
          </cell>
          <cell r="C98">
            <v>3.5999999999999996</v>
          </cell>
          <cell r="D98">
            <v>7.8</v>
          </cell>
          <cell r="E98">
            <v>14.5</v>
          </cell>
          <cell r="F98">
            <v>23</v>
          </cell>
          <cell r="G98">
            <v>34.700000000000003</v>
          </cell>
          <cell r="H98">
            <v>50.900000000000006</v>
          </cell>
          <cell r="I98">
            <v>66.100000000000009</v>
          </cell>
          <cell r="J98">
            <v>79.900000000000006</v>
          </cell>
          <cell r="K98">
            <v>90.100000000000009</v>
          </cell>
          <cell r="L98">
            <v>97.4</v>
          </cell>
          <cell r="M98">
            <v>100</v>
          </cell>
        </row>
        <row r="99">
          <cell r="A99" t="str">
            <v>-</v>
          </cell>
          <cell r="B99" t="str">
            <v>-</v>
          </cell>
          <cell r="C99" t="str">
            <v>-</v>
          </cell>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t="str">
            <v>-</v>
          </cell>
          <cell r="Q99" t="str">
            <v>-</v>
          </cell>
          <cell r="R99" t="str">
            <v>-</v>
          </cell>
          <cell r="S99" t="str">
            <v>-</v>
          </cell>
          <cell r="T99" t="str">
            <v>-</v>
          </cell>
          <cell r="U99" t="str">
            <v>-</v>
          </cell>
          <cell r="V99" t="str">
            <v>-</v>
          </cell>
          <cell r="W99" t="str">
            <v>-</v>
          </cell>
          <cell r="X99" t="str">
            <v>-</v>
          </cell>
          <cell r="Y99" t="str">
            <v>-</v>
          </cell>
          <cell r="Z99" t="str">
            <v>-</v>
          </cell>
          <cell r="AA99" t="str">
            <v>-</v>
          </cell>
          <cell r="AB99" t="str">
            <v>-</v>
          </cell>
          <cell r="AC99" t="str">
            <v>-</v>
          </cell>
          <cell r="AD99" t="str">
            <v>-</v>
          </cell>
          <cell r="AE99" t="str">
            <v>-</v>
          </cell>
          <cell r="AF99" t="str">
            <v>-</v>
          </cell>
          <cell r="AG99" t="str">
            <v>-</v>
          </cell>
          <cell r="AH99" t="str">
            <v>-</v>
          </cell>
          <cell r="AI99" t="str">
            <v>-</v>
          </cell>
          <cell r="AJ99" t="str">
            <v>-</v>
          </cell>
          <cell r="AK99" t="str">
            <v>-</v>
          </cell>
        </row>
        <row r="100">
          <cell r="A100">
            <v>13</v>
          </cell>
          <cell r="B100">
            <v>1.1000000000000001</v>
          </cell>
          <cell r="C100">
            <v>3</v>
          </cell>
          <cell r="D100">
            <v>6.6</v>
          </cell>
          <cell r="E100">
            <v>11.8</v>
          </cell>
          <cell r="F100">
            <v>19.399999999999999</v>
          </cell>
          <cell r="G100">
            <v>29</v>
          </cell>
          <cell r="H100">
            <v>41.6</v>
          </cell>
          <cell r="I100">
            <v>57</v>
          </cell>
          <cell r="J100">
            <v>70.900000000000006</v>
          </cell>
          <cell r="K100">
            <v>82</v>
          </cell>
          <cell r="L100">
            <v>91.3</v>
          </cell>
          <cell r="M100">
            <v>97.8</v>
          </cell>
          <cell r="N100">
            <v>100</v>
          </cell>
        </row>
        <row r="101">
          <cell r="A101" t="str">
            <v>-</v>
          </cell>
          <cell r="B101" t="str">
            <v>-</v>
          </cell>
          <cell r="C101" t="str">
            <v>-</v>
          </cell>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t="str">
            <v>-</v>
          </cell>
          <cell r="Q101" t="str">
            <v>-</v>
          </cell>
          <cell r="R101" t="str">
            <v>-</v>
          </cell>
          <cell r="S101" t="str">
            <v>-</v>
          </cell>
          <cell r="T101" t="str">
            <v>-</v>
          </cell>
          <cell r="U101" t="str">
            <v>-</v>
          </cell>
          <cell r="V101" t="str">
            <v>-</v>
          </cell>
          <cell r="W101" t="str">
            <v>-</v>
          </cell>
          <cell r="X101" t="str">
            <v>-</v>
          </cell>
          <cell r="Y101" t="str">
            <v>-</v>
          </cell>
          <cell r="Z101" t="str">
            <v>-</v>
          </cell>
          <cell r="AA101" t="str">
            <v>-</v>
          </cell>
          <cell r="AB101" t="str">
            <v>-</v>
          </cell>
          <cell r="AC101" t="str">
            <v>-</v>
          </cell>
          <cell r="AD101" t="str">
            <v>-</v>
          </cell>
          <cell r="AE101" t="str">
            <v>-</v>
          </cell>
          <cell r="AF101" t="str">
            <v>-</v>
          </cell>
          <cell r="AG101" t="str">
            <v>-</v>
          </cell>
          <cell r="AH101" t="str">
            <v>-</v>
          </cell>
          <cell r="AI101" t="str">
            <v>-</v>
          </cell>
          <cell r="AJ101" t="str">
            <v>-</v>
          </cell>
          <cell r="AK101" t="str">
            <v>-</v>
          </cell>
        </row>
        <row r="102">
          <cell r="A102">
            <v>14</v>
          </cell>
          <cell r="B102">
            <v>1</v>
          </cell>
          <cell r="C102">
            <v>2.8</v>
          </cell>
          <cell r="D102">
            <v>5.6</v>
          </cell>
          <cell r="E102">
            <v>9.6999999999999993</v>
          </cell>
          <cell r="F102">
            <v>16.299999999999997</v>
          </cell>
          <cell r="G102">
            <v>24.199999999999996</v>
          </cell>
          <cell r="H102">
            <v>34.699999999999996</v>
          </cell>
          <cell r="I102">
            <v>48.399999999999991</v>
          </cell>
          <cell r="J102">
            <v>62.199999999999989</v>
          </cell>
          <cell r="K102">
            <v>73.999999999999986</v>
          </cell>
          <cell r="L102">
            <v>84.199999999999989</v>
          </cell>
          <cell r="M102">
            <v>92.399999999999991</v>
          </cell>
          <cell r="N102">
            <v>98.199999999999989</v>
          </cell>
          <cell r="O102">
            <v>99.999999999999986</v>
          </cell>
        </row>
        <row r="103">
          <cell r="A103" t="str">
            <v>-</v>
          </cell>
          <cell r="B103" t="str">
            <v>-</v>
          </cell>
          <cell r="C103" t="str">
            <v>-</v>
          </cell>
          <cell r="D103" t="str">
            <v>-</v>
          </cell>
          <cell r="E103" t="str">
            <v>-</v>
          </cell>
          <cell r="F103" t="str">
            <v>-</v>
          </cell>
          <cell r="G103" t="str">
            <v>-</v>
          </cell>
          <cell r="H103" t="str">
            <v>-</v>
          </cell>
          <cell r="I103" t="str">
            <v>-</v>
          </cell>
          <cell r="J103" t="str">
            <v>-</v>
          </cell>
          <cell r="K103" t="str">
            <v>-</v>
          </cell>
          <cell r="L103" t="str">
            <v>-</v>
          </cell>
          <cell r="M103" t="str">
            <v>-</v>
          </cell>
          <cell r="N103" t="str">
            <v>-</v>
          </cell>
          <cell r="O103" t="str">
            <v>-</v>
          </cell>
          <cell r="P103" t="str">
            <v>-</v>
          </cell>
          <cell r="Q103" t="str">
            <v>-</v>
          </cell>
          <cell r="R103" t="str">
            <v>-</v>
          </cell>
          <cell r="S103" t="str">
            <v>-</v>
          </cell>
          <cell r="T103" t="str">
            <v>-</v>
          </cell>
          <cell r="U103" t="str">
            <v>-</v>
          </cell>
          <cell r="V103" t="str">
            <v>-</v>
          </cell>
          <cell r="W103" t="str">
            <v>-</v>
          </cell>
          <cell r="X103" t="str">
            <v>-</v>
          </cell>
          <cell r="Y103" t="str">
            <v>-</v>
          </cell>
          <cell r="Z103" t="str">
            <v>-</v>
          </cell>
          <cell r="AA103" t="str">
            <v>-</v>
          </cell>
          <cell r="AB103" t="str">
            <v>-</v>
          </cell>
          <cell r="AC103" t="str">
            <v>-</v>
          </cell>
          <cell r="AD103" t="str">
            <v>-</v>
          </cell>
          <cell r="AE103" t="str">
            <v>-</v>
          </cell>
          <cell r="AF103" t="str">
            <v>-</v>
          </cell>
          <cell r="AG103" t="str">
            <v>-</v>
          </cell>
          <cell r="AH103" t="str">
            <v>-</v>
          </cell>
          <cell r="AI103" t="str">
            <v>-</v>
          </cell>
          <cell r="AJ103" t="str">
            <v>-</v>
          </cell>
          <cell r="AK103" t="str">
            <v>-</v>
          </cell>
        </row>
        <row r="104">
          <cell r="A104">
            <v>15</v>
          </cell>
          <cell r="B104">
            <v>0.9</v>
          </cell>
          <cell r="C104">
            <v>2.1</v>
          </cell>
          <cell r="D104">
            <v>3.5</v>
          </cell>
          <cell r="E104">
            <v>7.9</v>
          </cell>
          <cell r="F104">
            <v>13.3</v>
          </cell>
          <cell r="G104">
            <v>20.3</v>
          </cell>
          <cell r="H104">
            <v>28.9</v>
          </cell>
          <cell r="I104">
            <v>39.9</v>
          </cell>
          <cell r="J104">
            <v>53.099999999999994</v>
          </cell>
          <cell r="K104">
            <v>65.199999999999989</v>
          </cell>
          <cell r="L104">
            <v>76.099999999999994</v>
          </cell>
          <cell r="M104">
            <v>85.3</v>
          </cell>
          <cell r="N104">
            <v>93.2</v>
          </cell>
          <cell r="O104">
            <v>98.4</v>
          </cell>
          <cell r="P104">
            <v>100</v>
          </cell>
        </row>
        <row r="105">
          <cell r="A105" t="str">
            <v>-</v>
          </cell>
          <cell r="B105">
            <v>9.0000000000000011E-3</v>
          </cell>
          <cell r="C105">
            <v>2.1000000000000001E-2</v>
          </cell>
          <cell r="D105">
            <v>3.5000000000000003E-2</v>
          </cell>
          <cell r="E105">
            <v>7.9000000000000001E-2</v>
          </cell>
          <cell r="F105">
            <v>0.13300000000000001</v>
          </cell>
          <cell r="G105">
            <v>0.20300000000000001</v>
          </cell>
          <cell r="H105">
            <v>0.28899999999999998</v>
          </cell>
          <cell r="I105">
            <v>0.39899999999999997</v>
          </cell>
          <cell r="J105">
            <v>0.53099999999999992</v>
          </cell>
          <cell r="K105">
            <v>0.65199999999999991</v>
          </cell>
          <cell r="L105">
            <v>0.7609999999999999</v>
          </cell>
          <cell r="M105">
            <v>0.85299999999999998</v>
          </cell>
          <cell r="N105">
            <v>0.93200000000000005</v>
          </cell>
          <cell r="O105">
            <v>0.9840000000000001</v>
          </cell>
          <cell r="P105">
            <v>1</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row>
        <row r="106">
          <cell r="A106">
            <v>16</v>
          </cell>
          <cell r="B106">
            <v>0.3</v>
          </cell>
          <cell r="C106">
            <v>1.3</v>
          </cell>
          <cell r="D106">
            <v>3.4000000000000004</v>
          </cell>
          <cell r="E106">
            <v>6.6000000000000005</v>
          </cell>
          <cell r="F106">
            <v>10.8</v>
          </cell>
          <cell r="G106">
            <v>16.8</v>
          </cell>
          <cell r="H106">
            <v>24</v>
          </cell>
          <cell r="I106">
            <v>32.4</v>
          </cell>
          <cell r="J106">
            <v>43.9</v>
          </cell>
          <cell r="K106">
            <v>56</v>
          </cell>
          <cell r="L106">
            <v>70</v>
          </cell>
          <cell r="M106">
            <v>79.599999999999994</v>
          </cell>
          <cell r="N106">
            <v>87.8</v>
          </cell>
          <cell r="O106">
            <v>94.2</v>
          </cell>
          <cell r="P106">
            <v>98.8</v>
          </cell>
          <cell r="Q106">
            <v>100</v>
          </cell>
        </row>
        <row r="107">
          <cell r="A107" t="str">
            <v>-</v>
          </cell>
          <cell r="B107" t="str">
            <v>-</v>
          </cell>
          <cell r="C107" t="str">
            <v>-</v>
          </cell>
          <cell r="D107" t="str">
            <v>-</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row>
        <row r="108">
          <cell r="A108">
            <v>17</v>
          </cell>
          <cell r="B108">
            <v>0.7</v>
          </cell>
          <cell r="C108">
            <v>1.9</v>
          </cell>
          <cell r="D108">
            <v>3.9</v>
          </cell>
          <cell r="E108">
            <v>6.3</v>
          </cell>
          <cell r="F108">
            <v>10.199999999999999</v>
          </cell>
          <cell r="G108">
            <v>15.799999999999999</v>
          </cell>
          <cell r="H108">
            <v>22.299999999999997</v>
          </cell>
          <cell r="I108">
            <v>29.4</v>
          </cell>
          <cell r="J108">
            <v>39</v>
          </cell>
          <cell r="K108">
            <v>50.4</v>
          </cell>
          <cell r="L108">
            <v>62</v>
          </cell>
          <cell r="M108">
            <v>71.599999999999994</v>
          </cell>
          <cell r="N108">
            <v>80.8</v>
          </cell>
          <cell r="O108">
            <v>88</v>
          </cell>
          <cell r="P108">
            <v>94.8</v>
          </cell>
          <cell r="Q108">
            <v>98.8</v>
          </cell>
          <cell r="R108">
            <v>100</v>
          </cell>
        </row>
        <row r="109">
          <cell r="A109" t="str">
            <v>-</v>
          </cell>
          <cell r="B109" t="str">
            <v>-</v>
          </cell>
          <cell r="C109" t="str">
            <v>-</v>
          </cell>
          <cell r="D109" t="str">
            <v>-</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t="str">
            <v>-</v>
          </cell>
          <cell r="AK109" t="str">
            <v>-</v>
          </cell>
        </row>
        <row r="110">
          <cell r="A110">
            <v>18</v>
          </cell>
          <cell r="B110">
            <v>0.7</v>
          </cell>
          <cell r="C110">
            <v>1.9</v>
          </cell>
          <cell r="D110">
            <v>3.7</v>
          </cell>
          <cell r="E110">
            <v>6.3000000000000007</v>
          </cell>
          <cell r="F110">
            <v>9.9</v>
          </cell>
          <cell r="G110">
            <v>14.5</v>
          </cell>
          <cell r="H110">
            <v>20.100000000000001</v>
          </cell>
          <cell r="I110">
            <v>26.6</v>
          </cell>
          <cell r="J110">
            <v>34.700000000000003</v>
          </cell>
          <cell r="K110">
            <v>45.2</v>
          </cell>
          <cell r="L110">
            <v>55.800000000000004</v>
          </cell>
          <cell r="M110">
            <v>66.100000000000009</v>
          </cell>
          <cell r="N110">
            <v>75.2</v>
          </cell>
          <cell r="O110">
            <v>83.600000000000009</v>
          </cell>
          <cell r="P110">
            <v>90.000000000000014</v>
          </cell>
          <cell r="Q110">
            <v>95.200000000000017</v>
          </cell>
          <cell r="R110">
            <v>98.800000000000011</v>
          </cell>
          <cell r="S110">
            <v>100.00000000000001</v>
          </cell>
        </row>
        <row r="111">
          <cell r="A111" t="str">
            <v>-</v>
          </cell>
          <cell r="B111" t="str">
            <v>-</v>
          </cell>
          <cell r="C111" t="str">
            <v>-</v>
          </cell>
          <cell r="D111" t="str">
            <v>-</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row>
        <row r="112">
          <cell r="A112">
            <v>19</v>
          </cell>
          <cell r="B112">
            <v>0.6</v>
          </cell>
          <cell r="C112">
            <v>1.6</v>
          </cell>
          <cell r="D112">
            <v>3.2</v>
          </cell>
          <cell r="E112">
            <v>5.8000000000000007</v>
          </cell>
          <cell r="F112">
            <v>8.9</v>
          </cell>
          <cell r="G112">
            <v>13</v>
          </cell>
          <cell r="H112">
            <v>18</v>
          </cell>
          <cell r="I112">
            <v>23.8</v>
          </cell>
          <cell r="J112">
            <v>30.9</v>
          </cell>
          <cell r="K112">
            <v>39.4</v>
          </cell>
          <cell r="L112">
            <v>49.9</v>
          </cell>
          <cell r="M112">
            <v>59.9</v>
          </cell>
          <cell r="N112">
            <v>69</v>
          </cell>
          <cell r="O112">
            <v>77.400000000000006</v>
          </cell>
          <cell r="P112">
            <v>84.7</v>
          </cell>
          <cell r="Q112">
            <v>90.7</v>
          </cell>
          <cell r="R112">
            <v>95.7</v>
          </cell>
          <cell r="S112">
            <v>98.600000000000009</v>
          </cell>
          <cell r="T112">
            <v>100.00000000000001</v>
          </cell>
        </row>
        <row r="113">
          <cell r="A113" t="str">
            <v>-</v>
          </cell>
          <cell r="B113" t="str">
            <v>-</v>
          </cell>
          <cell r="C113" t="str">
            <v>-</v>
          </cell>
          <cell r="D113" t="str">
            <v>-</v>
          </cell>
          <cell r="E113" t="str">
            <v>-</v>
          </cell>
          <cell r="F113" t="str">
            <v>-</v>
          </cell>
          <cell r="G113" t="str">
            <v>-</v>
          </cell>
          <cell r="H113" t="str">
            <v>-</v>
          </cell>
          <cell r="I113" t="str">
            <v>-</v>
          </cell>
          <cell r="J113" t="str">
            <v>-</v>
          </cell>
          <cell r="K113" t="str">
            <v>-</v>
          </cell>
          <cell r="L113" t="str">
            <v>-</v>
          </cell>
          <cell r="M113" t="str">
            <v>-</v>
          </cell>
          <cell r="N113" t="str">
            <v>-</v>
          </cell>
          <cell r="O113" t="str">
            <v>-</v>
          </cell>
          <cell r="P113" t="str">
            <v>-</v>
          </cell>
          <cell r="Q113" t="str">
            <v>-</v>
          </cell>
          <cell r="R113" t="str">
            <v>-</v>
          </cell>
          <cell r="S113" t="str">
            <v>-</v>
          </cell>
          <cell r="T113" t="str">
            <v>-</v>
          </cell>
          <cell r="U113" t="str">
            <v>-</v>
          </cell>
          <cell r="V113" t="str">
            <v>-</v>
          </cell>
          <cell r="W113" t="str">
            <v>-</v>
          </cell>
          <cell r="X113" t="str">
            <v>-</v>
          </cell>
          <cell r="Y113" t="str">
            <v>-</v>
          </cell>
          <cell r="Z113" t="str">
            <v>-</v>
          </cell>
          <cell r="AA113" t="str">
            <v>-</v>
          </cell>
          <cell r="AB113" t="str">
            <v>-</v>
          </cell>
          <cell r="AC113" t="str">
            <v>-</v>
          </cell>
          <cell r="AD113" t="str">
            <v>-</v>
          </cell>
          <cell r="AE113" t="str">
            <v>-</v>
          </cell>
          <cell r="AF113" t="str">
            <v>-</v>
          </cell>
          <cell r="AG113" t="str">
            <v>-</v>
          </cell>
          <cell r="AH113" t="str">
            <v>-</v>
          </cell>
          <cell r="AI113" t="str">
            <v>-</v>
          </cell>
          <cell r="AJ113" t="str">
            <v>-</v>
          </cell>
          <cell r="AK113" t="str">
            <v>-</v>
          </cell>
        </row>
        <row r="114">
          <cell r="A114">
            <v>20</v>
          </cell>
          <cell r="B114">
            <v>0.5</v>
          </cell>
          <cell r="C114">
            <v>1.5</v>
          </cell>
          <cell r="D114">
            <v>3.1</v>
          </cell>
          <cell r="E114">
            <v>4.8</v>
          </cell>
          <cell r="F114">
            <v>7.6</v>
          </cell>
          <cell r="G114">
            <v>11.2</v>
          </cell>
          <cell r="H114">
            <v>15.6</v>
          </cell>
          <cell r="I114">
            <v>21</v>
          </cell>
          <cell r="J114">
            <v>27.4</v>
          </cell>
          <cell r="K114">
            <v>34.5</v>
          </cell>
          <cell r="L114">
            <v>43.6</v>
          </cell>
          <cell r="M114">
            <v>53.8</v>
          </cell>
          <cell r="N114">
            <v>63</v>
          </cell>
          <cell r="O114">
            <v>71.599999999999994</v>
          </cell>
          <cell r="P114">
            <v>79</v>
          </cell>
          <cell r="Q114">
            <v>86.3</v>
          </cell>
          <cell r="R114">
            <v>91.6</v>
          </cell>
          <cell r="S114">
            <v>96.1</v>
          </cell>
          <cell r="T114">
            <v>98.8</v>
          </cell>
          <cell r="U114">
            <v>100</v>
          </cell>
        </row>
        <row r="115">
          <cell r="A115" t="str">
            <v>-</v>
          </cell>
          <cell r="B115" t="str">
            <v>-</v>
          </cell>
          <cell r="C115" t="str">
            <v>-</v>
          </cell>
          <cell r="D115" t="str">
            <v>-</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row>
        <row r="116">
          <cell r="A116">
            <v>21</v>
          </cell>
          <cell r="B116">
            <v>0.5</v>
          </cell>
          <cell r="C116">
            <v>1.4</v>
          </cell>
          <cell r="D116">
            <v>2.5999999999999996</v>
          </cell>
          <cell r="E116">
            <v>4.5</v>
          </cell>
          <cell r="F116">
            <v>7</v>
          </cell>
          <cell r="G116">
            <v>10.3</v>
          </cell>
          <cell r="H116">
            <v>14.4</v>
          </cell>
          <cell r="I116">
            <v>19.100000000000001</v>
          </cell>
          <cell r="J116">
            <v>24.6</v>
          </cell>
          <cell r="K116">
            <v>31.8</v>
          </cell>
          <cell r="L116">
            <v>39.799999999999997</v>
          </cell>
          <cell r="M116">
            <v>48.8</v>
          </cell>
          <cell r="N116">
            <v>58.5</v>
          </cell>
          <cell r="O116">
            <v>66.900000000000006</v>
          </cell>
          <cell r="P116">
            <v>74.900000000000006</v>
          </cell>
          <cell r="Q116">
            <v>82.4</v>
          </cell>
          <cell r="R116">
            <v>88.300000000000011</v>
          </cell>
          <cell r="S116">
            <v>93.800000000000011</v>
          </cell>
          <cell r="T116">
            <v>97.500000000000014</v>
          </cell>
          <cell r="U116">
            <v>98.800000000000011</v>
          </cell>
          <cell r="V116">
            <v>100.00000000000001</v>
          </cell>
        </row>
        <row r="117">
          <cell r="A117" t="str">
            <v>-</v>
          </cell>
          <cell r="B117" t="str">
            <v>-</v>
          </cell>
          <cell r="C117" t="str">
            <v>-</v>
          </cell>
          <cell r="D117" t="str">
            <v>-</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row>
        <row r="118">
          <cell r="A118">
            <v>22</v>
          </cell>
          <cell r="B118">
            <v>0.5</v>
          </cell>
          <cell r="C118">
            <v>1.4</v>
          </cell>
          <cell r="D118">
            <v>2.5999999999999996</v>
          </cell>
          <cell r="E118">
            <v>4.0999999999999996</v>
          </cell>
          <cell r="F118">
            <v>6.3999999999999995</v>
          </cell>
          <cell r="G118">
            <v>9.2999999999999989</v>
          </cell>
          <cell r="H118">
            <v>13.099999999999998</v>
          </cell>
          <cell r="I118">
            <v>17.299999999999997</v>
          </cell>
          <cell r="J118">
            <v>22.299999999999997</v>
          </cell>
          <cell r="K118">
            <v>27.999999999999996</v>
          </cell>
          <cell r="L118">
            <v>35.4</v>
          </cell>
          <cell r="M118">
            <v>43</v>
          </cell>
          <cell r="N118">
            <v>52.3</v>
          </cell>
          <cell r="O118">
            <v>60.9</v>
          </cell>
          <cell r="P118">
            <v>68.7</v>
          </cell>
          <cell r="Q118">
            <v>76.3</v>
          </cell>
          <cell r="R118">
            <v>83</v>
          </cell>
          <cell r="S118">
            <v>88.3</v>
          </cell>
          <cell r="T118">
            <v>93.1</v>
          </cell>
          <cell r="U118">
            <v>97.399999999999991</v>
          </cell>
          <cell r="V118">
            <v>98.899999999999991</v>
          </cell>
          <cell r="W118">
            <v>99.999999999999986</v>
          </cell>
        </row>
        <row r="119">
          <cell r="A119" t="str">
            <v>-</v>
          </cell>
          <cell r="B119" t="str">
            <v>-</v>
          </cell>
          <cell r="C119" t="str">
            <v>-</v>
          </cell>
          <cell r="D119" t="str">
            <v>-</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t="str">
            <v>-</v>
          </cell>
          <cell r="AB119" t="str">
            <v>-</v>
          </cell>
          <cell r="AC119" t="str">
            <v>-</v>
          </cell>
          <cell r="AD119" t="str">
            <v>-</v>
          </cell>
          <cell r="AE119" t="str">
            <v>-</v>
          </cell>
          <cell r="AF119" t="str">
            <v>-</v>
          </cell>
          <cell r="AG119" t="str">
            <v>-</v>
          </cell>
          <cell r="AH119" t="str">
            <v>-</v>
          </cell>
          <cell r="AI119" t="str">
            <v>-</v>
          </cell>
          <cell r="AJ119" t="str">
            <v>-</v>
          </cell>
          <cell r="AK119" t="str">
            <v>-</v>
          </cell>
        </row>
        <row r="120">
          <cell r="A120">
            <v>23</v>
          </cell>
          <cell r="B120">
            <v>0.5</v>
          </cell>
          <cell r="C120">
            <v>1.2</v>
          </cell>
          <cell r="D120">
            <v>2.2000000000000002</v>
          </cell>
          <cell r="E120">
            <v>3.7</v>
          </cell>
          <cell r="F120">
            <v>5.7</v>
          </cell>
          <cell r="G120">
            <v>8.4</v>
          </cell>
          <cell r="H120">
            <v>11.7</v>
          </cell>
          <cell r="I120">
            <v>15.6</v>
          </cell>
          <cell r="J120">
            <v>20.2</v>
          </cell>
          <cell r="K120">
            <v>25.2</v>
          </cell>
          <cell r="L120">
            <v>31.7</v>
          </cell>
          <cell r="M120">
            <v>39.299999999999997</v>
          </cell>
          <cell r="N120">
            <v>47.5</v>
          </cell>
          <cell r="O120">
            <v>56</v>
          </cell>
          <cell r="P120">
            <v>64</v>
          </cell>
          <cell r="Q120">
            <v>71.3</v>
          </cell>
          <cell r="R120">
            <v>78</v>
          </cell>
          <cell r="S120">
            <v>83.7</v>
          </cell>
          <cell r="T120">
            <v>89</v>
          </cell>
          <cell r="U120">
            <v>93.5</v>
          </cell>
          <cell r="V120">
            <v>97</v>
          </cell>
          <cell r="W120">
            <v>99</v>
          </cell>
          <cell r="X120">
            <v>100</v>
          </cell>
        </row>
        <row r="121">
          <cell r="A121" t="str">
            <v>-</v>
          </cell>
          <cell r="B121" t="str">
            <v>-</v>
          </cell>
          <cell r="C121" t="str">
            <v>-</v>
          </cell>
          <cell r="D121" t="str">
            <v>-</v>
          </cell>
          <cell r="E121" t="str">
            <v>-</v>
          </cell>
          <cell r="F121" t="str">
            <v>-</v>
          </cell>
          <cell r="G121" t="str">
            <v>-</v>
          </cell>
          <cell r="H121" t="str">
            <v>-</v>
          </cell>
          <cell r="I121" t="str">
            <v>-</v>
          </cell>
          <cell r="J121" t="str">
            <v>-</v>
          </cell>
          <cell r="K121" t="str">
            <v>-</v>
          </cell>
          <cell r="L121" t="str">
            <v>-</v>
          </cell>
          <cell r="M121" t="str">
            <v>-</v>
          </cell>
          <cell r="N121" t="str">
            <v>-</v>
          </cell>
          <cell r="O121" t="str">
            <v>-</v>
          </cell>
          <cell r="P121" t="str">
            <v>-</v>
          </cell>
          <cell r="Q121" t="str">
            <v>-</v>
          </cell>
          <cell r="R121" t="str">
            <v>-</v>
          </cell>
          <cell r="S121" t="str">
            <v>-</v>
          </cell>
          <cell r="T121" t="str">
            <v>-</v>
          </cell>
          <cell r="U121" t="str">
            <v>-</v>
          </cell>
          <cell r="V121" t="str">
            <v>-</v>
          </cell>
          <cell r="W121" t="str">
            <v>-</v>
          </cell>
          <cell r="X121" t="str">
            <v>-</v>
          </cell>
          <cell r="Y121" t="str">
            <v>-</v>
          </cell>
          <cell r="Z121" t="str">
            <v>-</v>
          </cell>
          <cell r="AA121" t="str">
            <v>-</v>
          </cell>
          <cell r="AB121" t="str">
            <v>-</v>
          </cell>
          <cell r="AC121" t="str">
            <v>-</v>
          </cell>
          <cell r="AD121" t="str">
            <v>-</v>
          </cell>
          <cell r="AE121" t="str">
            <v>-</v>
          </cell>
          <cell r="AF121" t="str">
            <v>-</v>
          </cell>
          <cell r="AG121" t="str">
            <v>-</v>
          </cell>
          <cell r="AH121" t="str">
            <v>-</v>
          </cell>
          <cell r="AI121" t="str">
            <v>-</v>
          </cell>
          <cell r="AJ121" t="str">
            <v>-</v>
          </cell>
          <cell r="AK121" t="str">
            <v>-</v>
          </cell>
        </row>
        <row r="122">
          <cell r="A122">
            <v>24</v>
          </cell>
          <cell r="B122">
            <v>0.5</v>
          </cell>
          <cell r="C122">
            <v>1.2</v>
          </cell>
          <cell r="D122">
            <v>2.1</v>
          </cell>
          <cell r="E122">
            <v>3.6</v>
          </cell>
          <cell r="F122">
            <v>5.3</v>
          </cell>
          <cell r="G122">
            <v>7.8</v>
          </cell>
          <cell r="H122">
            <v>10.7</v>
          </cell>
          <cell r="I122">
            <v>14.1</v>
          </cell>
          <cell r="J122">
            <v>18.399999999999999</v>
          </cell>
          <cell r="K122">
            <v>22.9</v>
          </cell>
          <cell r="L122">
            <v>28.5</v>
          </cell>
          <cell r="M122">
            <v>34.6</v>
          </cell>
          <cell r="N122">
            <v>42.5</v>
          </cell>
          <cell r="O122">
            <v>51</v>
          </cell>
          <cell r="P122">
            <v>58.8</v>
          </cell>
          <cell r="Q122">
            <v>66.099999999999994</v>
          </cell>
          <cell r="R122">
            <v>73.099999999999994</v>
          </cell>
          <cell r="S122">
            <v>79.399999999999991</v>
          </cell>
          <cell r="T122">
            <v>85.1</v>
          </cell>
          <cell r="U122">
            <v>89.6</v>
          </cell>
          <cell r="V122">
            <v>94</v>
          </cell>
          <cell r="W122">
            <v>97.4</v>
          </cell>
          <cell r="X122">
            <v>99</v>
          </cell>
          <cell r="Y122">
            <v>100</v>
          </cell>
        </row>
        <row r="123">
          <cell r="A123" t="str">
            <v>-</v>
          </cell>
          <cell r="B123" t="str">
            <v>-</v>
          </cell>
          <cell r="C123" t="str">
            <v>-</v>
          </cell>
          <cell r="D123" t="str">
            <v>-</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t="str">
            <v>-</v>
          </cell>
          <cell r="AG123" t="str">
            <v>-</v>
          </cell>
          <cell r="AH123" t="str">
            <v>-</v>
          </cell>
          <cell r="AI123" t="str">
            <v>-</v>
          </cell>
          <cell r="AJ123" t="str">
            <v>-</v>
          </cell>
          <cell r="AK123" t="str">
            <v>-</v>
          </cell>
        </row>
        <row r="124">
          <cell r="A124">
            <v>25</v>
          </cell>
          <cell r="B124">
            <v>0.4</v>
          </cell>
          <cell r="C124">
            <v>1.1000000000000001</v>
          </cell>
          <cell r="D124">
            <v>2</v>
          </cell>
          <cell r="E124">
            <v>3.2</v>
          </cell>
          <cell r="F124">
            <v>4.8000000000000007</v>
          </cell>
          <cell r="G124">
            <v>7.0000000000000009</v>
          </cell>
          <cell r="H124">
            <v>9.7000000000000011</v>
          </cell>
          <cell r="I124">
            <v>12.900000000000002</v>
          </cell>
          <cell r="J124">
            <v>16.8</v>
          </cell>
          <cell r="K124">
            <v>21.4</v>
          </cell>
          <cell r="L124">
            <v>26.7</v>
          </cell>
          <cell r="M124">
            <v>32.799999999999997</v>
          </cell>
          <cell r="N124">
            <v>39.299999999999997</v>
          </cell>
          <cell r="O124">
            <v>46.8</v>
          </cell>
          <cell r="P124">
            <v>54.699999999999996</v>
          </cell>
          <cell r="Q124">
            <v>62.099999999999994</v>
          </cell>
          <cell r="R124">
            <v>69</v>
          </cell>
          <cell r="S124">
            <v>75.7</v>
          </cell>
          <cell r="T124">
            <v>81.7</v>
          </cell>
          <cell r="U124">
            <v>86.9</v>
          </cell>
          <cell r="V124">
            <v>91.300000000000011</v>
          </cell>
          <cell r="W124">
            <v>95.000000000000014</v>
          </cell>
          <cell r="X124">
            <v>97.700000000000017</v>
          </cell>
          <cell r="Y124">
            <v>99.000000000000014</v>
          </cell>
          <cell r="Z124">
            <v>100.00000000000001</v>
          </cell>
        </row>
        <row r="125">
          <cell r="A125" t="str">
            <v>-</v>
          </cell>
          <cell r="B125" t="str">
            <v>-</v>
          </cell>
          <cell r="C125" t="str">
            <v>-</v>
          </cell>
          <cell r="D125" t="str">
            <v>-</v>
          </cell>
          <cell r="E125" t="str">
            <v>-</v>
          </cell>
          <cell r="F125" t="str">
            <v>-</v>
          </cell>
          <cell r="G125" t="str">
            <v>-</v>
          </cell>
          <cell r="H125" t="str">
            <v>-</v>
          </cell>
          <cell r="I125" t="str">
            <v>-</v>
          </cell>
          <cell r="J125" t="str">
            <v>-</v>
          </cell>
          <cell r="K125" t="str">
            <v>-</v>
          </cell>
          <cell r="L125" t="str">
            <v>-</v>
          </cell>
          <cell r="M125" t="str">
            <v>-</v>
          </cell>
          <cell r="N125" t="str">
            <v>-</v>
          </cell>
          <cell r="O125" t="str">
            <v>-</v>
          </cell>
          <cell r="P125" t="str">
            <v>-</v>
          </cell>
          <cell r="Q125" t="str">
            <v>-</v>
          </cell>
          <cell r="R125" t="str">
            <v>-</v>
          </cell>
          <cell r="S125" t="str">
            <v>-</v>
          </cell>
          <cell r="T125" t="str">
            <v>-</v>
          </cell>
          <cell r="U125" t="str">
            <v>-</v>
          </cell>
          <cell r="V125" t="str">
            <v>-</v>
          </cell>
          <cell r="W125" t="str">
            <v>-</v>
          </cell>
          <cell r="X125" t="str">
            <v>-</v>
          </cell>
          <cell r="Y125" t="str">
            <v>-</v>
          </cell>
          <cell r="Z125" t="str">
            <v>-</v>
          </cell>
          <cell r="AA125" t="str">
            <v>-</v>
          </cell>
          <cell r="AB125" t="str">
            <v>-</v>
          </cell>
          <cell r="AC125" t="str">
            <v>-</v>
          </cell>
          <cell r="AD125" t="str">
            <v>-</v>
          </cell>
          <cell r="AE125" t="str">
            <v>-</v>
          </cell>
          <cell r="AF125" t="str">
            <v>-</v>
          </cell>
          <cell r="AG125" t="str">
            <v>-</v>
          </cell>
          <cell r="AH125" t="str">
            <v>-</v>
          </cell>
          <cell r="AI125" t="str">
            <v>-</v>
          </cell>
          <cell r="AJ125" t="str">
            <v>-</v>
          </cell>
          <cell r="AK125" t="str">
            <v>-</v>
          </cell>
        </row>
        <row r="126">
          <cell r="A126">
            <v>26</v>
          </cell>
          <cell r="B126">
            <v>0.4</v>
          </cell>
          <cell r="C126">
            <v>1</v>
          </cell>
          <cell r="D126">
            <v>1.8</v>
          </cell>
          <cell r="E126">
            <v>3</v>
          </cell>
          <cell r="F126">
            <v>4.5</v>
          </cell>
          <cell r="G126">
            <v>6.5</v>
          </cell>
          <cell r="H126">
            <v>9</v>
          </cell>
          <cell r="I126">
            <v>12</v>
          </cell>
          <cell r="J126">
            <v>15.5</v>
          </cell>
          <cell r="K126">
            <v>19.5</v>
          </cell>
          <cell r="L126">
            <v>24</v>
          </cell>
          <cell r="M126">
            <v>29.3</v>
          </cell>
          <cell r="N126">
            <v>35.1</v>
          </cell>
          <cell r="O126">
            <v>42</v>
          </cell>
          <cell r="P126">
            <v>49.5</v>
          </cell>
          <cell r="Q126">
            <v>56.9</v>
          </cell>
          <cell r="R126">
            <v>63.8</v>
          </cell>
          <cell r="S126">
            <v>70.399999999999991</v>
          </cell>
          <cell r="T126">
            <v>76.499999999999986</v>
          </cell>
          <cell r="U126">
            <v>82.299999999999983</v>
          </cell>
          <cell r="V126">
            <v>86.999999999999986</v>
          </cell>
          <cell r="W126">
            <v>91.199999999999989</v>
          </cell>
          <cell r="X126">
            <v>94.899999999999991</v>
          </cell>
          <cell r="Y126">
            <v>97.499999999999986</v>
          </cell>
          <cell r="Z126">
            <v>98.999999999999986</v>
          </cell>
          <cell r="AA126">
            <v>99.999999999999986</v>
          </cell>
        </row>
        <row r="127">
          <cell r="A127" t="str">
            <v>-</v>
          </cell>
          <cell r="B127" t="str">
            <v>-</v>
          </cell>
          <cell r="C127" t="str">
            <v>-</v>
          </cell>
          <cell r="D127" t="str">
            <v>-</v>
          </cell>
          <cell r="E127" t="str">
            <v>-</v>
          </cell>
          <cell r="F127" t="str">
            <v>-</v>
          </cell>
          <cell r="G127" t="str">
            <v>-</v>
          </cell>
          <cell r="H127" t="str">
            <v>-</v>
          </cell>
          <cell r="I127" t="str">
            <v>-</v>
          </cell>
          <cell r="J127" t="str">
            <v>-</v>
          </cell>
          <cell r="K127" t="str">
            <v>-</v>
          </cell>
          <cell r="L127" t="str">
            <v>-</v>
          </cell>
          <cell r="M127" t="str">
            <v>-</v>
          </cell>
          <cell r="N127" t="str">
            <v>-</v>
          </cell>
          <cell r="O127" t="str">
            <v>-</v>
          </cell>
          <cell r="P127" t="str">
            <v>-</v>
          </cell>
          <cell r="Q127" t="str">
            <v>-</v>
          </cell>
          <cell r="R127" t="str">
            <v>-</v>
          </cell>
          <cell r="S127" t="str">
            <v>-</v>
          </cell>
          <cell r="T127" t="str">
            <v>-</v>
          </cell>
          <cell r="U127" t="str">
            <v>-</v>
          </cell>
          <cell r="V127" t="str">
            <v>-</v>
          </cell>
          <cell r="W127" t="str">
            <v>-</v>
          </cell>
          <cell r="X127" t="str">
            <v>-</v>
          </cell>
          <cell r="Y127" t="str">
            <v>-</v>
          </cell>
          <cell r="Z127" t="str">
            <v>-</v>
          </cell>
          <cell r="AA127" t="str">
            <v>-</v>
          </cell>
          <cell r="AB127" t="str">
            <v>-</v>
          </cell>
          <cell r="AC127" t="str">
            <v>-</v>
          </cell>
          <cell r="AD127" t="str">
            <v>-</v>
          </cell>
          <cell r="AE127" t="str">
            <v>-</v>
          </cell>
          <cell r="AF127" t="str">
            <v>-</v>
          </cell>
          <cell r="AG127" t="str">
            <v>-</v>
          </cell>
          <cell r="AH127" t="str">
            <v>-</v>
          </cell>
          <cell r="AI127" t="str">
            <v>-</v>
          </cell>
          <cell r="AJ127" t="str">
            <v>-</v>
          </cell>
          <cell r="AK127" t="str">
            <v>-</v>
          </cell>
        </row>
        <row r="128">
          <cell r="A128">
            <v>27</v>
          </cell>
          <cell r="B128">
            <v>0.4</v>
          </cell>
          <cell r="C128">
            <v>1</v>
          </cell>
          <cell r="D128">
            <v>1.9</v>
          </cell>
          <cell r="E128">
            <v>3.0999999999999996</v>
          </cell>
          <cell r="F128">
            <v>4.5999999999999996</v>
          </cell>
          <cell r="G128">
            <v>6.3</v>
          </cell>
          <cell r="H128">
            <v>8.6</v>
          </cell>
          <cell r="I128">
            <v>11.399999999999999</v>
          </cell>
          <cell r="J128">
            <v>14.599999999999998</v>
          </cell>
          <cell r="K128">
            <v>18.299999999999997</v>
          </cell>
          <cell r="L128">
            <v>22.299999999999997</v>
          </cell>
          <cell r="M128">
            <v>27.099999999999998</v>
          </cell>
          <cell r="N128">
            <v>32.699999999999996</v>
          </cell>
          <cell r="O128">
            <v>38.799999999999997</v>
          </cell>
          <cell r="P128">
            <v>45.599999999999994</v>
          </cell>
          <cell r="Q128">
            <v>52.8</v>
          </cell>
          <cell r="R128">
            <v>59.8</v>
          </cell>
          <cell r="S128">
            <v>66.3</v>
          </cell>
          <cell r="T128">
            <v>72.7</v>
          </cell>
          <cell r="U128">
            <v>78.3</v>
          </cell>
          <cell r="V128">
            <v>83.7</v>
          </cell>
          <cell r="W128">
            <v>88.100000000000009</v>
          </cell>
          <cell r="X128">
            <v>92.2</v>
          </cell>
          <cell r="Y128">
            <v>95.3</v>
          </cell>
          <cell r="Z128">
            <v>97.6</v>
          </cell>
          <cell r="AA128">
            <v>99.1</v>
          </cell>
          <cell r="AB128">
            <v>100</v>
          </cell>
        </row>
        <row r="129">
          <cell r="A129" t="str">
            <v>-</v>
          </cell>
          <cell r="B129" t="str">
            <v>-</v>
          </cell>
          <cell r="C129" t="str">
            <v>-</v>
          </cell>
          <cell r="D129" t="str">
            <v>-</v>
          </cell>
          <cell r="E129" t="str">
            <v>-</v>
          </cell>
          <cell r="F129" t="str">
            <v>-</v>
          </cell>
          <cell r="G129" t="str">
            <v>-</v>
          </cell>
          <cell r="H129" t="str">
            <v>-</v>
          </cell>
          <cell r="I129" t="str">
            <v>-</v>
          </cell>
          <cell r="J129" t="str">
            <v>-</v>
          </cell>
          <cell r="K129" t="str">
            <v>-</v>
          </cell>
          <cell r="L129" t="str">
            <v>-</v>
          </cell>
          <cell r="M129" t="str">
            <v>-</v>
          </cell>
          <cell r="N129" t="str">
            <v>-</v>
          </cell>
          <cell r="O129" t="str">
            <v>-</v>
          </cell>
          <cell r="P129" t="str">
            <v>-</v>
          </cell>
          <cell r="Q129" t="str">
            <v>-</v>
          </cell>
          <cell r="R129" t="str">
            <v>-</v>
          </cell>
          <cell r="S129" t="str">
            <v>-</v>
          </cell>
          <cell r="T129" t="str">
            <v>-</v>
          </cell>
          <cell r="U129" t="str">
            <v>-</v>
          </cell>
          <cell r="V129" t="str">
            <v>-</v>
          </cell>
          <cell r="W129" t="str">
            <v>-</v>
          </cell>
          <cell r="X129" t="str">
            <v>-</v>
          </cell>
          <cell r="Y129" t="str">
            <v>-</v>
          </cell>
          <cell r="Z129" t="str">
            <v>-</v>
          </cell>
          <cell r="AA129" t="str">
            <v>-</v>
          </cell>
          <cell r="AB129" t="str">
            <v>-</v>
          </cell>
          <cell r="AC129" t="str">
            <v>-</v>
          </cell>
          <cell r="AD129" t="str">
            <v>-</v>
          </cell>
          <cell r="AE129" t="str">
            <v>-</v>
          </cell>
          <cell r="AF129" t="str">
            <v>-</v>
          </cell>
          <cell r="AG129" t="str">
            <v>-</v>
          </cell>
          <cell r="AH129" t="str">
            <v>-</v>
          </cell>
          <cell r="AI129" t="str">
            <v>-</v>
          </cell>
          <cell r="AJ129" t="str">
            <v>-</v>
          </cell>
          <cell r="AK129" t="str">
            <v>-</v>
          </cell>
        </row>
        <row r="130">
          <cell r="A130">
            <v>28</v>
          </cell>
          <cell r="B130">
            <v>0.4</v>
          </cell>
          <cell r="C130">
            <v>1</v>
          </cell>
          <cell r="D130">
            <v>1.9</v>
          </cell>
          <cell r="E130">
            <v>2.9</v>
          </cell>
          <cell r="F130">
            <v>4.2</v>
          </cell>
          <cell r="G130">
            <v>5.8000000000000007</v>
          </cell>
          <cell r="H130">
            <v>7.8000000000000007</v>
          </cell>
          <cell r="I130">
            <v>10.200000000000001</v>
          </cell>
          <cell r="J130">
            <v>13.5</v>
          </cell>
          <cell r="K130">
            <v>16.899999999999999</v>
          </cell>
          <cell r="L130">
            <v>20.599999999999998</v>
          </cell>
          <cell r="M130">
            <v>24.699999999999996</v>
          </cell>
          <cell r="N130">
            <v>29.899999999999995</v>
          </cell>
          <cell r="O130">
            <v>35.499999999999993</v>
          </cell>
          <cell r="P130">
            <v>41.599999999999994</v>
          </cell>
          <cell r="Q130">
            <v>48.8</v>
          </cell>
          <cell r="R130">
            <v>55.599999999999994</v>
          </cell>
          <cell r="S130">
            <v>62.199999999999996</v>
          </cell>
          <cell r="T130">
            <v>68.199999999999989</v>
          </cell>
          <cell r="U130">
            <v>73.999999999999986</v>
          </cell>
          <cell r="V130">
            <v>79.59999999999998</v>
          </cell>
          <cell r="W130">
            <v>84.699999999999974</v>
          </cell>
          <cell r="X130">
            <v>88.799999999999969</v>
          </cell>
          <cell r="Y130">
            <v>92.199999999999974</v>
          </cell>
          <cell r="Z130">
            <v>95.399999999999977</v>
          </cell>
          <cell r="AA130">
            <v>97.899999999999977</v>
          </cell>
          <cell r="AB130">
            <v>99.09999999999998</v>
          </cell>
          <cell r="AC130">
            <v>99.999999999999986</v>
          </cell>
        </row>
        <row r="131">
          <cell r="A131" t="str">
            <v>-</v>
          </cell>
          <cell r="B131" t="str">
            <v>-</v>
          </cell>
          <cell r="C131" t="str">
            <v>-</v>
          </cell>
          <cell r="D131" t="str">
            <v>-</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row>
        <row r="132">
          <cell r="A132">
            <v>29</v>
          </cell>
          <cell r="B132">
            <v>0.4</v>
          </cell>
          <cell r="C132">
            <v>0.9</v>
          </cell>
          <cell r="D132">
            <v>1.6</v>
          </cell>
          <cell r="E132">
            <v>2.5</v>
          </cell>
          <cell r="F132">
            <v>3.8</v>
          </cell>
          <cell r="G132">
            <v>5.1999999999999993</v>
          </cell>
          <cell r="H132">
            <v>7.1</v>
          </cell>
          <cell r="I132">
            <v>9.3000000000000007</v>
          </cell>
          <cell r="J132">
            <v>12.100000000000001</v>
          </cell>
          <cell r="K132">
            <v>15.3</v>
          </cell>
          <cell r="L132">
            <v>18.8</v>
          </cell>
          <cell r="M132">
            <v>22.6</v>
          </cell>
          <cell r="N132">
            <v>27.1</v>
          </cell>
          <cell r="O132">
            <v>32.300000000000004</v>
          </cell>
          <cell r="P132">
            <v>37.900000000000006</v>
          </cell>
          <cell r="Q132">
            <v>44.100000000000009</v>
          </cell>
          <cell r="R132">
            <v>51.100000000000009</v>
          </cell>
          <cell r="S132">
            <v>57.70000000000001</v>
          </cell>
          <cell r="T132">
            <v>63.900000000000013</v>
          </cell>
          <cell r="U132">
            <v>69.900000000000006</v>
          </cell>
          <cell r="V132">
            <v>75.5</v>
          </cell>
          <cell r="W132">
            <v>80.7</v>
          </cell>
          <cell r="X132">
            <v>85.4</v>
          </cell>
          <cell r="Y132">
            <v>89.300000000000011</v>
          </cell>
          <cell r="Z132">
            <v>92.9</v>
          </cell>
          <cell r="AA132">
            <v>95.800000000000011</v>
          </cell>
          <cell r="AB132">
            <v>98.000000000000014</v>
          </cell>
          <cell r="AC132">
            <v>99.200000000000017</v>
          </cell>
          <cell r="AD132">
            <v>100.00000000000001</v>
          </cell>
        </row>
        <row r="133">
          <cell r="A133" t="str">
            <v>-</v>
          </cell>
          <cell r="B133" t="str">
            <v>-</v>
          </cell>
          <cell r="C133" t="str">
            <v>-</v>
          </cell>
          <cell r="D133" t="str">
            <v>-</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t="str">
            <v>-</v>
          </cell>
          <cell r="AA133" t="str">
            <v>-</v>
          </cell>
          <cell r="AB133" t="str">
            <v>-</v>
          </cell>
          <cell r="AC133" t="str">
            <v>-</v>
          </cell>
          <cell r="AD133" t="str">
            <v>-</v>
          </cell>
          <cell r="AE133" t="str">
            <v>-</v>
          </cell>
          <cell r="AF133" t="str">
            <v>-</v>
          </cell>
          <cell r="AG133" t="str">
            <v>-</v>
          </cell>
          <cell r="AH133" t="str">
            <v>-</v>
          </cell>
          <cell r="AI133" t="str">
            <v>-</v>
          </cell>
          <cell r="AJ133" t="str">
            <v>-</v>
          </cell>
          <cell r="AK133" t="str">
            <v>-</v>
          </cell>
        </row>
        <row r="134">
          <cell r="A134">
            <v>30</v>
          </cell>
          <cell r="B134">
            <v>0.1</v>
          </cell>
          <cell r="C134">
            <v>0.6</v>
          </cell>
          <cell r="D134">
            <v>1.2999999999999998</v>
          </cell>
          <cell r="E134">
            <v>2.1999999999999997</v>
          </cell>
          <cell r="F134">
            <v>3.3999999999999995</v>
          </cell>
          <cell r="G134">
            <v>4.6999999999999993</v>
          </cell>
          <cell r="H134">
            <v>6.3999999999999995</v>
          </cell>
          <cell r="I134">
            <v>8.6</v>
          </cell>
          <cell r="J134">
            <v>11</v>
          </cell>
          <cell r="K134">
            <v>14</v>
          </cell>
          <cell r="L134">
            <v>17.399999999999999</v>
          </cell>
          <cell r="M134">
            <v>21</v>
          </cell>
          <cell r="N134">
            <v>25</v>
          </cell>
          <cell r="O134">
            <v>29.8</v>
          </cell>
          <cell r="P134">
            <v>35.1</v>
          </cell>
          <cell r="Q134">
            <v>41.1</v>
          </cell>
          <cell r="R134">
            <v>47.300000000000004</v>
          </cell>
          <cell r="S134">
            <v>53.800000000000004</v>
          </cell>
          <cell r="T134">
            <v>60.000000000000007</v>
          </cell>
          <cell r="U134">
            <v>66.100000000000009</v>
          </cell>
          <cell r="V134">
            <v>72.100000000000009</v>
          </cell>
          <cell r="W134">
            <v>77.2</v>
          </cell>
          <cell r="X134">
            <v>82</v>
          </cell>
          <cell r="Y134">
            <v>86.2</v>
          </cell>
          <cell r="Z134">
            <v>89.9</v>
          </cell>
          <cell r="AA134">
            <v>93.300000000000011</v>
          </cell>
          <cell r="AB134">
            <v>96.000000000000014</v>
          </cell>
          <cell r="AC134">
            <v>98.100000000000009</v>
          </cell>
          <cell r="AD134">
            <v>99.2</v>
          </cell>
          <cell r="AE134">
            <v>100</v>
          </cell>
        </row>
        <row r="135">
          <cell r="A135" t="str">
            <v>-</v>
          </cell>
          <cell r="B135" t="str">
            <v>-</v>
          </cell>
          <cell r="C135" t="str">
            <v>-</v>
          </cell>
          <cell r="D135" t="str">
            <v>-</v>
          </cell>
          <cell r="E135" t="str">
            <v>-</v>
          </cell>
          <cell r="F135" t="str">
            <v>-</v>
          </cell>
          <cell r="G135" t="str">
            <v>-</v>
          </cell>
          <cell r="H135" t="str">
            <v>-</v>
          </cell>
          <cell r="I135" t="str">
            <v>-</v>
          </cell>
          <cell r="J135" t="str">
            <v>-</v>
          </cell>
          <cell r="K135" t="str">
            <v>-</v>
          </cell>
          <cell r="L135" t="str">
            <v>-</v>
          </cell>
          <cell r="M135" t="str">
            <v>-</v>
          </cell>
          <cell r="N135" t="str">
            <v>-</v>
          </cell>
          <cell r="O135" t="str">
            <v>-</v>
          </cell>
          <cell r="P135" t="str">
            <v>-</v>
          </cell>
          <cell r="Q135" t="str">
            <v>-</v>
          </cell>
          <cell r="R135" t="str">
            <v>-</v>
          </cell>
          <cell r="S135" t="str">
            <v>-</v>
          </cell>
          <cell r="T135" t="str">
            <v>-</v>
          </cell>
          <cell r="U135" t="str">
            <v>-</v>
          </cell>
          <cell r="V135" t="str">
            <v>-</v>
          </cell>
          <cell r="W135" t="str">
            <v>-</v>
          </cell>
          <cell r="X135" t="str">
            <v>-</v>
          </cell>
          <cell r="Y135" t="str">
            <v>-</v>
          </cell>
          <cell r="Z135" t="str">
            <v>-</v>
          </cell>
          <cell r="AA135" t="str">
            <v>-</v>
          </cell>
          <cell r="AB135" t="str">
            <v>-</v>
          </cell>
          <cell r="AC135" t="str">
            <v>-</v>
          </cell>
          <cell r="AD135" t="str">
            <v>-</v>
          </cell>
          <cell r="AE135" t="str">
            <v>-</v>
          </cell>
          <cell r="AF135" t="str">
            <v>-</v>
          </cell>
          <cell r="AG135" t="str">
            <v>-</v>
          </cell>
          <cell r="AH135" t="str">
            <v>-</v>
          </cell>
          <cell r="AI135" t="str">
            <v>-</v>
          </cell>
          <cell r="AJ135" t="str">
            <v>-</v>
          </cell>
          <cell r="AK135" t="str">
            <v>-</v>
          </cell>
        </row>
        <row r="136">
          <cell r="A136">
            <v>31</v>
          </cell>
          <cell r="B136">
            <v>0.3</v>
          </cell>
          <cell r="C136">
            <v>0.8</v>
          </cell>
          <cell r="D136">
            <v>1.5</v>
          </cell>
          <cell r="E136">
            <v>2.2999999999999998</v>
          </cell>
          <cell r="F136">
            <v>3.3</v>
          </cell>
          <cell r="G136">
            <v>4.6999999999999993</v>
          </cell>
          <cell r="H136">
            <v>6.4999999999999991</v>
          </cell>
          <cell r="I136">
            <v>8.6</v>
          </cell>
          <cell r="J136">
            <v>10.899999999999999</v>
          </cell>
          <cell r="K136">
            <v>13.599999999999998</v>
          </cell>
          <cell r="L136">
            <v>16.799999999999997</v>
          </cell>
          <cell r="M136">
            <v>20.099999999999998</v>
          </cell>
          <cell r="N136">
            <v>23.7</v>
          </cell>
          <cell r="O136">
            <v>28.1</v>
          </cell>
          <cell r="P136">
            <v>33.1</v>
          </cell>
          <cell r="Q136">
            <v>38.200000000000003</v>
          </cell>
          <cell r="R136">
            <v>44.2</v>
          </cell>
          <cell r="S136">
            <v>50.400000000000006</v>
          </cell>
          <cell r="T136">
            <v>56.500000000000007</v>
          </cell>
          <cell r="U136">
            <v>62.500000000000007</v>
          </cell>
          <cell r="V136">
            <v>68</v>
          </cell>
          <cell r="W136">
            <v>73.3</v>
          </cell>
          <cell r="X136">
            <v>78.3</v>
          </cell>
          <cell r="Y136">
            <v>83</v>
          </cell>
          <cell r="Z136">
            <v>86.8</v>
          </cell>
          <cell r="AA136">
            <v>90.5</v>
          </cell>
          <cell r="AB136">
            <v>93.8</v>
          </cell>
          <cell r="AC136">
            <v>96.3</v>
          </cell>
          <cell r="AD136">
            <v>98.1</v>
          </cell>
          <cell r="AE136">
            <v>99.199999999999989</v>
          </cell>
          <cell r="AF136">
            <v>99.999999999999986</v>
          </cell>
        </row>
        <row r="137">
          <cell r="A137" t="str">
            <v>-</v>
          </cell>
          <cell r="B137" t="str">
            <v>-</v>
          </cell>
          <cell r="C137" t="str">
            <v>-</v>
          </cell>
          <cell r="D137" t="str">
            <v>-</v>
          </cell>
          <cell r="E137" t="str">
            <v>-</v>
          </cell>
          <cell r="F137" t="str">
            <v>-</v>
          </cell>
          <cell r="G137" t="str">
            <v>-</v>
          </cell>
          <cell r="H137" t="str">
            <v>-</v>
          </cell>
          <cell r="I137" t="str">
            <v>-</v>
          </cell>
          <cell r="J137" t="str">
            <v>-</v>
          </cell>
          <cell r="K137" t="str">
            <v>-</v>
          </cell>
          <cell r="L137" t="str">
            <v>-</v>
          </cell>
          <cell r="M137" t="str">
            <v>-</v>
          </cell>
          <cell r="N137" t="str">
            <v>-</v>
          </cell>
          <cell r="O137" t="str">
            <v>-</v>
          </cell>
          <cell r="P137" t="str">
            <v>-</v>
          </cell>
          <cell r="Q137" t="str">
            <v>-</v>
          </cell>
          <cell r="R137" t="str">
            <v>-</v>
          </cell>
          <cell r="S137" t="str">
            <v>-</v>
          </cell>
          <cell r="T137" t="str">
            <v>-</v>
          </cell>
          <cell r="U137" t="str">
            <v>-</v>
          </cell>
          <cell r="V137" t="str">
            <v>-</v>
          </cell>
          <cell r="W137" t="str">
            <v>-</v>
          </cell>
          <cell r="X137" t="str">
            <v>-</v>
          </cell>
          <cell r="Y137" t="str">
            <v>-</v>
          </cell>
          <cell r="Z137" t="str">
            <v>-</v>
          </cell>
          <cell r="AA137" t="str">
            <v>-</v>
          </cell>
          <cell r="AB137" t="str">
            <v>-</v>
          </cell>
          <cell r="AC137" t="str">
            <v>-</v>
          </cell>
          <cell r="AD137" t="str">
            <v>-</v>
          </cell>
          <cell r="AE137" t="str">
            <v>-</v>
          </cell>
          <cell r="AF137" t="str">
            <v>-</v>
          </cell>
          <cell r="AG137" t="str">
            <v>-</v>
          </cell>
          <cell r="AH137" t="str">
            <v>-</v>
          </cell>
          <cell r="AI137" t="str">
            <v>-</v>
          </cell>
          <cell r="AJ137" t="str">
            <v>-</v>
          </cell>
          <cell r="AK137" t="str">
            <v>-</v>
          </cell>
        </row>
        <row r="138">
          <cell r="A138">
            <v>32</v>
          </cell>
          <cell r="B138">
            <v>0.3</v>
          </cell>
          <cell r="C138">
            <v>0.7</v>
          </cell>
          <cell r="D138">
            <v>1.2</v>
          </cell>
          <cell r="E138">
            <v>1.9</v>
          </cell>
          <cell r="F138">
            <v>2.9</v>
          </cell>
          <cell r="G138">
            <v>4.0999999999999996</v>
          </cell>
          <cell r="H138">
            <v>5.6</v>
          </cell>
          <cell r="I138">
            <v>7.5</v>
          </cell>
          <cell r="J138">
            <v>9.6</v>
          </cell>
          <cell r="K138">
            <v>12.3</v>
          </cell>
          <cell r="L138">
            <v>15.100000000000001</v>
          </cell>
          <cell r="M138">
            <v>18.3</v>
          </cell>
          <cell r="N138">
            <v>21.900000000000002</v>
          </cell>
          <cell r="O138">
            <v>25.700000000000003</v>
          </cell>
          <cell r="P138">
            <v>30.1</v>
          </cell>
          <cell r="Q138">
            <v>34.9</v>
          </cell>
          <cell r="R138">
            <v>40.6</v>
          </cell>
          <cell r="S138">
            <v>46.4</v>
          </cell>
          <cell r="T138">
            <v>52.6</v>
          </cell>
          <cell r="U138">
            <v>58.6</v>
          </cell>
          <cell r="V138">
            <v>64</v>
          </cell>
          <cell r="W138">
            <v>69.3</v>
          </cell>
          <cell r="X138">
            <v>74.5</v>
          </cell>
          <cell r="Y138">
            <v>79.3</v>
          </cell>
          <cell r="Z138">
            <v>83.8</v>
          </cell>
          <cell r="AA138">
            <v>87.399999999999991</v>
          </cell>
          <cell r="AB138">
            <v>90.899999999999991</v>
          </cell>
          <cell r="AC138">
            <v>93.8</v>
          </cell>
          <cell r="AD138">
            <v>96.3</v>
          </cell>
          <cell r="AE138">
            <v>98.2</v>
          </cell>
          <cell r="AF138">
            <v>99.5</v>
          </cell>
          <cell r="AG138">
            <v>100</v>
          </cell>
        </row>
        <row r="139">
          <cell r="A139" t="str">
            <v>-</v>
          </cell>
          <cell r="B139" t="str">
            <v>-</v>
          </cell>
          <cell r="C139" t="str">
            <v>-</v>
          </cell>
          <cell r="D139" t="str">
            <v>-</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row>
        <row r="140">
          <cell r="A140">
            <v>33</v>
          </cell>
          <cell r="B140">
            <v>0.3</v>
          </cell>
          <cell r="C140">
            <v>0.8</v>
          </cell>
          <cell r="D140">
            <v>1.4</v>
          </cell>
          <cell r="E140">
            <v>2.0999999999999996</v>
          </cell>
          <cell r="F140">
            <v>2.9999999999999996</v>
          </cell>
          <cell r="G140">
            <v>4.0999999999999996</v>
          </cell>
          <cell r="H140">
            <v>5.5</v>
          </cell>
          <cell r="I140">
            <v>7.2</v>
          </cell>
          <cell r="J140">
            <v>9.1999999999999993</v>
          </cell>
          <cell r="K140">
            <v>11.799999999999999</v>
          </cell>
          <cell r="L140">
            <v>14.599999999999998</v>
          </cell>
          <cell r="M140">
            <v>17.499999999999996</v>
          </cell>
          <cell r="N140">
            <v>20.799999999999997</v>
          </cell>
          <cell r="O140">
            <v>24.499999999999996</v>
          </cell>
          <cell r="P140">
            <v>28.9</v>
          </cell>
          <cell r="Q140">
            <v>33.699999999999996</v>
          </cell>
          <cell r="R140">
            <v>38.699999999999996</v>
          </cell>
          <cell r="S140">
            <v>44.099999999999994</v>
          </cell>
          <cell r="T140">
            <v>50.099999999999994</v>
          </cell>
          <cell r="U140">
            <v>55.8</v>
          </cell>
          <cell r="V140">
            <v>61.199999999999996</v>
          </cell>
          <cell r="W140">
            <v>66.5</v>
          </cell>
          <cell r="X140">
            <v>71.7</v>
          </cell>
          <cell r="Y140">
            <v>76.400000000000006</v>
          </cell>
          <cell r="Z140">
            <v>80.900000000000006</v>
          </cell>
          <cell r="AA140">
            <v>84.9</v>
          </cell>
          <cell r="AB140">
            <v>88.5</v>
          </cell>
          <cell r="AC140">
            <v>91.7</v>
          </cell>
          <cell r="AD140">
            <v>94.600000000000009</v>
          </cell>
          <cell r="AE140">
            <v>96.800000000000011</v>
          </cell>
          <cell r="AF140">
            <v>98.500000000000014</v>
          </cell>
          <cell r="AG140">
            <v>99.40000000000002</v>
          </cell>
          <cell r="AH140">
            <v>100.00000000000001</v>
          </cell>
        </row>
        <row r="141">
          <cell r="A141" t="str">
            <v>-</v>
          </cell>
          <cell r="B141" t="str">
            <v>-</v>
          </cell>
          <cell r="C141" t="str">
            <v>-</v>
          </cell>
          <cell r="D141" t="str">
            <v>-</v>
          </cell>
          <cell r="E141" t="str">
            <v>-</v>
          </cell>
          <cell r="F141" t="str">
            <v>-</v>
          </cell>
          <cell r="G141" t="str">
            <v>-</v>
          </cell>
          <cell r="H141" t="str">
            <v>-</v>
          </cell>
          <cell r="I141" t="str">
            <v>-</v>
          </cell>
          <cell r="J141" t="str">
            <v>-</v>
          </cell>
          <cell r="K141" t="str">
            <v>-</v>
          </cell>
          <cell r="L141" t="str">
            <v>-</v>
          </cell>
          <cell r="M141" t="str">
            <v>-</v>
          </cell>
          <cell r="N141" t="str">
            <v>-</v>
          </cell>
          <cell r="O141" t="str">
            <v>-</v>
          </cell>
          <cell r="P141" t="str">
            <v>-</v>
          </cell>
          <cell r="Q141" t="str">
            <v>-</v>
          </cell>
          <cell r="R141" t="str">
            <v>-</v>
          </cell>
          <cell r="S141" t="str">
            <v>-</v>
          </cell>
          <cell r="T141" t="str">
            <v>-</v>
          </cell>
          <cell r="U141" t="str">
            <v>-</v>
          </cell>
          <cell r="V141" t="str">
            <v>-</v>
          </cell>
          <cell r="W141" t="str">
            <v>-</v>
          </cell>
          <cell r="X141" t="str">
            <v>-</v>
          </cell>
          <cell r="Y141" t="str">
            <v>-</v>
          </cell>
          <cell r="Z141" t="str">
            <v>-</v>
          </cell>
          <cell r="AA141" t="str">
            <v>-</v>
          </cell>
          <cell r="AB141" t="str">
            <v>-</v>
          </cell>
          <cell r="AC141" t="str">
            <v>-</v>
          </cell>
          <cell r="AD141" t="str">
            <v>-</v>
          </cell>
          <cell r="AE141" t="str">
            <v>-</v>
          </cell>
          <cell r="AF141" t="str">
            <v>-</v>
          </cell>
          <cell r="AG141" t="str">
            <v>-</v>
          </cell>
          <cell r="AH141" t="str">
            <v>-</v>
          </cell>
          <cell r="AI141" t="str">
            <v>-</v>
          </cell>
          <cell r="AJ141" t="str">
            <v>-</v>
          </cell>
          <cell r="AK141" t="str">
            <v>-</v>
          </cell>
        </row>
        <row r="142">
          <cell r="A142">
            <v>34</v>
          </cell>
          <cell r="B142">
            <v>0.3</v>
          </cell>
          <cell r="C142">
            <v>0.8</v>
          </cell>
          <cell r="D142">
            <v>1.4</v>
          </cell>
          <cell r="E142">
            <v>2.0999999999999996</v>
          </cell>
          <cell r="F142">
            <v>2.8999999999999995</v>
          </cell>
          <cell r="G142">
            <v>4.0999999999999996</v>
          </cell>
          <cell r="H142">
            <v>5.3999999999999995</v>
          </cell>
          <cell r="I142">
            <v>7.1</v>
          </cell>
          <cell r="J142">
            <v>9</v>
          </cell>
          <cell r="K142">
            <v>11.3</v>
          </cell>
          <cell r="L142">
            <v>13.8</v>
          </cell>
          <cell r="M142">
            <v>16.7</v>
          </cell>
          <cell r="N142">
            <v>19.7</v>
          </cell>
          <cell r="O142">
            <v>22.9</v>
          </cell>
          <cell r="P142">
            <v>26.7</v>
          </cell>
          <cell r="Q142">
            <v>30.9</v>
          </cell>
          <cell r="R142">
            <v>35.5</v>
          </cell>
          <cell r="S142">
            <v>40.5</v>
          </cell>
          <cell r="T142">
            <v>45.9</v>
          </cell>
          <cell r="U142">
            <v>51.8</v>
          </cell>
          <cell r="V142">
            <v>57.3</v>
          </cell>
          <cell r="W142">
            <v>62.599999999999994</v>
          </cell>
          <cell r="X142">
            <v>67.8</v>
          </cell>
          <cell r="Y142">
            <v>72.5</v>
          </cell>
          <cell r="Z142">
            <v>77.099999999999994</v>
          </cell>
          <cell r="AA142">
            <v>81.5</v>
          </cell>
          <cell r="AB142">
            <v>85.5</v>
          </cell>
          <cell r="AC142">
            <v>88.8</v>
          </cell>
          <cell r="AD142">
            <v>91.8</v>
          </cell>
          <cell r="AE142">
            <v>94.7</v>
          </cell>
          <cell r="AF142">
            <v>97</v>
          </cell>
          <cell r="AG142">
            <v>98.4</v>
          </cell>
          <cell r="AH142">
            <v>99.4</v>
          </cell>
          <cell r="AI142">
            <v>100</v>
          </cell>
        </row>
        <row r="143">
          <cell r="A143" t="str">
            <v>-</v>
          </cell>
          <cell r="B143" t="str">
            <v>-</v>
          </cell>
          <cell r="C143" t="str">
            <v>-</v>
          </cell>
          <cell r="D143" t="str">
            <v>-</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cell r="U143" t="str">
            <v>-</v>
          </cell>
          <cell r="V143" t="str">
            <v>-</v>
          </cell>
          <cell r="W143" t="str">
            <v>-</v>
          </cell>
          <cell r="X143" t="str">
            <v>-</v>
          </cell>
          <cell r="Y143" t="str">
            <v>-</v>
          </cell>
          <cell r="Z143" t="str">
            <v>-</v>
          </cell>
          <cell r="AA143" t="str">
            <v>-</v>
          </cell>
          <cell r="AB143" t="str">
            <v>-</v>
          </cell>
          <cell r="AC143" t="str">
            <v>-</v>
          </cell>
          <cell r="AD143" t="str">
            <v>-</v>
          </cell>
          <cell r="AE143" t="str">
            <v>-</v>
          </cell>
          <cell r="AF143" t="str">
            <v>-</v>
          </cell>
          <cell r="AG143" t="str">
            <v>-</v>
          </cell>
          <cell r="AH143" t="str">
            <v>-</v>
          </cell>
          <cell r="AI143" t="str">
            <v>-</v>
          </cell>
          <cell r="AJ143" t="str">
            <v>-</v>
          </cell>
          <cell r="AK143" t="str">
            <v>-</v>
          </cell>
        </row>
        <row r="144">
          <cell r="A144">
            <v>35</v>
          </cell>
          <cell r="B144">
            <v>0.3</v>
          </cell>
          <cell r="C144">
            <v>0.7</v>
          </cell>
          <cell r="D144">
            <v>1.2</v>
          </cell>
          <cell r="E144">
            <v>1.7999999999999998</v>
          </cell>
          <cell r="F144">
            <v>2.5999999999999996</v>
          </cell>
          <cell r="G144">
            <v>3.5999999999999996</v>
          </cell>
          <cell r="H144">
            <v>4.8999999999999995</v>
          </cell>
          <cell r="I144">
            <v>6.3999999999999995</v>
          </cell>
          <cell r="J144">
            <v>8.1999999999999993</v>
          </cell>
          <cell r="K144">
            <v>10.299999999999999</v>
          </cell>
          <cell r="L144">
            <v>12.599999999999998</v>
          </cell>
          <cell r="M144">
            <v>15.299999999999997</v>
          </cell>
          <cell r="N144">
            <v>18.199999999999996</v>
          </cell>
          <cell r="O144">
            <v>21.199999999999996</v>
          </cell>
          <cell r="P144">
            <v>24.699999999999996</v>
          </cell>
          <cell r="Q144">
            <v>28.599999999999994</v>
          </cell>
          <cell r="R144">
            <v>33.099999999999994</v>
          </cell>
          <cell r="S144">
            <v>37.699999999999996</v>
          </cell>
          <cell r="T144">
            <v>42.9</v>
          </cell>
          <cell r="U144">
            <v>48.3</v>
          </cell>
          <cell r="V144">
            <v>53.8</v>
          </cell>
          <cell r="W144">
            <v>59.099999999999994</v>
          </cell>
          <cell r="X144">
            <v>64.3</v>
          </cell>
          <cell r="Y144">
            <v>69.399999999999991</v>
          </cell>
          <cell r="Z144">
            <v>74.099999999999994</v>
          </cell>
          <cell r="AA144">
            <v>78.399999999999991</v>
          </cell>
          <cell r="AB144">
            <v>82.6</v>
          </cell>
          <cell r="AC144">
            <v>86</v>
          </cell>
          <cell r="AD144">
            <v>89.3</v>
          </cell>
          <cell r="AE144">
            <v>92.5</v>
          </cell>
          <cell r="AF144">
            <v>95</v>
          </cell>
          <cell r="AG144">
            <v>97.1</v>
          </cell>
          <cell r="AH144">
            <v>98.5</v>
          </cell>
          <cell r="AI144">
            <v>99.4</v>
          </cell>
          <cell r="AJ144">
            <v>100</v>
          </cell>
        </row>
        <row r="145">
          <cell r="A145" t="str">
            <v>-</v>
          </cell>
          <cell r="B145" t="str">
            <v>-</v>
          </cell>
          <cell r="C145" t="str">
            <v>-</v>
          </cell>
          <cell r="D145" t="str">
            <v>-</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cell r="U145" t="str">
            <v>-</v>
          </cell>
          <cell r="V145" t="str">
            <v>-</v>
          </cell>
          <cell r="W145" t="str">
            <v>-</v>
          </cell>
          <cell r="X145" t="str">
            <v>-</v>
          </cell>
          <cell r="Y145" t="str">
            <v>-</v>
          </cell>
          <cell r="Z145" t="str">
            <v>-</v>
          </cell>
          <cell r="AA145" t="str">
            <v>-</v>
          </cell>
          <cell r="AB145" t="str">
            <v>-</v>
          </cell>
          <cell r="AC145" t="str">
            <v>-</v>
          </cell>
          <cell r="AD145" t="str">
            <v>-</v>
          </cell>
          <cell r="AE145" t="str">
            <v>-</v>
          </cell>
          <cell r="AF145" t="str">
            <v>-</v>
          </cell>
          <cell r="AG145" t="str">
            <v>-</v>
          </cell>
          <cell r="AH145" t="str">
            <v>-</v>
          </cell>
          <cell r="AI145" t="str">
            <v>-</v>
          </cell>
          <cell r="AJ145" t="str">
            <v>-</v>
          </cell>
          <cell r="AK145" t="str">
            <v>-</v>
          </cell>
        </row>
        <row r="146">
          <cell r="A146">
            <v>36</v>
          </cell>
          <cell r="B146">
            <v>0.3</v>
          </cell>
          <cell r="C146">
            <v>0.7</v>
          </cell>
          <cell r="D146">
            <v>1.2</v>
          </cell>
          <cell r="E146">
            <v>1.7999999999999998</v>
          </cell>
          <cell r="F146">
            <v>2.5</v>
          </cell>
          <cell r="G146">
            <v>3.5</v>
          </cell>
          <cell r="H146">
            <v>4.5999999999999996</v>
          </cell>
          <cell r="I146">
            <v>6</v>
          </cell>
          <cell r="J146">
            <v>7.7</v>
          </cell>
          <cell r="K146">
            <v>9.6</v>
          </cell>
          <cell r="L146">
            <v>11.8</v>
          </cell>
          <cell r="M146">
            <v>14.3</v>
          </cell>
          <cell r="N146">
            <v>17.100000000000001</v>
          </cell>
          <cell r="O146">
            <v>20.100000000000001</v>
          </cell>
          <cell r="P146">
            <v>23.400000000000002</v>
          </cell>
          <cell r="Q146">
            <v>27.200000000000003</v>
          </cell>
          <cell r="R146">
            <v>31.400000000000002</v>
          </cell>
          <cell r="S146">
            <v>35.700000000000003</v>
          </cell>
          <cell r="T146">
            <v>40.400000000000006</v>
          </cell>
          <cell r="U146">
            <v>45.600000000000009</v>
          </cell>
          <cell r="V146">
            <v>51.100000000000009</v>
          </cell>
          <cell r="W146">
            <v>56.500000000000007</v>
          </cell>
          <cell r="X146">
            <v>61.500000000000007</v>
          </cell>
          <cell r="Y146">
            <v>66.300000000000011</v>
          </cell>
          <cell r="Z146">
            <v>71.000000000000014</v>
          </cell>
          <cell r="AA146">
            <v>75.600000000000009</v>
          </cell>
          <cell r="AB146">
            <v>79.7</v>
          </cell>
          <cell r="AC146">
            <v>83.7</v>
          </cell>
          <cell r="AD146">
            <v>87.100000000000009</v>
          </cell>
          <cell r="AE146">
            <v>90.100000000000009</v>
          </cell>
          <cell r="AF146">
            <v>93.000000000000014</v>
          </cell>
          <cell r="AG146">
            <v>95.300000000000011</v>
          </cell>
          <cell r="AH146">
            <v>97.300000000000011</v>
          </cell>
          <cell r="AI146">
            <v>98.500000000000014</v>
          </cell>
          <cell r="AJ146">
            <v>99.500000000000014</v>
          </cell>
          <cell r="AK146">
            <v>100.00000000000001</v>
          </cell>
        </row>
        <row r="147">
          <cell r="A147" t="str">
            <v>=</v>
          </cell>
          <cell r="B147" t="str">
            <v>=</v>
          </cell>
          <cell r="C147" t="str">
            <v>=</v>
          </cell>
          <cell r="D147" t="str">
            <v>=</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t="str">
            <v>=</v>
          </cell>
          <cell r="AJ147" t="str">
            <v>=</v>
          </cell>
          <cell r="AK147" t="str">
            <v>=</v>
          </cell>
        </row>
      </sheetData>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PA DE COTAÇÃO - HIDROMECÂNICO"/>
      <sheetName val="EEA 3"/>
      <sheetName val="REDE RECALQUE"/>
      <sheetName val="COTAR"/>
      <sheetName val="ASSENTAMENTOS"/>
    </sheetNames>
    <sheetDataSet>
      <sheetData sheetId="0"/>
      <sheetData sheetId="1">
        <row r="8">
          <cell r="H8" t="str">
            <v>CURVA 90º COM BOLSAS JGSFoFo-PN10600</v>
          </cell>
          <cell r="J8">
            <v>1634</v>
          </cell>
          <cell r="K8">
            <v>10852.38</v>
          </cell>
          <cell r="L8">
            <v>21021596</v>
          </cell>
          <cell r="M8">
            <v>17665.02</v>
          </cell>
          <cell r="N8">
            <v>111000095</v>
          </cell>
          <cell r="O8">
            <v>8383.9699999999993</v>
          </cell>
          <cell r="Q8">
            <v>14137.71</v>
          </cell>
          <cell r="S8" t="str">
            <v xml:space="preserve"> </v>
          </cell>
          <cell r="Y8" t="str">
            <v>IFF0001</v>
          </cell>
        </row>
        <row r="9">
          <cell r="H9" t="str">
            <v>CURVA 90º COM BOLSAS JGSFoFo-PN10250</v>
          </cell>
          <cell r="J9">
            <v>1329</v>
          </cell>
          <cell r="K9">
            <v>1217.3699999999999</v>
          </cell>
          <cell r="L9">
            <v>21021024</v>
          </cell>
          <cell r="M9">
            <v>1302.76</v>
          </cell>
          <cell r="N9">
            <v>111000206</v>
          </cell>
          <cell r="O9">
            <v>1314.56</v>
          </cell>
          <cell r="Q9">
            <v>1122.24</v>
          </cell>
          <cell r="Y9" t="str">
            <v>IFF0058</v>
          </cell>
        </row>
        <row r="10">
          <cell r="H10" t="str">
            <v>CURVA 45º COM BOLSAS JGSFoFo-PN10100</v>
          </cell>
          <cell r="L10" t="str">
            <v/>
          </cell>
          <cell r="M10" t="str">
            <v/>
          </cell>
          <cell r="N10" t="str">
            <v xml:space="preserve"> </v>
          </cell>
          <cell r="O10" t="str">
            <v xml:space="preserve"> </v>
          </cell>
          <cell r="Q10" t="str">
            <v xml:space="preserve"> </v>
          </cell>
        </row>
        <row r="11">
          <cell r="H11" t="str">
            <v>CURVA 90º COM FLANGESFoFo-PN10250</v>
          </cell>
          <cell r="J11">
            <v>1486</v>
          </cell>
          <cell r="K11">
            <v>2296.0300000000002</v>
          </cell>
          <cell r="L11">
            <v>21021148</v>
          </cell>
          <cell r="M11">
            <v>1554.3</v>
          </cell>
          <cell r="N11">
            <v>111000278</v>
          </cell>
          <cell r="O11">
            <v>1263.9100000000001</v>
          </cell>
          <cell r="Q11">
            <v>1338.98</v>
          </cell>
          <cell r="Y11" t="str">
            <v>IFF0059</v>
          </cell>
        </row>
        <row r="12">
          <cell r="H12" t="str">
            <v>CURVA 90º COM FLANGESFoFo-PN10100</v>
          </cell>
          <cell r="J12">
            <v>1054</v>
          </cell>
          <cell r="K12">
            <v>400.61</v>
          </cell>
          <cell r="L12">
            <v>21021148</v>
          </cell>
          <cell r="M12">
            <v>380.25</v>
          </cell>
          <cell r="N12">
            <v>111000005</v>
          </cell>
          <cell r="O12">
            <v>312.38</v>
          </cell>
          <cell r="Q12">
            <v>327.54000000000002</v>
          </cell>
          <cell r="Y12" t="str">
            <v>IFF0060</v>
          </cell>
        </row>
        <row r="13">
          <cell r="H13" t="str">
            <v>CURVA 45º COM BOLSAS JGSFoFo-PN10250</v>
          </cell>
          <cell r="J13">
            <v>1469</v>
          </cell>
          <cell r="K13">
            <v>1201.96</v>
          </cell>
          <cell r="L13">
            <v>21021141</v>
          </cell>
          <cell r="M13">
            <v>806.6</v>
          </cell>
          <cell r="N13">
            <v>111000220</v>
          </cell>
          <cell r="O13">
            <v>780.16</v>
          </cell>
          <cell r="Q13">
            <v>694.83</v>
          </cell>
          <cell r="Y13" t="str">
            <v>IFF0061</v>
          </cell>
        </row>
        <row r="14">
          <cell r="H14" t="str">
            <v>CURVA 45º COM FLANGESFoFo-PN10250</v>
          </cell>
          <cell r="J14">
            <v>1476</v>
          </cell>
          <cell r="K14">
            <v>1895</v>
          </cell>
          <cell r="L14">
            <v>21021251</v>
          </cell>
          <cell r="M14">
            <v>2662.45</v>
          </cell>
          <cell r="N14">
            <v>111000282</v>
          </cell>
          <cell r="O14">
            <v>1384.03</v>
          </cell>
          <cell r="Q14">
            <v>2293.54</v>
          </cell>
          <cell r="Y14" t="str">
            <v>IFF0062</v>
          </cell>
        </row>
        <row r="15">
          <cell r="H15" t="str">
            <v>CURVA 22º COM FLANGESFoFo-PN10500</v>
          </cell>
          <cell r="J15">
            <v>3278</v>
          </cell>
          <cell r="K15">
            <v>4789.12</v>
          </cell>
          <cell r="L15">
            <v>21021234</v>
          </cell>
          <cell r="M15">
            <v>12572.18</v>
          </cell>
          <cell r="N15">
            <v>111000520</v>
          </cell>
          <cell r="O15">
            <v>2899.92</v>
          </cell>
          <cell r="Q15">
            <v>3402.13</v>
          </cell>
          <cell r="Y15" t="str">
            <v>IFF0063</v>
          </cell>
        </row>
        <row r="16">
          <cell r="H16" t="str">
            <v>CURVA 22º COM BOLSAS JGSFoFo-PN10250</v>
          </cell>
          <cell r="J16">
            <v>1458</v>
          </cell>
          <cell r="K16">
            <v>938.56</v>
          </cell>
          <cell r="L16">
            <v>21021197</v>
          </cell>
          <cell r="M16">
            <v>911.31</v>
          </cell>
          <cell r="N16">
            <v>111000306</v>
          </cell>
          <cell r="O16">
            <v>622.25</v>
          </cell>
          <cell r="Q16">
            <v>785.07</v>
          </cell>
          <cell r="Y16" t="str">
            <v>IFF0064</v>
          </cell>
        </row>
        <row r="17">
          <cell r="H17" t="str">
            <v>TÊ COM BOLSAS JGSFoFo-PN10250</v>
          </cell>
          <cell r="J17">
            <v>988</v>
          </cell>
          <cell r="K17">
            <v>1741.34</v>
          </cell>
          <cell r="L17">
            <v>21021081</v>
          </cell>
          <cell r="M17">
            <v>1849.71</v>
          </cell>
          <cell r="N17">
            <v>111000165</v>
          </cell>
          <cell r="O17">
            <v>1202.8399999999999</v>
          </cell>
          <cell r="Q17">
            <v>1593.42</v>
          </cell>
          <cell r="Y17" t="str">
            <v>IFF0065</v>
          </cell>
        </row>
        <row r="18">
          <cell r="H18" t="str">
            <v>TÊ COM FLANGESFoFo-PN10500</v>
          </cell>
          <cell r="J18">
            <v>2643</v>
          </cell>
          <cell r="K18">
            <v>11344.71</v>
          </cell>
          <cell r="L18">
            <v>21121473</v>
          </cell>
          <cell r="M18">
            <v>19316.16</v>
          </cell>
          <cell r="N18">
            <v>111000491</v>
          </cell>
          <cell r="O18">
            <v>10180.65</v>
          </cell>
          <cell r="Q18">
            <v>15459.15</v>
          </cell>
          <cell r="Y18" t="str">
            <v>IFF0003</v>
          </cell>
        </row>
        <row r="19">
          <cell r="H19" t="str">
            <v>TÊ COM FLANGESFoFo-PN10250</v>
          </cell>
          <cell r="J19">
            <v>2642</v>
          </cell>
          <cell r="K19">
            <v>3281.93</v>
          </cell>
          <cell r="L19">
            <v>21121456</v>
          </cell>
          <cell r="M19">
            <v>2441.2399999999998</v>
          </cell>
          <cell r="N19">
            <v>111000287</v>
          </cell>
          <cell r="O19">
            <v>2517.58</v>
          </cell>
          <cell r="Q19">
            <v>2102.94</v>
          </cell>
          <cell r="Y19" t="str">
            <v>IFF0066</v>
          </cell>
        </row>
        <row r="20">
          <cell r="H20" t="str">
            <v>TÊ COM FLANGESFoFo-PN10100</v>
          </cell>
          <cell r="J20">
            <v>1065</v>
          </cell>
          <cell r="K20">
            <v>762.82</v>
          </cell>
          <cell r="L20">
            <v>21021070</v>
          </cell>
          <cell r="M20">
            <v>578</v>
          </cell>
          <cell r="N20">
            <v>111000004</v>
          </cell>
          <cell r="O20">
            <v>543.36</v>
          </cell>
          <cell r="Q20">
            <v>497.93</v>
          </cell>
          <cell r="Y20" t="str">
            <v>IFF0067</v>
          </cell>
        </row>
        <row r="21">
          <cell r="H21" t="str">
            <v>TÊ DE REDUÇÃO COM BOLSAS JGSFoFo-PN10600x400</v>
          </cell>
          <cell r="J21">
            <v>1772</v>
          </cell>
          <cell r="K21">
            <v>9043.65</v>
          </cell>
          <cell r="L21">
            <v>21121713</v>
          </cell>
          <cell r="M21">
            <v>16576.349999999999</v>
          </cell>
          <cell r="N21">
            <v>111926933</v>
          </cell>
          <cell r="O21">
            <v>7806.42</v>
          </cell>
          <cell r="Q21">
            <v>13266.39</v>
          </cell>
          <cell r="Y21" t="str">
            <v>IFF0004</v>
          </cell>
        </row>
        <row r="22">
          <cell r="H22" t="str">
            <v>TÊ DE REDUÇÃO COM BOLSAS JGSFoFo-PN10600x300</v>
          </cell>
          <cell r="J22">
            <v>1690</v>
          </cell>
          <cell r="K22">
            <v>8239.77</v>
          </cell>
          <cell r="L22">
            <v>21121712</v>
          </cell>
          <cell r="M22">
            <v>15690.05</v>
          </cell>
          <cell r="N22">
            <v>111926931</v>
          </cell>
          <cell r="O22">
            <v>6566.05</v>
          </cell>
          <cell r="Q22">
            <v>12557.13</v>
          </cell>
          <cell r="Y22" t="str">
            <v>IFF0068</v>
          </cell>
        </row>
        <row r="23">
          <cell r="H23" t="str">
            <v>TÊ DE REDUÇÃO COM FLANGESFoFo-PN10600x400</v>
          </cell>
          <cell r="J23">
            <v>45695</v>
          </cell>
          <cell r="K23">
            <v>12701.3</v>
          </cell>
          <cell r="L23">
            <v>21121737</v>
          </cell>
          <cell r="M23">
            <v>19988.419999999998</v>
          </cell>
          <cell r="N23">
            <v>111884895</v>
          </cell>
          <cell r="O23">
            <v>11906.31</v>
          </cell>
          <cell r="Q23">
            <v>20156.62</v>
          </cell>
          <cell r="Y23" t="str">
            <v>IFF0005</v>
          </cell>
        </row>
        <row r="24">
          <cell r="H24" t="str">
            <v>TÊ DE REDUÇÃO COM FLANGESFoFo-PN10500x400</v>
          </cell>
          <cell r="L24" t="str">
            <v/>
          </cell>
          <cell r="M24" t="str">
            <v/>
          </cell>
          <cell r="N24" t="str">
            <v xml:space="preserve"> </v>
          </cell>
          <cell r="O24" t="str">
            <v xml:space="preserve"> </v>
          </cell>
          <cell r="Q24" t="str">
            <v xml:space="preserve"> </v>
          </cell>
          <cell r="Y24" t="str">
            <v xml:space="preserve"> </v>
          </cell>
        </row>
        <row r="25">
          <cell r="H25" t="str">
            <v>TÊ DE REDUÇÃO COM FLANGESFoFo-PN10500x300</v>
          </cell>
          <cell r="J25">
            <v>45695</v>
          </cell>
          <cell r="K25">
            <v>8675.0400000000009</v>
          </cell>
          <cell r="L25">
            <v>21121732</v>
          </cell>
          <cell r="M25">
            <v>6577.55</v>
          </cell>
          <cell r="N25">
            <v>111491494</v>
          </cell>
          <cell r="O25">
            <v>8445.49</v>
          </cell>
          <cell r="Q25">
            <v>14046.85</v>
          </cell>
          <cell r="Y25" t="str">
            <v>IFF0069</v>
          </cell>
        </row>
        <row r="26">
          <cell r="H26" t="str">
            <v>TÊ DE REDUÇÃO COM FLANGESFoFo-PN10500x100</v>
          </cell>
          <cell r="J26">
            <v>45695</v>
          </cell>
          <cell r="K26">
            <v>7918.22</v>
          </cell>
          <cell r="L26" t="str">
            <v/>
          </cell>
          <cell r="M26" t="str">
            <v/>
          </cell>
          <cell r="N26">
            <v>111491968</v>
          </cell>
          <cell r="O26">
            <v>7797.5</v>
          </cell>
          <cell r="Q26">
            <v>12707.28</v>
          </cell>
          <cell r="Y26" t="str">
            <v>IFF0070</v>
          </cell>
        </row>
        <row r="27">
          <cell r="H27" t="str">
            <v>TÊ DE REDUÇÃO COM FLANGESFoFo-PN10250x100</v>
          </cell>
          <cell r="J27">
            <v>4111</v>
          </cell>
          <cell r="K27">
            <v>2422.08</v>
          </cell>
          <cell r="L27">
            <v>21121742</v>
          </cell>
          <cell r="M27">
            <v>1427.38</v>
          </cell>
          <cell r="N27">
            <v>111287300</v>
          </cell>
          <cell r="O27">
            <v>1499.73</v>
          </cell>
          <cell r="Q27">
            <v>1176.1199999999999</v>
          </cell>
          <cell r="Y27" t="str">
            <v>IFF0071</v>
          </cell>
        </row>
        <row r="28">
          <cell r="H28" t="str">
            <v>EXTREMIDADE FLANGE BOLSA JGSFoFo-PN10500</v>
          </cell>
          <cell r="J28">
            <v>45247</v>
          </cell>
          <cell r="K28">
            <v>2758.37</v>
          </cell>
          <cell r="L28">
            <v>21021758</v>
          </cell>
          <cell r="M28">
            <v>3578.03</v>
          </cell>
          <cell r="N28">
            <v>111000363</v>
          </cell>
          <cell r="O28">
            <v>2554.63</v>
          </cell>
          <cell r="Q28">
            <v>3082.23</v>
          </cell>
          <cell r="Y28" t="str">
            <v>IFF0072</v>
          </cell>
        </row>
        <row r="29">
          <cell r="H29" t="str">
            <v>EXTREMIDADE FLANGE BOLSA JGSFoFo-PN10250</v>
          </cell>
          <cell r="J29">
            <v>1496</v>
          </cell>
          <cell r="K29">
            <v>1124.95</v>
          </cell>
          <cell r="L29">
            <v>21021034</v>
          </cell>
          <cell r="M29">
            <v>862.01</v>
          </cell>
          <cell r="N29">
            <v>111000244</v>
          </cell>
          <cell r="O29">
            <v>746.13</v>
          </cell>
          <cell r="Q29">
            <v>742.56</v>
          </cell>
          <cell r="Y29" t="str">
            <v>IFF0073</v>
          </cell>
        </row>
        <row r="30">
          <cell r="H30" t="str">
            <v>FLANGE CEGOFoFo-PN10600</v>
          </cell>
          <cell r="J30">
            <v>45798</v>
          </cell>
          <cell r="K30">
            <v>4340.95</v>
          </cell>
          <cell r="L30">
            <v>21021970</v>
          </cell>
          <cell r="M30">
            <v>3091.13</v>
          </cell>
          <cell r="N30">
            <v>111000464</v>
          </cell>
          <cell r="O30">
            <v>2056.19</v>
          </cell>
          <cell r="Q30">
            <v>2662.82</v>
          </cell>
          <cell r="Y30" t="str">
            <v>IFF0009</v>
          </cell>
        </row>
        <row r="31">
          <cell r="H31" t="str">
            <v>FLANGE CEGOFoFo-PN10500</v>
          </cell>
          <cell r="J31">
            <v>45798</v>
          </cell>
          <cell r="K31">
            <v>2532.2199999999998</v>
          </cell>
          <cell r="L31">
            <v>21021969</v>
          </cell>
          <cell r="M31">
            <v>2395.9</v>
          </cell>
          <cell r="N31">
            <v>111000464</v>
          </cell>
          <cell r="O31">
            <v>1456.11</v>
          </cell>
          <cell r="Q31">
            <v>2063.91</v>
          </cell>
          <cell r="Y31" t="str">
            <v>IFF0074</v>
          </cell>
        </row>
        <row r="32">
          <cell r="H32" t="str">
            <v>FLANGE CEGOFoFo-PN10250</v>
          </cell>
          <cell r="J32">
            <v>1532</v>
          </cell>
          <cell r="K32">
            <v>594.91999999999996</v>
          </cell>
          <cell r="L32">
            <v>21021964</v>
          </cell>
          <cell r="M32">
            <v>436.33</v>
          </cell>
          <cell r="N32">
            <v>111000441</v>
          </cell>
          <cell r="O32">
            <v>427.61</v>
          </cell>
          <cell r="Q32">
            <v>375.9</v>
          </cell>
          <cell r="Y32" t="str">
            <v>IFF0075</v>
          </cell>
        </row>
        <row r="33">
          <cell r="H33" t="str">
            <v>JUNÇÃO 45º COM FLANGESFoFo-PN10250</v>
          </cell>
          <cell r="J33">
            <v>3766</v>
          </cell>
          <cell r="K33">
            <v>3661.45</v>
          </cell>
          <cell r="L33">
            <v>21221404</v>
          </cell>
          <cell r="M33">
            <v>3876.26</v>
          </cell>
          <cell r="N33">
            <v>111000399</v>
          </cell>
          <cell r="O33">
            <v>2475.79</v>
          </cell>
          <cell r="Q33">
            <v>3339.16</v>
          </cell>
          <cell r="Y33" t="str">
            <v>IFF0076</v>
          </cell>
        </row>
        <row r="34">
          <cell r="H34" t="str">
            <v>JUNTA DE DESMONTAGEMFoFo-PN10400</v>
          </cell>
          <cell r="J34">
            <v>45424</v>
          </cell>
          <cell r="K34">
            <v>7514.54</v>
          </cell>
          <cell r="L34">
            <v>21221498</v>
          </cell>
          <cell r="M34">
            <v>7588.17</v>
          </cell>
          <cell r="N34">
            <v>175000014</v>
          </cell>
          <cell r="O34">
            <v>4125.05</v>
          </cell>
          <cell r="Q34">
            <v>5779.66</v>
          </cell>
          <cell r="Y34" t="str">
            <v>IFF0012</v>
          </cell>
        </row>
        <row r="35">
          <cell r="H35" t="str">
            <v>JUNTA DE DESMONTAGEMFoFo-PN10300</v>
          </cell>
          <cell r="J35">
            <v>45422</v>
          </cell>
          <cell r="K35">
            <v>4038.85</v>
          </cell>
          <cell r="L35">
            <v>21221497</v>
          </cell>
          <cell r="M35">
            <v>4259.29</v>
          </cell>
          <cell r="N35">
            <v>175000013</v>
          </cell>
          <cell r="O35">
            <v>3480.76</v>
          </cell>
          <cell r="Q35">
            <v>3309.06</v>
          </cell>
          <cell r="Y35" t="str">
            <v>IFF0077</v>
          </cell>
        </row>
        <row r="36">
          <cell r="H36" t="str">
            <v>JUNTA DE DESMONTAGEMFoFo-PN10250</v>
          </cell>
          <cell r="J36">
            <v>45208</v>
          </cell>
          <cell r="K36">
            <v>3572.6</v>
          </cell>
          <cell r="L36">
            <v>21221496</v>
          </cell>
          <cell r="M36">
            <v>3366.79</v>
          </cell>
          <cell r="N36">
            <v>175000012</v>
          </cell>
          <cell r="O36">
            <v>2268.54</v>
          </cell>
          <cell r="Q36">
            <v>2564.37</v>
          </cell>
          <cell r="Y36" t="str">
            <v>IFF0078</v>
          </cell>
        </row>
        <row r="37">
          <cell r="H37" t="str">
            <v>REDUÇÃO EXCÊNTRICA COM FLANGESFoFo-PN10400x300</v>
          </cell>
          <cell r="L37">
            <v>21121208</v>
          </cell>
          <cell r="M37">
            <v>4337.6000000000004</v>
          </cell>
          <cell r="N37">
            <v>111000663</v>
          </cell>
          <cell r="O37">
            <v>4545.55</v>
          </cell>
          <cell r="Q37">
            <v>3749.47</v>
          </cell>
          <cell r="Y37" t="str">
            <v>IFF0079</v>
          </cell>
        </row>
        <row r="38">
          <cell r="H38" t="str">
            <v>REDUÇÃO CONCÊNTRICA COM FLANGESFoFo-PN10300x250</v>
          </cell>
          <cell r="J38">
            <v>45737</v>
          </cell>
          <cell r="K38">
            <v>1487.05</v>
          </cell>
          <cell r="L38">
            <v>90054073</v>
          </cell>
          <cell r="M38">
            <v>1684.47</v>
          </cell>
          <cell r="N38">
            <v>111000398</v>
          </cell>
          <cell r="O38">
            <v>1244.8699999999999</v>
          </cell>
          <cell r="Q38">
            <v>1451.07</v>
          </cell>
          <cell r="Y38" t="str">
            <v>IFF0080</v>
          </cell>
        </row>
        <row r="39">
          <cell r="H39" t="str">
            <v>REDUÇÃO CONCÊNTRICA COM FLANGES SOLDADOSAÇO16"x10"</v>
          </cell>
          <cell r="L39" t="str">
            <v/>
          </cell>
          <cell r="M39" t="str">
            <v/>
          </cell>
          <cell r="N39" t="str">
            <v xml:space="preserve"> </v>
          </cell>
          <cell r="O39" t="str">
            <v xml:space="preserve"> </v>
          </cell>
          <cell r="Q39" t="str">
            <v xml:space="preserve"> </v>
          </cell>
          <cell r="Y39" t="str">
            <v xml:space="preserve"> </v>
          </cell>
        </row>
        <row r="40">
          <cell r="H40" t="str">
            <v>REDUÇÃO CONCÊNTRICA COM FLANGES SOLDADOSAÇO10"x3"</v>
          </cell>
          <cell r="L40" t="str">
            <v/>
          </cell>
          <cell r="M40" t="str">
            <v/>
          </cell>
          <cell r="N40" t="str">
            <v xml:space="preserve"> </v>
          </cell>
          <cell r="O40" t="str">
            <v xml:space="preserve"> </v>
          </cell>
          <cell r="Q40" t="str">
            <v xml:space="preserve"> </v>
          </cell>
          <cell r="Y40" t="str">
            <v xml:space="preserve"> </v>
          </cell>
        </row>
        <row r="41">
          <cell r="H41" t="str">
            <v>REDUÇÃO EXCÊNTRICA COM FLANGES SOLDADOSAÇO10"x5"</v>
          </cell>
          <cell r="L41" t="str">
            <v/>
          </cell>
          <cell r="M41" t="str">
            <v/>
          </cell>
          <cell r="N41" t="str">
            <v xml:space="preserve"> </v>
          </cell>
          <cell r="O41" t="str">
            <v xml:space="preserve"> </v>
          </cell>
          <cell r="Q41" t="str">
            <v xml:space="preserve"> </v>
          </cell>
          <cell r="Y41" t="str">
            <v xml:space="preserve"> </v>
          </cell>
        </row>
        <row r="42">
          <cell r="H42" t="str">
            <v>REGISTRO CHATO GAVETA COM VOLANTE E FLANGESFoFo-PN10100</v>
          </cell>
          <cell r="J42">
            <v>1718</v>
          </cell>
          <cell r="K42">
            <v>1153.29</v>
          </cell>
          <cell r="L42">
            <v>23040045</v>
          </cell>
          <cell r="M42">
            <v>1017.63</v>
          </cell>
          <cell r="N42">
            <v>175000029</v>
          </cell>
          <cell r="O42">
            <v>1149.49</v>
          </cell>
          <cell r="Q42" t="str">
            <v xml:space="preserve"> </v>
          </cell>
          <cell r="Y42" t="str">
            <v>IFF0081</v>
          </cell>
        </row>
        <row r="43">
          <cell r="H43" t="str">
            <v>VÁLVULA BORBOLETA COM FLANGES E CABEÇOTE POSIÇÃO 03FoFo-PN10500</v>
          </cell>
          <cell r="Q43">
            <v>35579.39</v>
          </cell>
          <cell r="Y43" t="str">
            <v>IFF0051</v>
          </cell>
        </row>
        <row r="44">
          <cell r="H44" t="str">
            <v>VÁLVULA BORBOLETA COM FLANGES E VOLANTE POSIÇÃO 01 FoFo-PN10400</v>
          </cell>
          <cell r="S44">
            <v>28746.58</v>
          </cell>
          <cell r="Y44" t="str">
            <v>IFF0126</v>
          </cell>
        </row>
        <row r="45">
          <cell r="H45" t="str">
            <v>VÁLVULA BORBOLETA COM FLANGES E CABEÇOTE POSIÇÃO 03 FoFo-PN10300</v>
          </cell>
          <cell r="Q45" t="str">
            <v xml:space="preserve"> </v>
          </cell>
          <cell r="S45">
            <v>19141.36</v>
          </cell>
          <cell r="Y45" t="str">
            <v>IFF0082</v>
          </cell>
        </row>
        <row r="46">
          <cell r="H46" t="str">
            <v>VÁLVULA BORBOLETA COM FLANGES E VOLANTE POSIÇÃO 01 FoFo-PN10250</v>
          </cell>
          <cell r="Q46" t="str">
            <v xml:space="preserve"> </v>
          </cell>
          <cell r="S46">
            <v>17620.54</v>
          </cell>
          <cell r="Y46" t="str">
            <v>IFF0083</v>
          </cell>
        </row>
        <row r="47">
          <cell r="H47" t="str">
            <v>VÁLVULA BORBOLETA COM FLANGES E VOLANTE POSIÇÃO 03FoFo-PN10250</v>
          </cell>
          <cell r="Q47" t="str">
            <v xml:space="preserve"> </v>
          </cell>
          <cell r="S47">
            <v>17620.54</v>
          </cell>
          <cell r="Y47" t="str">
            <v>IFF0083</v>
          </cell>
        </row>
        <row r="48">
          <cell r="H48" t="str">
            <v>VÁLVULA BORBOLETA COM FLANGES E CABEÇOTE POSIÇÃO 03FoFo-PN10250</v>
          </cell>
          <cell r="Q48" t="str">
            <v xml:space="preserve"> </v>
          </cell>
          <cell r="S48">
            <v>17620.54</v>
          </cell>
          <cell r="Y48" t="str">
            <v>IFF0084</v>
          </cell>
        </row>
        <row r="49">
          <cell r="H49" t="str">
            <v>VÁLVULA DE RETENÇÃO WAFFER (CLASAR OU SIMILAR)FoFo-PN10400</v>
          </cell>
          <cell r="Q49" t="str">
            <v xml:space="preserve"> </v>
          </cell>
          <cell r="S49">
            <v>10474.75</v>
          </cell>
          <cell r="Y49" t="str">
            <v>IFF0085</v>
          </cell>
        </row>
        <row r="50">
          <cell r="H50" t="str">
            <v>VÁLVULA DE RETENÇÃO WAFFER (CLASAR OU SIMILAR)FoFo-PN10300</v>
          </cell>
          <cell r="Q50" t="str">
            <v xml:space="preserve"> </v>
          </cell>
          <cell r="S50">
            <v>5833.44</v>
          </cell>
          <cell r="Y50" t="str">
            <v>IFF0086</v>
          </cell>
        </row>
        <row r="51">
          <cell r="H51" t="str">
            <v>VÁLVULA DE RETENÇÃO WAFFER (CLASAR OU SIMILAR)FoFo-PN10250</v>
          </cell>
          <cell r="Q51" t="str">
            <v xml:space="preserve"> </v>
          </cell>
          <cell r="S51">
            <v>3420.45</v>
          </cell>
          <cell r="Y51" t="str">
            <v>IFF0087</v>
          </cell>
        </row>
        <row r="52">
          <cell r="H52" t="str">
            <v>VENTOSA QUADRIFUNÇÃOFoFo-PN10100</v>
          </cell>
          <cell r="L52">
            <v>21041053</v>
          </cell>
          <cell r="M52">
            <v>3840.74</v>
          </cell>
          <cell r="Q52">
            <v>3125.16</v>
          </cell>
          <cell r="S52">
            <v>1923.86</v>
          </cell>
          <cell r="Y52" t="str">
            <v>IFF0088</v>
          </cell>
        </row>
        <row r="53">
          <cell r="H53" t="str">
            <v>TUBO COM FLANGES (L=2,75m)FoFo-PN10600</v>
          </cell>
          <cell r="J53">
            <v>45821</v>
          </cell>
          <cell r="K53">
            <v>16792.900000000001</v>
          </cell>
          <cell r="L53">
            <v>90054193</v>
          </cell>
          <cell r="M53">
            <v>13763.44</v>
          </cell>
          <cell r="N53" t="str">
            <v>100919335-ff</v>
          </cell>
          <cell r="O53">
            <v>11358.41</v>
          </cell>
          <cell r="Q53">
            <v>15271.99</v>
          </cell>
          <cell r="Y53" t="str">
            <v>IFF0023</v>
          </cell>
        </row>
        <row r="54">
          <cell r="H54" t="str">
            <v>TUBO COM FLANGES (L=1,85m)FoFo-PN10500</v>
          </cell>
          <cell r="J54">
            <v>45807</v>
          </cell>
          <cell r="K54">
            <v>10256.86</v>
          </cell>
          <cell r="L54">
            <v>90054180</v>
          </cell>
          <cell r="M54">
            <v>8460.1200000000008</v>
          </cell>
          <cell r="N54" t="str">
            <v>100919334-FF</v>
          </cell>
          <cell r="O54">
            <v>7225.13</v>
          </cell>
          <cell r="Q54">
            <v>10118.19</v>
          </cell>
          <cell r="Y54" t="str">
            <v>IFF0089</v>
          </cell>
        </row>
        <row r="55">
          <cell r="H55" t="str">
            <v>TUBO COM FLANGES (L=1,24m)FoFo-PN10500</v>
          </cell>
          <cell r="J55">
            <v>45395</v>
          </cell>
          <cell r="K55">
            <v>8754.84</v>
          </cell>
          <cell r="L55">
            <v>90054179</v>
          </cell>
          <cell r="M55">
            <v>7250.3</v>
          </cell>
          <cell r="N55" t="str">
            <v>100919334-FF</v>
          </cell>
          <cell r="O55">
            <v>5894.53</v>
          </cell>
          <cell r="Q55">
            <v>9029.7099999999991</v>
          </cell>
          <cell r="Y55" t="str">
            <v>IFF0090</v>
          </cell>
        </row>
        <row r="56">
          <cell r="H56" t="str">
            <v>TUBO COM FLANGES (L=0,97m)FoFo-PN10400</v>
          </cell>
          <cell r="J56">
            <v>45817</v>
          </cell>
          <cell r="K56">
            <v>5532.8</v>
          </cell>
          <cell r="L56">
            <v>90054387</v>
          </cell>
          <cell r="M56">
            <v>5291.47</v>
          </cell>
          <cell r="N56" t="str">
            <v>100919332-FF</v>
          </cell>
          <cell r="O56">
            <v>3997.13</v>
          </cell>
          <cell r="Q56">
            <v>6020.5</v>
          </cell>
          <cell r="Y56" t="str">
            <v>IFF0091</v>
          </cell>
        </row>
        <row r="57">
          <cell r="H57" t="str">
            <v>TUBO COM FLANGES (L=0,80m)FoFo-PN10400</v>
          </cell>
          <cell r="J57">
            <v>45799</v>
          </cell>
          <cell r="K57">
            <v>5210.4799999999996</v>
          </cell>
          <cell r="L57">
            <v>90054387</v>
          </cell>
          <cell r="M57">
            <v>5291.47</v>
          </cell>
          <cell r="N57" t="str">
            <v>100919332-FF</v>
          </cell>
          <cell r="O57">
            <v>3707.56</v>
          </cell>
          <cell r="Q57">
            <v>6020.5</v>
          </cell>
          <cell r="Y57" t="str">
            <v>IFF0092</v>
          </cell>
        </row>
        <row r="58">
          <cell r="H58" t="str">
            <v>TUBO COM FLANGES (L=0,40m)FoFo-PN10400</v>
          </cell>
          <cell r="J58">
            <v>45799</v>
          </cell>
          <cell r="K58">
            <v>4452.08</v>
          </cell>
          <cell r="L58">
            <v>90054387</v>
          </cell>
          <cell r="M58">
            <v>5291.47</v>
          </cell>
          <cell r="N58" t="str">
            <v>100919332-ff</v>
          </cell>
          <cell r="O58">
            <v>3026.23</v>
          </cell>
          <cell r="Q58">
            <v>6020.5</v>
          </cell>
          <cell r="Y58" t="str">
            <v>IFF0028</v>
          </cell>
        </row>
        <row r="59">
          <cell r="H59" t="str">
            <v>TUBO COM FLANGES (L=2,39m)FoFo-PN10300</v>
          </cell>
          <cell r="J59">
            <v>45820</v>
          </cell>
          <cell r="K59">
            <v>5838.38</v>
          </cell>
          <cell r="L59">
            <v>90054137</v>
          </cell>
          <cell r="M59">
            <v>6073.49</v>
          </cell>
          <cell r="N59" t="str">
            <v>100919330-FF</v>
          </cell>
          <cell r="O59">
            <v>4799.38</v>
          </cell>
          <cell r="Q59">
            <v>6884.55</v>
          </cell>
          <cell r="Y59" t="str">
            <v>IFF0093</v>
          </cell>
        </row>
        <row r="60">
          <cell r="H60" t="str">
            <v>TUBO COM FLANGES (L=0,60m)FoFo-PN10300</v>
          </cell>
          <cell r="J60">
            <v>2596</v>
          </cell>
          <cell r="K60">
            <v>3424.03</v>
          </cell>
          <cell r="L60">
            <v>90054365</v>
          </cell>
          <cell r="M60">
            <v>3968.83</v>
          </cell>
          <cell r="N60" t="str">
            <v>100919330-FF</v>
          </cell>
          <cell r="O60">
            <v>2482.94</v>
          </cell>
          <cell r="Q60">
            <v>4845.07</v>
          </cell>
          <cell r="Y60" t="str">
            <v>IFF0094</v>
          </cell>
        </row>
        <row r="61">
          <cell r="H61" t="str">
            <v>TUBO COM FLANGES (L=0,25m)FoFo-PN10300</v>
          </cell>
          <cell r="J61">
            <v>45404</v>
          </cell>
          <cell r="K61">
            <v>2951.95</v>
          </cell>
          <cell r="L61">
            <v>90054365</v>
          </cell>
          <cell r="M61">
            <v>3968.83</v>
          </cell>
          <cell r="N61">
            <v>111000373</v>
          </cell>
          <cell r="O61">
            <v>1074.48</v>
          </cell>
          <cell r="Q61">
            <v>1540.74</v>
          </cell>
          <cell r="Y61" t="str">
            <v>IFF0095</v>
          </cell>
        </row>
        <row r="62">
          <cell r="H62" t="str">
            <v>TUBO COM FLANGES (L=2,91m)FoFo-PN10250</v>
          </cell>
          <cell r="L62" t="str">
            <v/>
          </cell>
          <cell r="M62" t="str">
            <v/>
          </cell>
          <cell r="N62" t="str">
            <v xml:space="preserve"> </v>
          </cell>
          <cell r="O62" t="str">
            <v xml:space="preserve"> </v>
          </cell>
          <cell r="Q62" t="str">
            <v xml:space="preserve"> </v>
          </cell>
          <cell r="Y62" t="str">
            <v xml:space="preserve"> </v>
          </cell>
        </row>
        <row r="63">
          <cell r="H63" t="str">
            <v>TUBO COM FLANGES (L=1,70m)FoFo-PN10250</v>
          </cell>
          <cell r="J63">
            <v>1126</v>
          </cell>
          <cell r="K63">
            <v>3820.2</v>
          </cell>
          <cell r="L63">
            <v>90054125</v>
          </cell>
          <cell r="M63">
            <v>4344.78</v>
          </cell>
          <cell r="N63" t="str">
            <v>100919329-FF</v>
          </cell>
          <cell r="O63">
            <v>2786.6</v>
          </cell>
          <cell r="Q63">
            <v>5118.0600000000004</v>
          </cell>
          <cell r="Y63" t="str">
            <v>IFF0096</v>
          </cell>
        </row>
        <row r="64">
          <cell r="H64" t="str">
            <v>TUBO COM FLANGES (L=1,06m)FoFo-PN10250</v>
          </cell>
          <cell r="J64">
            <v>45825</v>
          </cell>
          <cell r="K64">
            <v>3099.05</v>
          </cell>
          <cell r="L64" t="str">
            <v/>
          </cell>
          <cell r="M64" t="str">
            <v/>
          </cell>
          <cell r="N64" t="str">
            <v>100919329-FF</v>
          </cell>
          <cell r="O64">
            <v>2184.15</v>
          </cell>
          <cell r="Q64">
            <v>4561.12</v>
          </cell>
          <cell r="Y64" t="str">
            <v>IFF0097</v>
          </cell>
        </row>
        <row r="65">
          <cell r="H65" t="str">
            <v>TUBO COM FLANGES (L=0,85m)FoFo-PN10250</v>
          </cell>
          <cell r="J65">
            <v>45395</v>
          </cell>
          <cell r="K65">
            <v>2862.42</v>
          </cell>
          <cell r="L65" t="str">
            <v/>
          </cell>
          <cell r="M65" t="str">
            <v/>
          </cell>
          <cell r="N65" t="str">
            <v>100919329-FF</v>
          </cell>
          <cell r="O65">
            <v>1986.47</v>
          </cell>
          <cell r="Q65">
            <v>4004.33</v>
          </cell>
          <cell r="Y65" t="str">
            <v>IFF0098</v>
          </cell>
        </row>
        <row r="66">
          <cell r="H66" t="str">
            <v>TUBO COM FLANGES (L=0,80m)FoFo-PN10250</v>
          </cell>
          <cell r="J66">
            <v>45396</v>
          </cell>
          <cell r="K66">
            <v>2806.08</v>
          </cell>
          <cell r="L66">
            <v>90054354</v>
          </cell>
          <cell r="M66">
            <v>3289.86</v>
          </cell>
          <cell r="N66" t="str">
            <v>100919329-FF</v>
          </cell>
          <cell r="O66">
            <v>1939.4</v>
          </cell>
          <cell r="Q66">
            <v>4004.33</v>
          </cell>
          <cell r="Y66" t="str">
            <v>IFF0099</v>
          </cell>
        </row>
        <row r="67">
          <cell r="H67" t="str">
            <v>TUBO COM FLANGES (L=0,69m)FoFo-PN10250</v>
          </cell>
          <cell r="J67">
            <v>3232</v>
          </cell>
          <cell r="K67">
            <v>2682.13</v>
          </cell>
          <cell r="L67">
            <v>90054354</v>
          </cell>
          <cell r="M67">
            <v>3289.86</v>
          </cell>
          <cell r="N67" t="str">
            <v>100919329-FF</v>
          </cell>
          <cell r="O67">
            <v>1835.86</v>
          </cell>
          <cell r="Q67">
            <v>4004.33</v>
          </cell>
          <cell r="Y67" t="str">
            <v>IFF0100</v>
          </cell>
        </row>
        <row r="68">
          <cell r="H68" t="str">
            <v>TUBO COM FLANGES (L=0,50m)FoFo-PN10250</v>
          </cell>
          <cell r="J68">
            <v>1126</v>
          </cell>
          <cell r="K68">
            <v>2468.04</v>
          </cell>
          <cell r="L68">
            <v>90054354</v>
          </cell>
          <cell r="M68">
            <v>3289.86</v>
          </cell>
          <cell r="N68">
            <v>111000483</v>
          </cell>
          <cell r="O68">
            <v>1252.8800000000001</v>
          </cell>
          <cell r="Q68" t="str">
            <v xml:space="preserve"> </v>
          </cell>
          <cell r="Y68" t="str">
            <v>IFF0101</v>
          </cell>
        </row>
        <row r="69">
          <cell r="H69" t="str">
            <v>TUBO COM FLANGES (L=0,25m)FoFo-PN10250</v>
          </cell>
          <cell r="J69">
            <v>45395</v>
          </cell>
          <cell r="K69">
            <v>1505.2</v>
          </cell>
          <cell r="L69">
            <v>90054354</v>
          </cell>
          <cell r="M69">
            <v>3289.86</v>
          </cell>
          <cell r="N69">
            <v>111000482</v>
          </cell>
          <cell r="O69">
            <v>975.32</v>
          </cell>
          <cell r="Q69">
            <v>1161.1400000000001</v>
          </cell>
          <cell r="Y69" t="str">
            <v>IFF0102</v>
          </cell>
        </row>
        <row r="70">
          <cell r="H70" t="str">
            <v>TUBO COM FLANGES (L=5,07m)FoFo-PN10100</v>
          </cell>
          <cell r="J70">
            <v>45818</v>
          </cell>
          <cell r="K70">
            <v>2623.96</v>
          </cell>
          <cell r="L70">
            <v>90054209</v>
          </cell>
          <cell r="M70">
            <v>4654.4799999999996</v>
          </cell>
          <cell r="N70" t="str">
            <v>100919326-FF</v>
          </cell>
          <cell r="O70">
            <v>3624.84</v>
          </cell>
          <cell r="Q70">
            <v>4873.76</v>
          </cell>
          <cell r="Y70" t="str">
            <v>IFF0103</v>
          </cell>
        </row>
        <row r="71">
          <cell r="H71" t="str">
            <v>TUBO COM FLANGES (L=2,09m)FoFo-PN10100</v>
          </cell>
          <cell r="J71">
            <v>45819</v>
          </cell>
          <cell r="K71">
            <v>1479.64</v>
          </cell>
          <cell r="L71">
            <v>90054203</v>
          </cell>
          <cell r="M71">
            <v>2770.74</v>
          </cell>
          <cell r="N71" t="str">
            <v>100919326-FF</v>
          </cell>
          <cell r="O71">
            <v>1733.22</v>
          </cell>
          <cell r="Q71">
            <v>3197.49</v>
          </cell>
          <cell r="Y71" t="str">
            <v>IFF0104</v>
          </cell>
        </row>
        <row r="72">
          <cell r="H72" t="str">
            <v>TUBO COM FLANGES (L=0,92m)FoFo-PN10100</v>
          </cell>
          <cell r="J72">
            <v>45824</v>
          </cell>
          <cell r="K72">
            <v>1030.3599999999999</v>
          </cell>
          <cell r="L72">
            <v>90054321</v>
          </cell>
          <cell r="M72">
            <v>1769.42</v>
          </cell>
          <cell r="N72" t="str">
            <v>100919326-FF</v>
          </cell>
          <cell r="O72">
            <v>990.54</v>
          </cell>
          <cell r="Q72">
            <v>2357.64</v>
          </cell>
          <cell r="Y72" t="str">
            <v>IFF0105</v>
          </cell>
        </row>
        <row r="73">
          <cell r="H73" t="str">
            <v>TUBO COM FLANGES (L=0,58m)FoFo-PN10100</v>
          </cell>
          <cell r="J73">
            <v>3300</v>
          </cell>
          <cell r="K73">
            <v>899.8</v>
          </cell>
          <cell r="L73">
            <v>90054321</v>
          </cell>
          <cell r="M73">
            <v>1769.42</v>
          </cell>
          <cell r="N73" t="str">
            <v>100919326-FF</v>
          </cell>
          <cell r="O73">
            <v>774.72</v>
          </cell>
          <cell r="Q73">
            <v>2357.64</v>
          </cell>
          <cell r="Y73" t="str">
            <v>IFF0106</v>
          </cell>
        </row>
        <row r="74">
          <cell r="H74" t="str">
            <v>TUBO COM FLANGE E PONTA (L=2,30m)FoFo-PN10600</v>
          </cell>
          <cell r="J74">
            <v>3456</v>
          </cell>
          <cell r="K74">
            <v>11349.05</v>
          </cell>
          <cell r="L74">
            <v>90054313</v>
          </cell>
          <cell r="M74">
            <v>14394.23</v>
          </cell>
          <cell r="N74" t="str">
            <v>100919335-PF</v>
          </cell>
          <cell r="O74">
            <v>8482.1</v>
          </cell>
          <cell r="Q74">
            <v>11144.92</v>
          </cell>
          <cell r="Y74" t="str">
            <v>IFF0107</v>
          </cell>
        </row>
        <row r="75">
          <cell r="H75" t="str">
            <v>TUBO COM FLANGE E PONTA (L=2,70m)FoFo-PN10500</v>
          </cell>
          <cell r="J75">
            <v>3685</v>
          </cell>
          <cell r="K75">
            <v>9571.56</v>
          </cell>
          <cell r="L75">
            <v>90054303</v>
          </cell>
          <cell r="M75">
            <v>11851.76</v>
          </cell>
          <cell r="N75" t="str">
            <v>100919334-PF</v>
          </cell>
          <cell r="O75">
            <v>7679.45</v>
          </cell>
          <cell r="Q75">
            <v>9971.52</v>
          </cell>
          <cell r="Y75" t="str">
            <v>IFF0108</v>
          </cell>
        </row>
        <row r="76">
          <cell r="H76" t="str">
            <v>TUBO COM FLANGE E PONTA (L=1,00m)FoFo-PN10400</v>
          </cell>
          <cell r="J76">
            <v>3681</v>
          </cell>
          <cell r="K76">
            <v>3742.84</v>
          </cell>
          <cell r="L76">
            <v>90054277</v>
          </cell>
          <cell r="M76">
            <v>4889.6499999999996</v>
          </cell>
          <cell r="N76" t="str">
            <v>100919332-PF</v>
          </cell>
          <cell r="O76">
            <v>4238.2299999999996</v>
          </cell>
          <cell r="Q76">
            <v>4173.49</v>
          </cell>
          <cell r="Y76" t="str">
            <v>IFF0109</v>
          </cell>
        </row>
        <row r="77">
          <cell r="H77" t="str">
            <v>TUBO COM FLANGE E PONTA (L=1,00m)FoFo-PN10300</v>
          </cell>
          <cell r="J77">
            <v>3681</v>
          </cell>
          <cell r="K77">
            <v>2656.17</v>
          </cell>
          <cell r="L77">
            <v>90054255</v>
          </cell>
          <cell r="M77">
            <v>3760.57</v>
          </cell>
          <cell r="N77" t="str">
            <v>100919330-PF</v>
          </cell>
          <cell r="O77">
            <v>2270.79</v>
          </cell>
          <cell r="Q77">
            <v>3301.65</v>
          </cell>
          <cell r="Y77" t="str">
            <v>IFF0110</v>
          </cell>
        </row>
        <row r="78">
          <cell r="H78" t="str">
            <v>TUBO COM FLANGE E PONTA (L=5,20m)FoFo-PN10250</v>
          </cell>
          <cell r="L78" t="str">
            <v/>
          </cell>
          <cell r="M78" t="str">
            <v/>
          </cell>
          <cell r="N78" t="str">
            <v xml:space="preserve"> </v>
          </cell>
          <cell r="O78" t="str">
            <v xml:space="preserve"> </v>
          </cell>
          <cell r="Q78" t="str">
            <v xml:space="preserve"> </v>
          </cell>
          <cell r="Y78" t="str">
            <v xml:space="preserve"> </v>
          </cell>
        </row>
        <row r="79">
          <cell r="H79" t="str">
            <v>TUBO COM FLANGE E PONTA (L=1,37m)FoFo-PN10250</v>
          </cell>
          <cell r="J79">
            <v>3682</v>
          </cell>
          <cell r="K79">
            <v>2496.04</v>
          </cell>
          <cell r="L79">
            <v>90054245</v>
          </cell>
          <cell r="M79">
            <v>3726.06</v>
          </cell>
          <cell r="N79" t="str">
            <v>100919329-PF</v>
          </cell>
          <cell r="O79">
            <v>1981.59</v>
          </cell>
          <cell r="Q79">
            <v>3312.8</v>
          </cell>
          <cell r="Y79" t="str">
            <v>IFF0111</v>
          </cell>
        </row>
        <row r="80">
          <cell r="H80" t="str">
            <v>TUBO COM FLANGE E PONTA (L=3,50m)FoFo-PN10100</v>
          </cell>
          <cell r="J80">
            <v>3573</v>
          </cell>
          <cell r="K80">
            <v>1682.54</v>
          </cell>
          <cell r="L80">
            <v>90054205</v>
          </cell>
          <cell r="M80">
            <v>3399.46</v>
          </cell>
          <cell r="N80" t="str">
            <v xml:space="preserve"> </v>
          </cell>
          <cell r="O80" t="str">
            <v xml:space="preserve"> </v>
          </cell>
          <cell r="Q80">
            <v>3028.02</v>
          </cell>
          <cell r="Y80" t="str">
            <v>IFF0112</v>
          </cell>
        </row>
        <row r="81">
          <cell r="H81" t="str">
            <v/>
          </cell>
          <cell r="J81" t="str">
            <v>HIDROTEC</v>
          </cell>
          <cell r="L81" t="str">
            <v>PAMCORE</v>
          </cell>
          <cell r="N81" t="str">
            <v>INAPI</v>
          </cell>
        </row>
        <row r="82">
          <cell r="H82" t="str">
            <v>DESCRIÇÃOMaterialDN</v>
          </cell>
          <cell r="J82" t="str">
            <v>Cód.</v>
          </cell>
          <cell r="K82" t="str">
            <v>Preço</v>
          </cell>
          <cell r="L82" t="str">
            <v>Cód.</v>
          </cell>
          <cell r="M82" t="str">
            <v>Preço</v>
          </cell>
          <cell r="N82" t="str">
            <v>Cód.</v>
          </cell>
          <cell r="O82" t="str">
            <v>Preço</v>
          </cell>
          <cell r="S82" t="str">
            <v>Preço</v>
          </cell>
        </row>
        <row r="83">
          <cell r="H83" t="str">
            <v>CURVA 90º COM BOLSAS JGSFoFo-PN10600</v>
          </cell>
          <cell r="J83">
            <v>1634</v>
          </cell>
          <cell r="K83">
            <v>10852.38</v>
          </cell>
          <cell r="L83">
            <v>21021596</v>
          </cell>
          <cell r="M83">
            <v>17665.02</v>
          </cell>
          <cell r="N83">
            <v>111000095</v>
          </cell>
          <cell r="O83">
            <v>8383.9699999999993</v>
          </cell>
          <cell r="Y83" t="str">
            <v>IFF0001</v>
          </cell>
        </row>
        <row r="84">
          <cell r="H84" t="str">
            <v>CURVA 90º COM FLANGESFoFo-PN10600</v>
          </cell>
          <cell r="J84">
            <v>45931</v>
          </cell>
          <cell r="K84">
            <v>11656.26</v>
          </cell>
          <cell r="L84">
            <v>21021555</v>
          </cell>
          <cell r="M84">
            <v>23685.75</v>
          </cell>
          <cell r="N84">
            <v>111000359</v>
          </cell>
          <cell r="O84">
            <v>11636.36</v>
          </cell>
          <cell r="Y84" t="str">
            <v>IFF0035</v>
          </cell>
        </row>
        <row r="85">
          <cell r="H85" t="str">
            <v>CURVA 90º COM FLANGESFoFo-PN10500</v>
          </cell>
          <cell r="J85">
            <v>45931</v>
          </cell>
          <cell r="K85">
            <v>7473.7</v>
          </cell>
          <cell r="L85">
            <v>21021554</v>
          </cell>
          <cell r="M85">
            <v>14667.01</v>
          </cell>
          <cell r="N85">
            <v>111000364</v>
          </cell>
          <cell r="O85">
            <v>9031.25</v>
          </cell>
          <cell r="Y85" t="str">
            <v>IFF0036</v>
          </cell>
        </row>
        <row r="86">
          <cell r="H86" t="str">
            <v>CURVA 90º COM FLANGESFoFo-PN10200</v>
          </cell>
          <cell r="J86">
            <v>1485</v>
          </cell>
          <cell r="K86">
            <v>1117.21</v>
          </cell>
          <cell r="L86">
            <v>21021015</v>
          </cell>
          <cell r="M86">
            <v>835.66</v>
          </cell>
          <cell r="N86">
            <v>111000250</v>
          </cell>
          <cell r="O86">
            <v>798.21</v>
          </cell>
          <cell r="Y86" t="str">
            <v>IFF0037</v>
          </cell>
        </row>
        <row r="87">
          <cell r="H87" t="str">
            <v>CURVA 45º COM FLANGESFoFo-PN10500</v>
          </cell>
          <cell r="J87">
            <v>1473</v>
          </cell>
          <cell r="K87">
            <v>6539.63</v>
          </cell>
          <cell r="L87">
            <v>21021256</v>
          </cell>
          <cell r="M87">
            <v>12060.11</v>
          </cell>
          <cell r="N87">
            <v>111000456</v>
          </cell>
          <cell r="O87">
            <v>4521.9399999999996</v>
          </cell>
          <cell r="Y87" t="str">
            <v>IFF0038</v>
          </cell>
        </row>
        <row r="88">
          <cell r="H88" t="str">
            <v>CURVA 90º COM BOLSAS JGSFoFo-PN10200</v>
          </cell>
          <cell r="J88">
            <v>1213</v>
          </cell>
          <cell r="K88">
            <v>832.18</v>
          </cell>
          <cell r="L88">
            <v>21021023</v>
          </cell>
          <cell r="M88">
            <v>704.3</v>
          </cell>
          <cell r="N88">
            <v>111000095</v>
          </cell>
          <cell r="O88">
            <v>586.04</v>
          </cell>
          <cell r="Y88" t="str">
            <v>IFF0113</v>
          </cell>
        </row>
        <row r="89">
          <cell r="H89" t="str">
            <v>CURVA 22º COM BOLSAS JGSFoFo-PN10500</v>
          </cell>
          <cell r="J89">
            <v>3278</v>
          </cell>
          <cell r="K89">
            <v>4789.12</v>
          </cell>
          <cell r="L89">
            <v>21021234</v>
          </cell>
          <cell r="M89">
            <v>12572.18</v>
          </cell>
          <cell r="N89">
            <v>111000520</v>
          </cell>
          <cell r="O89">
            <v>2899.92</v>
          </cell>
          <cell r="Y89" t="str">
            <v>IFF0039</v>
          </cell>
        </row>
        <row r="90">
          <cell r="H90" t="str">
            <v>TÊ COM BOLSAS JGSFoFo-PN10600</v>
          </cell>
          <cell r="J90">
            <v>1689</v>
          </cell>
          <cell r="K90">
            <v>10450.44</v>
          </cell>
          <cell r="L90">
            <v>21121714</v>
          </cell>
          <cell r="M90">
            <v>16892.349999999999</v>
          </cell>
          <cell r="N90">
            <v>111000926</v>
          </cell>
          <cell r="O90">
            <v>7306.68</v>
          </cell>
          <cell r="Y90" t="str">
            <v>IFF0040</v>
          </cell>
        </row>
        <row r="91">
          <cell r="H91" t="str">
            <v>TÊ DE REDUÇÃO COM BOLSASFoFo-PN10600x300</v>
          </cell>
          <cell r="J91">
            <v>1690</v>
          </cell>
          <cell r="K91">
            <v>8239.77</v>
          </cell>
          <cell r="L91">
            <v>21121712</v>
          </cell>
          <cell r="M91">
            <v>15690.05</v>
          </cell>
          <cell r="N91">
            <v>111926931</v>
          </cell>
          <cell r="O91">
            <v>6566.05</v>
          </cell>
          <cell r="Y91" t="str">
            <v>IFF0114</v>
          </cell>
        </row>
        <row r="92">
          <cell r="H92" t="str">
            <v>TÊ COM FLANGESFoFo-PN10500</v>
          </cell>
          <cell r="J92">
            <v>2643</v>
          </cell>
          <cell r="K92">
            <v>11344.71</v>
          </cell>
          <cell r="L92">
            <v>21121473</v>
          </cell>
          <cell r="M92">
            <v>19316.16</v>
          </cell>
          <cell r="N92">
            <v>111000491</v>
          </cell>
          <cell r="O92">
            <v>10180.65</v>
          </cell>
          <cell r="Y92" t="str">
            <v>IFF0003</v>
          </cell>
        </row>
        <row r="93">
          <cell r="H93" t="str">
            <v>TÊ DE REDUÇÃO COM FLANGESFoFo-PN10500x200</v>
          </cell>
          <cell r="J93">
            <v>45695</v>
          </cell>
          <cell r="K93">
            <v>13344.41</v>
          </cell>
          <cell r="M93" t="str">
            <v/>
          </cell>
          <cell r="N93">
            <v>111491492</v>
          </cell>
          <cell r="O93">
            <v>8587.2099999999991</v>
          </cell>
          <cell r="Y93" t="str">
            <v>IFF0042</v>
          </cell>
        </row>
        <row r="94">
          <cell r="H94" t="str">
            <v>EXTREMIDADE FLANGE E BOLSA JGSFoFo-PN10500</v>
          </cell>
          <cell r="J94">
            <v>45247</v>
          </cell>
          <cell r="K94">
            <v>2758.37</v>
          </cell>
          <cell r="L94">
            <v>21021758</v>
          </cell>
          <cell r="M94">
            <v>3578.03</v>
          </cell>
          <cell r="N94">
            <v>111000363</v>
          </cell>
          <cell r="O94">
            <v>2554.63</v>
          </cell>
          <cell r="Y94" t="str">
            <v>IFF0043</v>
          </cell>
        </row>
        <row r="95">
          <cell r="H95" t="str">
            <v>EXTREMIDADE FLANGE E BOLSA JGSFoFo-PN10200</v>
          </cell>
          <cell r="J95">
            <v>1495</v>
          </cell>
          <cell r="K95">
            <v>696.35</v>
          </cell>
          <cell r="L95">
            <v>21021033</v>
          </cell>
          <cell r="M95">
            <v>612.74</v>
          </cell>
          <cell r="N95">
            <v>111000186</v>
          </cell>
          <cell r="O95">
            <v>510.54</v>
          </cell>
          <cell r="Y95" t="str">
            <v>IFF0044</v>
          </cell>
        </row>
        <row r="96">
          <cell r="H96" t="str">
            <v>REDUÇÃO PONTA E BOLSA JGSFoFo-PN10600x500</v>
          </cell>
          <cell r="J96">
            <v>1640</v>
          </cell>
          <cell r="K96">
            <v>3617.46</v>
          </cell>
          <cell r="L96">
            <v>21121401</v>
          </cell>
          <cell r="M96">
            <v>9110.0499999999993</v>
          </cell>
          <cell r="N96">
            <v>111000560</v>
          </cell>
          <cell r="O96">
            <v>4584.6499999999996</v>
          </cell>
          <cell r="Y96" t="str">
            <v>IFF0045</v>
          </cell>
        </row>
        <row r="97">
          <cell r="H97" t="str">
            <v>REDUÇÃO PONTA E BOLSA JGSFoFo-PN10300x250</v>
          </cell>
          <cell r="J97">
            <v>45737</v>
          </cell>
          <cell r="K97">
            <v>1487.05</v>
          </cell>
          <cell r="L97">
            <v>90054073</v>
          </cell>
          <cell r="M97">
            <v>1684.47</v>
          </cell>
          <cell r="N97" t="str">
            <v xml:space="preserve"> </v>
          </cell>
          <cell r="O97" t="str">
            <v xml:space="preserve"> </v>
          </cell>
          <cell r="Y97" t="str">
            <v>IFF0115</v>
          </cell>
        </row>
        <row r="98">
          <cell r="H98" t="str">
            <v>JUNTA DE DESMONTAGEMFoFo-PN10600</v>
          </cell>
          <cell r="J98">
            <v>45423</v>
          </cell>
          <cell r="K98">
            <v>13581.86</v>
          </cell>
          <cell r="L98">
            <v>21221500</v>
          </cell>
          <cell r="M98">
            <v>13519.61</v>
          </cell>
          <cell r="N98">
            <v>175000016</v>
          </cell>
          <cell r="O98">
            <v>9975.89</v>
          </cell>
          <cell r="Y98" t="str">
            <v>IFF0046</v>
          </cell>
        </row>
        <row r="99">
          <cell r="H99" t="str">
            <v>JUNTA DE DESMONTAGEMFoFo-PN10500</v>
          </cell>
          <cell r="J99">
            <v>45425</v>
          </cell>
          <cell r="K99">
            <v>10287.799999999999</v>
          </cell>
          <cell r="L99">
            <v>21221499</v>
          </cell>
          <cell r="M99">
            <v>10256.07</v>
          </cell>
          <cell r="N99">
            <v>175000015</v>
          </cell>
          <cell r="O99">
            <v>4843.43</v>
          </cell>
          <cell r="Y99" t="str">
            <v>IFF0047</v>
          </cell>
        </row>
        <row r="100">
          <cell r="H100" t="str">
            <v>VÁLVULA DE RETENÇÃOFoFo-PN10500</v>
          </cell>
          <cell r="N100">
            <v>175001036</v>
          </cell>
          <cell r="O100">
            <v>22450.29</v>
          </cell>
          <cell r="Y100" t="str">
            <v>IFF0048</v>
          </cell>
        </row>
        <row r="101">
          <cell r="H101" t="str">
            <v>VÁLVULA BORBOLETA COM FLANGES E VOLANTE POSIÇÃO 01 FoFo-PN10600</v>
          </cell>
          <cell r="N101">
            <v>0</v>
          </cell>
          <cell r="O101">
            <v>0</v>
          </cell>
          <cell r="S101">
            <v>46978.96</v>
          </cell>
          <cell r="Y101" t="str">
            <v>IFF0049</v>
          </cell>
        </row>
        <row r="102">
          <cell r="H102" t="str">
            <v>VÁLVULA BORBOLETA COM FLANGES E VOLANTE POSIÇÃO 01 FoFo-PN10500</v>
          </cell>
          <cell r="N102">
            <v>175000332</v>
          </cell>
          <cell r="O102">
            <v>28317.17</v>
          </cell>
          <cell r="S102">
            <v>40084.25</v>
          </cell>
          <cell r="Y102" t="str">
            <v>IFF0050</v>
          </cell>
        </row>
        <row r="103">
          <cell r="H103" t="str">
            <v>VÁLVULA BORBOLETA COM FLANGES E VOLANTE POSIÇÃO 03FoFo-PN10500</v>
          </cell>
          <cell r="N103">
            <v>0</v>
          </cell>
          <cell r="O103">
            <v>0</v>
          </cell>
          <cell r="S103">
            <v>40084.25</v>
          </cell>
          <cell r="Y103" t="str">
            <v>IFF0050</v>
          </cell>
        </row>
        <row r="104">
          <cell r="H104" t="str">
            <v>VÁLVULA BORBOLETA COM FLANGES E CABEÇOTE POSIÇÃO 03FoFo-PN10500</v>
          </cell>
          <cell r="N104">
            <v>0</v>
          </cell>
          <cell r="O104">
            <v>0</v>
          </cell>
          <cell r="S104">
            <v>40084.25</v>
          </cell>
          <cell r="Y104" t="str">
            <v>IFF0051</v>
          </cell>
        </row>
        <row r="105">
          <cell r="H105" t="str">
            <v>REGISTRO CHATO DE GAVETA E VOLANTEFoFo-PN10200</v>
          </cell>
          <cell r="J105">
            <v>1721</v>
          </cell>
          <cell r="K105">
            <v>2698.44</v>
          </cell>
          <cell r="L105">
            <v>23040005</v>
          </cell>
          <cell r="M105">
            <v>2894.01</v>
          </cell>
          <cell r="N105">
            <v>175000033</v>
          </cell>
          <cell r="O105">
            <v>2843.32</v>
          </cell>
          <cell r="Y105" t="str">
            <v>IFF0052</v>
          </cell>
        </row>
        <row r="106">
          <cell r="H106" t="str">
            <v>TUBO COM FLANGES (L=0,30m)FoFo-PN10600</v>
          </cell>
          <cell r="J106">
            <v>45807</v>
          </cell>
          <cell r="K106">
            <v>8972.5</v>
          </cell>
          <cell r="L106">
            <v>90054420</v>
          </cell>
          <cell r="M106">
            <v>10600.88</v>
          </cell>
          <cell r="N106" t="str">
            <v>100919335-FF</v>
          </cell>
          <cell r="O106">
            <v>4562.2299999999996</v>
          </cell>
          <cell r="Y106" t="str">
            <v>IFF0053</v>
          </cell>
        </row>
        <row r="107">
          <cell r="H107" t="str">
            <v>TUBO COM FLANGES (L=5,80m)FoFo-PN10500</v>
          </cell>
          <cell r="J107">
            <v>3235</v>
          </cell>
          <cell r="K107">
            <v>20144.400000000001</v>
          </cell>
          <cell r="L107">
            <v>90054188</v>
          </cell>
          <cell r="M107">
            <v>20010.349999999999</v>
          </cell>
          <cell r="N107" t="str">
            <v>100919334-FF</v>
          </cell>
          <cell r="O107">
            <v>15841.26</v>
          </cell>
          <cell r="Y107" t="str">
            <v>IFF0054</v>
          </cell>
        </row>
        <row r="108">
          <cell r="H108" t="str">
            <v>TUBO COM FLANGES (L=0,38m)FoFo-PN10500</v>
          </cell>
          <cell r="J108">
            <v>45806</v>
          </cell>
          <cell r="K108">
            <v>6577.06</v>
          </cell>
          <cell r="L108">
            <v>90054409</v>
          </cell>
          <cell r="M108">
            <v>8319.01</v>
          </cell>
          <cell r="N108" t="str">
            <v>100919334-FF</v>
          </cell>
          <cell r="O108">
            <v>4018.62</v>
          </cell>
          <cell r="Y108" t="str">
            <v>IFF0055</v>
          </cell>
        </row>
        <row r="109">
          <cell r="H109" t="str">
            <v>TUBO COM FLANGES (L=0,30m)FoFo-PN10500</v>
          </cell>
          <cell r="J109">
            <v>45807</v>
          </cell>
          <cell r="K109">
            <v>6376.8</v>
          </cell>
          <cell r="L109">
            <v>90054409</v>
          </cell>
          <cell r="M109">
            <v>8319.01</v>
          </cell>
          <cell r="N109" t="str">
            <v>100919334-FF</v>
          </cell>
          <cell r="O109">
            <v>3844.11</v>
          </cell>
          <cell r="Y109" t="str">
            <v>IFF0056</v>
          </cell>
        </row>
        <row r="110">
          <cell r="H110" t="str">
            <v>TUBO COM FLANGES (L=0,25m)FoFo-PN10200</v>
          </cell>
          <cell r="J110">
            <v>45395</v>
          </cell>
          <cell r="K110">
            <v>1505.2</v>
          </cell>
          <cell r="L110">
            <v>90054343</v>
          </cell>
          <cell r="M110">
            <v>2685.3</v>
          </cell>
          <cell r="N110">
            <v>111000480</v>
          </cell>
          <cell r="O110">
            <v>724.03</v>
          </cell>
          <cell r="Y110" t="str">
            <v>IFF0057</v>
          </cell>
        </row>
      </sheetData>
      <sheetData sheetId="2" refreshError="1"/>
      <sheetData sheetId="3">
        <row r="4">
          <cell r="G4" t="str">
            <v>REDUÇÃO CONCÊNTRICA COM FLANGES SOLDADOSAÇO16"x10"</v>
          </cell>
        </row>
        <row r="5">
          <cell r="G5" t="str">
            <v>REDUÇÃO CONCÊNTRICA COM FLANGES SOLDADOSAÇO10"x3"</v>
          </cell>
        </row>
        <row r="6">
          <cell r="G6" t="str">
            <v>REDUÇÃO EXCÊNTRICA COM FLANGES SOLDADOSAÇO10"x5"</v>
          </cell>
        </row>
        <row r="7">
          <cell r="G7" t="str">
            <v>REDUÇÃO CONCÊNTRICA DE AÇO COM FLANGES SOLDADOSAÇO-PN1616"x8"</v>
          </cell>
        </row>
        <row r="8">
          <cell r="G8" t="str">
            <v>TUBO COM FLANGES (L=3,60m)FoFo-PN10600</v>
          </cell>
          <cell r="J8">
            <v>27797.14</v>
          </cell>
          <cell r="K8" t="str">
            <v>IFF0127</v>
          </cell>
        </row>
        <row r="9">
          <cell r="G9" t="str">
            <v>CURVA 45º COM BOLSAS JGSFoFo-PN10100</v>
          </cell>
          <cell r="J9">
            <v>296</v>
          </cell>
          <cell r="K9" t="str">
            <v>IFF0128</v>
          </cell>
        </row>
        <row r="10">
          <cell r="G10" t="str">
            <v>TÊ DE REDUÇÃO COM FLANGESFoFo-PN10500x400</v>
          </cell>
          <cell r="J10">
            <v>21394.3</v>
          </cell>
          <cell r="K10" t="str">
            <v>IFF0129</v>
          </cell>
        </row>
        <row r="11">
          <cell r="G11" t="str">
            <v>TUBO COM FLANGES (L=2,91m)FoFo-PN10250</v>
          </cell>
          <cell r="J11">
            <v>7750.2</v>
          </cell>
          <cell r="K11" t="str">
            <v>IFF0130</v>
          </cell>
        </row>
        <row r="12">
          <cell r="G12" t="str">
            <v>TUBO COM FLANGE E PONTA (L=5,20m)FoFo-PN10250</v>
          </cell>
          <cell r="J12">
            <v>11068.2</v>
          </cell>
          <cell r="K12" t="str">
            <v>IFF0131</v>
          </cell>
        </row>
        <row r="13">
          <cell r="G13" t="str">
            <v>CURVA 11º COM BOLSAS JGSFoFo-PN10250</v>
          </cell>
          <cell r="J13">
            <v>867</v>
          </cell>
          <cell r="K13" t="str">
            <v>IFF0132</v>
          </cell>
        </row>
        <row r="14">
          <cell r="G14" t="str">
            <v>CURVA 45º COM BOLSAS JGSFoFo-PN10150</v>
          </cell>
          <cell r="J14">
            <v>374</v>
          </cell>
          <cell r="K14" t="str">
            <v>IFF0133</v>
          </cell>
        </row>
        <row r="15">
          <cell r="G15" t="str">
            <v>CURVA 90º COM BOLSAS JGSFoFo-PN10100</v>
          </cell>
          <cell r="J15">
            <v>319</v>
          </cell>
          <cell r="K15" t="str">
            <v>IFF0134</v>
          </cell>
        </row>
        <row r="16">
          <cell r="G16" t="str">
            <v>TÊ DE REDUÇÃO COM FLANGESFoFo-PN10250x150</v>
          </cell>
        </row>
        <row r="17">
          <cell r="G17" t="str">
            <v>TÊ COM FLANGESFoFo-PN10150</v>
          </cell>
          <cell r="J17">
            <v>889</v>
          </cell>
          <cell r="K17" t="str">
            <v>IFF0135</v>
          </cell>
        </row>
        <row r="18">
          <cell r="G18" t="str">
            <v>EXTREMIDADE BOLSA JGS x FLANGEFoFo-PN10150</v>
          </cell>
          <cell r="J18">
            <v>498</v>
          </cell>
          <cell r="K18" t="str">
            <v>IFF0136</v>
          </cell>
        </row>
        <row r="19">
          <cell r="G19" t="str">
            <v>EXTREMIDADE BOLSA JGS x FLANGEFoFo-PN10100</v>
          </cell>
          <cell r="J19">
            <v>369</v>
          </cell>
          <cell r="K19" t="str">
            <v>IFF0137</v>
          </cell>
        </row>
        <row r="20">
          <cell r="G20" t="str">
            <v>COLARINHO COM FLANGE NBR 7675FoFo-PN10DE125xDN100</v>
          </cell>
          <cell r="J20">
            <v>114.9</v>
          </cell>
          <cell r="K20" t="str">
            <v>IFF0138</v>
          </cell>
        </row>
        <row r="21">
          <cell r="G21" t="str">
            <v>LUVA DE ELETROFUSÃOFoFo-PN10DE125</v>
          </cell>
          <cell r="J21">
            <v>169</v>
          </cell>
          <cell r="K21" t="str">
            <v>IFF0139</v>
          </cell>
        </row>
        <row r="22">
          <cell r="G22" t="str">
            <v>LUVA DE CORRERFoFo-PN10250</v>
          </cell>
          <cell r="J22">
            <v>998</v>
          </cell>
          <cell r="K22" t="str">
            <v>IFF0140</v>
          </cell>
        </row>
        <row r="23">
          <cell r="G23" t="str">
            <v>LUVA DE CORRERFoFo-PN10150</v>
          </cell>
          <cell r="J23">
            <v>498</v>
          </cell>
          <cell r="K23" t="str">
            <v>IFF0141</v>
          </cell>
        </row>
        <row r="24">
          <cell r="G24" t="str">
            <v>REDUÇÃO PONTA E BOLSAFoFo-PN10250x150</v>
          </cell>
          <cell r="J24">
            <v>680</v>
          </cell>
          <cell r="K24" t="str">
            <v>IFF0142</v>
          </cell>
        </row>
        <row r="25">
          <cell r="G25" t="str">
            <v>REGISTRO CHATO GAVETA COM CABEÇOTE E FLANGESFoFo-PN10250</v>
          </cell>
          <cell r="J25">
            <v>4577</v>
          </cell>
          <cell r="K25" t="str">
            <v>IFF0143</v>
          </cell>
        </row>
        <row r="26">
          <cell r="G26" t="str">
            <v>REGISTRO CHATO GAVETA COM CABEÇOTE E FLANGESFoFo-PN10150</v>
          </cell>
          <cell r="J26">
            <v>1699</v>
          </cell>
          <cell r="K26" t="str">
            <v>IFF0144</v>
          </cell>
        </row>
        <row r="27">
          <cell r="G27" t="str">
            <v>TUBO COM FLANGE PONTA (L=2,80m)FoFo-PN10250</v>
          </cell>
          <cell r="J27">
            <v>6572.51</v>
          </cell>
          <cell r="K27" t="str">
            <v>IFF0145</v>
          </cell>
        </row>
        <row r="28">
          <cell r="G28" t="str">
            <v>TUBO COM FLANGE PONTA (L=1,00m)FoFo-PN10250</v>
          </cell>
          <cell r="J28">
            <v>2975.96</v>
          </cell>
          <cell r="K28" t="str">
            <v>IFF0146</v>
          </cell>
        </row>
        <row r="29">
          <cell r="G29" t="str">
            <v>TUBO COM FLANGES (L=2,35m)FoFo-PN10250</v>
          </cell>
          <cell r="J29">
            <v>6851.07</v>
          </cell>
          <cell r="K29" t="str">
            <v>IFF0147</v>
          </cell>
        </row>
        <row r="30">
          <cell r="G30" t="str">
            <v>TUBO COM FLANGES (L=1,90m)FoFo-PN10250</v>
          </cell>
          <cell r="J30">
            <v>5951.93</v>
          </cell>
          <cell r="K30" t="str">
            <v>IFF0148</v>
          </cell>
        </row>
        <row r="31">
          <cell r="G31" t="str">
            <v>VENTOSA QUADRIFUNÇÃO FoFo-PN10100</v>
          </cell>
        </row>
        <row r="32">
          <cell r="G32" t="str">
            <v>VÁLVULA DE FLUXO ANULAR FoFo-PN10500</v>
          </cell>
        </row>
        <row r="33">
          <cell r="G33" t="str">
            <v>TUBO COM FLANGES (L=1,39m)FoFo-PN10500</v>
          </cell>
          <cell r="J33">
            <v>11908.2</v>
          </cell>
          <cell r="K33" t="str">
            <v>IFF0149</v>
          </cell>
        </row>
        <row r="34">
          <cell r="G34" t="str">
            <v>CURVA 11º COM FLANGESFoFo-PN16500</v>
          </cell>
          <cell r="J34">
            <v>13563.3</v>
          </cell>
          <cell r="K34" t="str">
            <v>IFF0150</v>
          </cell>
        </row>
        <row r="35">
          <cell r="G35" t="str">
            <v>TÊ DE REDUÇÃO COM FLANGESFoFo-PN16500x400</v>
          </cell>
          <cell r="J35">
            <v>23248.87</v>
          </cell>
          <cell r="K35" t="str">
            <v>IFF0151</v>
          </cell>
        </row>
        <row r="36">
          <cell r="G36" t="str">
            <v>TUBO COM FLANGES (L=2,15m)FoFo-PN16500</v>
          </cell>
          <cell r="J36">
            <v>15939.2</v>
          </cell>
          <cell r="K36" t="str">
            <v>IFF0152</v>
          </cell>
        </row>
        <row r="37">
          <cell r="G37" t="str">
            <v>TUBO COM FLANGES (L=0,82m)FoFo-PN16500</v>
          </cell>
          <cell r="J37">
            <v>9892.7000000000007</v>
          </cell>
          <cell r="K37" t="str">
            <v>IFF0153</v>
          </cell>
        </row>
        <row r="38">
          <cell r="G38" t="str">
            <v>TUBO COM FLANGE PONTA (L=3,00m)FoFo-PN16500</v>
          </cell>
          <cell r="J38">
            <v>15023.85</v>
          </cell>
          <cell r="K38" t="str">
            <v>IFF0154</v>
          </cell>
        </row>
        <row r="39">
          <cell r="G39" t="str">
            <v>TUBO COM FLANGES (L=0,70m)FoFo-PN10500</v>
          </cell>
          <cell r="J39">
            <v>9892.7000000000007</v>
          </cell>
          <cell r="K39" t="str">
            <v>IFF0155</v>
          </cell>
        </row>
        <row r="40">
          <cell r="G40" t="str">
            <v>TUBO COM FLANGE PONTA (L=1,00m)FoFo-PN10600</v>
          </cell>
          <cell r="J40">
            <v>8762.92</v>
          </cell>
          <cell r="K40" t="str">
            <v>IFF0156</v>
          </cell>
        </row>
        <row r="41">
          <cell r="G41" t="str">
            <v>TUBO PONTA E BOLSA (L=6,00m)PVC-O PN12,5250</v>
          </cell>
          <cell r="J41">
            <v>1679.98</v>
          </cell>
          <cell r="K41" t="str">
            <v>IPO0001</v>
          </cell>
        </row>
        <row r="42">
          <cell r="G42" t="str">
            <v>TUBO PONTA E BOLSA (L=6,00m)PVC-O PN12,5150</v>
          </cell>
          <cell r="J42">
            <v>649.29999999999995</v>
          </cell>
          <cell r="K42" t="str">
            <v>IPO0002</v>
          </cell>
        </row>
        <row r="43">
          <cell r="G43" t="str">
            <v>TUBO PONTA E BOLSA (L=6,00m)PVC-O PN12,5100</v>
          </cell>
          <cell r="J43">
            <v>629.6</v>
          </cell>
          <cell r="K43" t="str">
            <v>IPO0003</v>
          </cell>
        </row>
        <row r="44">
          <cell r="G44" t="str">
            <v>TUBO PONTA E BOLSA (L=6,00m)FoFo-PN10600</v>
          </cell>
          <cell r="J44">
            <v>13324.32</v>
          </cell>
          <cell r="K44" t="str">
            <v>IFF0157</v>
          </cell>
        </row>
        <row r="45">
          <cell r="G45" t="str">
            <v>TUBO PONTA E BOLSA (L=6,00m)FoFo-PN10500</v>
          </cell>
          <cell r="J45">
            <v>11988</v>
          </cell>
          <cell r="K45" t="str">
            <v>IFF0158</v>
          </cell>
        </row>
        <row r="46">
          <cell r="G46" t="str">
            <v>TUBO PONTA E BOLSA (L=6,00m)FoFo-PN10250</v>
          </cell>
          <cell r="J46">
            <v>4944</v>
          </cell>
          <cell r="K46" t="str">
            <v>IFF0159</v>
          </cell>
        </row>
        <row r="47">
          <cell r="G47" t="str">
            <v>TUBO PONTA E BOLSA (L=6,00m)PVC-O200</v>
          </cell>
          <cell r="J47">
            <v>1086</v>
          </cell>
          <cell r="K47" t="str">
            <v>IPO0004</v>
          </cell>
        </row>
      </sheetData>
      <sheetData sheetId="4" refreshError="1"/>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4">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ichValueRel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financeiro@aterrodograma.com.br%20/%2032%209%209870-2168" TargetMode="External"/><Relationship Id="rId1" Type="http://schemas.openxmlformats.org/officeDocument/2006/relationships/hyperlink" Target="mailto:aterrolinhares@gmail.com%20/%2032%2098404-6392" TargetMode="Externa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hyperlink" Target="mailto:tiago.morais@ksb.com/%20(31)%203241-4733%20/%20(31)%2099567-3911" TargetMode="External"/><Relationship Id="rId2" Type="http://schemas.openxmlformats.org/officeDocument/2006/relationships/hyperlink" Target="mailto:tiago.morais@ksb.com/%20(31)%203241-4733%20/%20(31)%2099567-3911" TargetMode="External"/><Relationship Id="rId1" Type="http://schemas.openxmlformats.org/officeDocument/2006/relationships/hyperlink" Target="mailto:tiago.morais@ksb.com/%20(31)%203241-4733%20/%20(31)%2099567-3911" TargetMode="External"/><Relationship Id="rId5" Type="http://schemas.openxmlformats.org/officeDocument/2006/relationships/vmlDrawing" Target="../drawings/vmlDrawing8.vml"/><Relationship Id="rId4"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hyperlink" Target="mailto:tiago.morais@ksb.com/%20(31)%203241-4733%20/%20(31)%2099567-3911" TargetMode="External"/><Relationship Id="rId2" Type="http://schemas.openxmlformats.org/officeDocument/2006/relationships/hyperlink" Target="mailto:matheus@bhsbombas.com.br/%20(31)%203913-9003/%20(31)%2098867-3895" TargetMode="External"/><Relationship Id="rId1" Type="http://schemas.openxmlformats.org/officeDocument/2006/relationships/hyperlink" Target="mailto:tiago.morais@ksb.com/%20(31)%203241-4733%20/%20(31)%2099567-3911" TargetMode="External"/><Relationship Id="rId5" Type="http://schemas.openxmlformats.org/officeDocument/2006/relationships/vmlDrawing" Target="../drawings/vmlDrawing9.vml"/><Relationship Id="rId4"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mailto:tiago.morais@ksb.com/%20(31)%203241-4733%20/%20(31)%2099567-3911" TargetMode="External"/><Relationship Id="rId2" Type="http://schemas.openxmlformats.org/officeDocument/2006/relationships/hyperlink" Target="mailto:matheus@bhsbombas.com.br/%20(31)%203913-9003/%20(31)%2098867-3895" TargetMode="External"/><Relationship Id="rId1" Type="http://schemas.openxmlformats.org/officeDocument/2006/relationships/hyperlink" Target="mailto:tiago.morais@ksb.com/%20(31)%203241-4733%20/%20(31)%2099567-3911" TargetMode="External"/><Relationship Id="rId6" Type="http://schemas.openxmlformats.org/officeDocument/2006/relationships/vmlDrawing" Target="../drawings/vmlDrawing10.vml"/><Relationship Id="rId5" Type="http://schemas.openxmlformats.org/officeDocument/2006/relationships/printerSettings" Target="../printerSettings/printerSettings10.bin"/><Relationship Id="rId4" Type="http://schemas.openxmlformats.org/officeDocument/2006/relationships/hyperlink" Target="mailto:tiago.morais@ksb.com/%20(31)%203241-4733%20/%20(31)%2099567-3911"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tiago.morais@ksb.com/%20(31)%203241-4733%20/%20(31)%2099567-3911" TargetMode="External"/><Relationship Id="rId1" Type="http://schemas.openxmlformats.org/officeDocument/2006/relationships/hyperlink" Target="mailto:tiago.morais@ksb.com/%20(31)%203241-4733%20/%20(31)%2099567-3911" TargetMode="External"/><Relationship Id="rId4"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3" Type="http://schemas.openxmlformats.org/officeDocument/2006/relationships/hyperlink" Target="mailto:matheus@bhsbombas.com.br/%20(31)%203913-9003/%20(31)%2098867-3895" TargetMode="External"/><Relationship Id="rId2" Type="http://schemas.openxmlformats.org/officeDocument/2006/relationships/hyperlink" Target="mailto:matheus@bhsbombas.com.br/%20(31)%203913-9003/%20(31)%2098867-3895" TargetMode="External"/><Relationship Id="rId1" Type="http://schemas.openxmlformats.org/officeDocument/2006/relationships/hyperlink" Target="mailto:tiago.morais@ksb.com/%20(31)%203241-4733%20/%20(31)%2099567-3911" TargetMode="External"/><Relationship Id="rId6" Type="http://schemas.openxmlformats.org/officeDocument/2006/relationships/vmlDrawing" Target="../drawings/vmlDrawing12.vml"/><Relationship Id="rId5" Type="http://schemas.openxmlformats.org/officeDocument/2006/relationships/printerSettings" Target="../printerSettings/printerSettings12.bin"/><Relationship Id="rId4" Type="http://schemas.openxmlformats.org/officeDocument/2006/relationships/hyperlink" Target="mailto:tiago.morais@ksb.com/%20(31)%203241-4733%20/%20(31)%2099567-39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2DA2-8888-4315-B1AF-60CD4D8D9014}">
  <dimension ref="A1:J1056"/>
  <sheetViews>
    <sheetView topLeftCell="A1039" workbookViewId="0">
      <selection activeCell="N9" sqref="N9"/>
    </sheetView>
  </sheetViews>
  <sheetFormatPr defaultRowHeight="12.75"/>
  <cols>
    <col min="1" max="1" width="14.7109375" style="439" customWidth="1"/>
    <col min="2" max="3" width="9.140625" style="439"/>
    <col min="4" max="4" width="29.7109375" style="439" customWidth="1"/>
    <col min="5" max="5" width="46.42578125" style="439" customWidth="1"/>
    <col min="6" max="6" width="13.7109375" style="439" customWidth="1"/>
    <col min="7" max="8" width="9.140625" style="439"/>
    <col min="9" max="9" width="11.28515625" style="471" bestFit="1" customWidth="1"/>
    <col min="10" max="10" width="18.5703125" style="471" bestFit="1" customWidth="1"/>
    <col min="11" max="16384" width="9.140625" style="439"/>
  </cols>
  <sheetData>
    <row r="1" spans="1:10" s="436" customFormat="1" ht="95.25" customHeight="1">
      <c r="A1" s="483"/>
      <c r="B1" s="484"/>
      <c r="C1" s="485"/>
      <c r="D1" s="486" t="s">
        <v>2322</v>
      </c>
      <c r="E1" s="487"/>
      <c r="F1" s="487"/>
      <c r="G1" s="487"/>
      <c r="H1" s="487"/>
      <c r="I1" s="488"/>
      <c r="J1" s="435" t="s">
        <v>2323</v>
      </c>
    </row>
    <row r="2" spans="1:10" ht="24">
      <c r="A2" s="437" t="s">
        <v>21</v>
      </c>
      <c r="B2" s="437" t="s">
        <v>2324</v>
      </c>
      <c r="C2" s="437" t="s">
        <v>2325</v>
      </c>
      <c r="D2" s="489" t="s">
        <v>24</v>
      </c>
      <c r="E2" s="490"/>
      <c r="F2" s="437" t="s">
        <v>22</v>
      </c>
      <c r="G2" s="437" t="s">
        <v>2326</v>
      </c>
      <c r="H2" s="437" t="s">
        <v>26</v>
      </c>
      <c r="I2" s="438" t="s">
        <v>2327</v>
      </c>
      <c r="J2" s="491" t="s">
        <v>2328</v>
      </c>
    </row>
    <row r="3" spans="1:10" ht="3" customHeight="1">
      <c r="A3" s="493"/>
      <c r="B3" s="494"/>
      <c r="C3" s="494"/>
      <c r="D3" s="494"/>
      <c r="E3" s="494"/>
      <c r="F3" s="494"/>
      <c r="G3" s="494"/>
      <c r="H3" s="494"/>
      <c r="I3" s="495"/>
      <c r="J3" s="492"/>
    </row>
    <row r="4" spans="1:10" ht="15.75">
      <c r="A4" s="440" t="s">
        <v>557</v>
      </c>
      <c r="B4" s="440"/>
      <c r="C4" s="440"/>
      <c r="D4" s="480" t="s">
        <v>2005</v>
      </c>
      <c r="E4" s="480"/>
      <c r="F4" s="441"/>
      <c r="G4" s="442"/>
      <c r="H4" s="443" t="s">
        <v>2329</v>
      </c>
      <c r="I4" s="444" t="s">
        <v>2329</v>
      </c>
      <c r="J4" s="445">
        <f>SUM(J5+J7)</f>
        <v>2275597.16</v>
      </c>
    </row>
    <row r="5" spans="1:10" ht="15.75">
      <c r="A5" s="446" t="s">
        <v>558</v>
      </c>
      <c r="B5" s="446"/>
      <c r="C5" s="446"/>
      <c r="D5" s="481" t="s">
        <v>1755</v>
      </c>
      <c r="E5" s="481"/>
      <c r="F5" s="447"/>
      <c r="G5" s="448"/>
      <c r="H5" s="449" t="s">
        <v>2329</v>
      </c>
      <c r="I5" s="450" t="s">
        <v>2329</v>
      </c>
      <c r="J5" s="451">
        <f>J6</f>
        <v>1474717.44</v>
      </c>
    </row>
    <row r="6" spans="1:10" ht="30" customHeight="1">
      <c r="A6" s="452" t="s">
        <v>1756</v>
      </c>
      <c r="B6" s="452" t="s">
        <v>559</v>
      </c>
      <c r="C6" s="452"/>
      <c r="D6" s="477" t="s">
        <v>2330</v>
      </c>
      <c r="E6" s="478"/>
      <c r="F6" s="453" t="s">
        <v>2331</v>
      </c>
      <c r="G6" s="454" t="s">
        <v>479</v>
      </c>
      <c r="H6" s="455">
        <v>16</v>
      </c>
      <c r="I6" s="456">
        <v>92169.84</v>
      </c>
      <c r="J6" s="456">
        <f>TRUNC(H6*I6,2)</f>
        <v>1474717.44</v>
      </c>
    </row>
    <row r="7" spans="1:10" ht="15.75">
      <c r="A7" s="457" t="s">
        <v>1757</v>
      </c>
      <c r="B7" s="457"/>
      <c r="C7" s="457"/>
      <c r="D7" s="479" t="s">
        <v>2003</v>
      </c>
      <c r="E7" s="479"/>
      <c r="F7" s="458"/>
      <c r="G7" s="459"/>
      <c r="H7" s="460" t="s">
        <v>2329</v>
      </c>
      <c r="I7" s="461" t="s">
        <v>2329</v>
      </c>
      <c r="J7" s="462">
        <f>SUM(J8:J9)</f>
        <v>800879.72</v>
      </c>
    </row>
    <row r="8" spans="1:10" ht="30" customHeight="1">
      <c r="A8" s="452" t="s">
        <v>1758</v>
      </c>
      <c r="B8" s="452" t="s">
        <v>2332</v>
      </c>
      <c r="C8" s="452"/>
      <c r="D8" s="477" t="s">
        <v>2333</v>
      </c>
      <c r="E8" s="478"/>
      <c r="F8" s="453" t="s">
        <v>2331</v>
      </c>
      <c r="G8" s="454" t="s">
        <v>479</v>
      </c>
      <c r="H8" s="455">
        <v>1</v>
      </c>
      <c r="I8" s="456">
        <v>790250</v>
      </c>
      <c r="J8" s="456">
        <f>TRUNC(H8*I8,2)</f>
        <v>790250</v>
      </c>
    </row>
    <row r="9" spans="1:10" ht="30" customHeight="1">
      <c r="A9" s="452" t="s">
        <v>1989</v>
      </c>
      <c r="B9" s="452" t="s">
        <v>2334</v>
      </c>
      <c r="C9" s="452" t="s">
        <v>2335</v>
      </c>
      <c r="D9" s="477" t="s">
        <v>1990</v>
      </c>
      <c r="E9" s="478"/>
      <c r="F9" s="453" t="s">
        <v>1482</v>
      </c>
      <c r="G9" s="454" t="s">
        <v>2336</v>
      </c>
      <c r="H9" s="455">
        <v>1</v>
      </c>
      <c r="I9" s="456">
        <v>10629.72</v>
      </c>
      <c r="J9" s="456">
        <f>TRUNC(H9*I9,2)</f>
        <v>10629.72</v>
      </c>
    </row>
    <row r="10" spans="1:10" ht="15.75">
      <c r="A10" s="440" t="s">
        <v>560</v>
      </c>
      <c r="B10" s="440"/>
      <c r="C10" s="440"/>
      <c r="D10" s="480" t="s">
        <v>563</v>
      </c>
      <c r="E10" s="480"/>
      <c r="F10" s="441"/>
      <c r="G10" s="442"/>
      <c r="H10" s="443" t="s">
        <v>2329</v>
      </c>
      <c r="I10" s="444" t="s">
        <v>2329</v>
      </c>
      <c r="J10" s="445">
        <f>SUM(J11+J21+J27+J314+J420+J422+J437+J445+J458)</f>
        <v>11791463.289999997</v>
      </c>
    </row>
    <row r="11" spans="1:10" ht="15.75">
      <c r="A11" s="446" t="s">
        <v>561</v>
      </c>
      <c r="B11" s="446"/>
      <c r="C11" s="446"/>
      <c r="D11" s="481" t="s">
        <v>169</v>
      </c>
      <c r="E11" s="481"/>
      <c r="F11" s="447"/>
      <c r="G11" s="448"/>
      <c r="H11" s="449" t="s">
        <v>2329</v>
      </c>
      <c r="I11" s="450" t="s">
        <v>2329</v>
      </c>
      <c r="J11" s="451">
        <f>SUM(J12:J20)</f>
        <v>58305.95</v>
      </c>
    </row>
    <row r="12" spans="1:10" s="463" customFormat="1" ht="30" customHeight="1">
      <c r="A12" s="452" t="s">
        <v>562</v>
      </c>
      <c r="B12" s="452" t="s">
        <v>2337</v>
      </c>
      <c r="C12" s="452" t="s">
        <v>1867</v>
      </c>
      <c r="D12" s="477" t="s">
        <v>1866</v>
      </c>
      <c r="E12" s="478"/>
      <c r="F12" s="453" t="s">
        <v>1482</v>
      </c>
      <c r="G12" s="454" t="s">
        <v>2338</v>
      </c>
      <c r="H12" s="455">
        <v>8</v>
      </c>
      <c r="I12" s="456">
        <v>1963</v>
      </c>
      <c r="J12" s="456">
        <f t="shared" ref="J12:J20" si="0">TRUNC(H12*I12,2)</f>
        <v>15704</v>
      </c>
    </row>
    <row r="13" spans="1:10" s="463" customFormat="1" ht="30" customHeight="1">
      <c r="A13" s="452" t="s">
        <v>564</v>
      </c>
      <c r="B13" s="452" t="s">
        <v>2339</v>
      </c>
      <c r="C13" s="452" t="s">
        <v>1869</v>
      </c>
      <c r="D13" s="477" t="s">
        <v>1868</v>
      </c>
      <c r="E13" s="478"/>
      <c r="F13" s="453" t="s">
        <v>1482</v>
      </c>
      <c r="G13" s="454" t="s">
        <v>2338</v>
      </c>
      <c r="H13" s="455">
        <v>8</v>
      </c>
      <c r="I13" s="456">
        <v>2023.19</v>
      </c>
      <c r="J13" s="456">
        <f t="shared" si="0"/>
        <v>16185.52</v>
      </c>
    </row>
    <row r="14" spans="1:10" s="463" customFormat="1" ht="30" customHeight="1">
      <c r="A14" s="452" t="s">
        <v>565</v>
      </c>
      <c r="B14" s="452" t="s">
        <v>2340</v>
      </c>
      <c r="C14" s="452" t="s">
        <v>1872</v>
      </c>
      <c r="D14" s="477" t="s">
        <v>1871</v>
      </c>
      <c r="E14" s="478"/>
      <c r="F14" s="453" t="s">
        <v>1482</v>
      </c>
      <c r="G14" s="454" t="s">
        <v>2338</v>
      </c>
      <c r="H14" s="455">
        <v>8</v>
      </c>
      <c r="I14" s="456">
        <v>1170.49</v>
      </c>
      <c r="J14" s="456">
        <f t="shared" si="0"/>
        <v>9363.92</v>
      </c>
    </row>
    <row r="15" spans="1:10" s="463" customFormat="1" ht="30" customHeight="1">
      <c r="A15" s="452" t="s">
        <v>1870</v>
      </c>
      <c r="B15" s="452" t="s">
        <v>2341</v>
      </c>
      <c r="C15" s="452" t="s">
        <v>1873</v>
      </c>
      <c r="D15" s="477" t="s">
        <v>1874</v>
      </c>
      <c r="E15" s="478"/>
      <c r="F15" s="453" t="s">
        <v>1482</v>
      </c>
      <c r="G15" s="454" t="s">
        <v>2338</v>
      </c>
      <c r="H15" s="455">
        <v>8</v>
      </c>
      <c r="I15" s="456">
        <v>1004.95</v>
      </c>
      <c r="J15" s="456">
        <f t="shared" si="0"/>
        <v>8039.6</v>
      </c>
    </row>
    <row r="16" spans="1:10" s="463" customFormat="1" ht="30" customHeight="1">
      <c r="A16" s="452" t="s">
        <v>1876</v>
      </c>
      <c r="B16" s="452" t="s">
        <v>2342</v>
      </c>
      <c r="C16" s="452" t="s">
        <v>574</v>
      </c>
      <c r="D16" s="477" t="s">
        <v>566</v>
      </c>
      <c r="E16" s="478"/>
      <c r="F16" s="453" t="s">
        <v>1482</v>
      </c>
      <c r="G16" s="454" t="s">
        <v>2336</v>
      </c>
      <c r="H16" s="455">
        <v>4</v>
      </c>
      <c r="I16" s="456">
        <v>1048.1199999999999</v>
      </c>
      <c r="J16" s="456">
        <f t="shared" si="0"/>
        <v>4192.4799999999996</v>
      </c>
    </row>
    <row r="17" spans="1:10" s="463" customFormat="1" ht="30" customHeight="1">
      <c r="A17" s="452" t="s">
        <v>1877</v>
      </c>
      <c r="B17" s="452" t="s">
        <v>2343</v>
      </c>
      <c r="C17" s="452" t="s">
        <v>1878</v>
      </c>
      <c r="D17" s="477" t="s">
        <v>1879</v>
      </c>
      <c r="E17" s="478"/>
      <c r="F17" s="453" t="s">
        <v>1482</v>
      </c>
      <c r="G17" s="454" t="s">
        <v>2336</v>
      </c>
      <c r="H17" s="455">
        <v>4</v>
      </c>
      <c r="I17" s="456">
        <v>439.4</v>
      </c>
      <c r="J17" s="456">
        <f t="shared" si="0"/>
        <v>1757.6</v>
      </c>
    </row>
    <row r="18" spans="1:10" s="463" customFormat="1" ht="30" customHeight="1">
      <c r="A18" s="452" t="s">
        <v>1880</v>
      </c>
      <c r="B18" s="452" t="s">
        <v>2344</v>
      </c>
      <c r="C18" s="452" t="s">
        <v>1883</v>
      </c>
      <c r="D18" s="477" t="s">
        <v>1881</v>
      </c>
      <c r="E18" s="478"/>
      <c r="F18" s="453" t="s">
        <v>1482</v>
      </c>
      <c r="G18" s="454" t="s">
        <v>2336</v>
      </c>
      <c r="H18" s="455">
        <v>2</v>
      </c>
      <c r="I18" s="456">
        <v>492.12</v>
      </c>
      <c r="J18" s="456">
        <f t="shared" si="0"/>
        <v>984.24</v>
      </c>
    </row>
    <row r="19" spans="1:10" s="463" customFormat="1" ht="30" customHeight="1">
      <c r="A19" s="452" t="s">
        <v>1882</v>
      </c>
      <c r="B19" s="452" t="s">
        <v>2345</v>
      </c>
      <c r="C19" s="452" t="s">
        <v>1884</v>
      </c>
      <c r="D19" s="477" t="s">
        <v>1885</v>
      </c>
      <c r="E19" s="478"/>
      <c r="F19" s="453" t="s">
        <v>1482</v>
      </c>
      <c r="G19" s="454" t="s">
        <v>2336</v>
      </c>
      <c r="H19" s="455">
        <v>1</v>
      </c>
      <c r="I19" s="456">
        <v>726.14</v>
      </c>
      <c r="J19" s="456">
        <f t="shared" si="0"/>
        <v>726.14</v>
      </c>
    </row>
    <row r="20" spans="1:10" s="463" customFormat="1" ht="30" customHeight="1">
      <c r="A20" s="452" t="s">
        <v>1886</v>
      </c>
      <c r="B20" s="452" t="s">
        <v>2346</v>
      </c>
      <c r="C20" s="452" t="s">
        <v>1887</v>
      </c>
      <c r="D20" s="477" t="s">
        <v>1888</v>
      </c>
      <c r="E20" s="478"/>
      <c r="F20" s="453" t="s">
        <v>1482</v>
      </c>
      <c r="G20" s="454" t="s">
        <v>2336</v>
      </c>
      <c r="H20" s="455">
        <v>1</v>
      </c>
      <c r="I20" s="456">
        <v>1352.45</v>
      </c>
      <c r="J20" s="456">
        <f t="shared" si="0"/>
        <v>1352.45</v>
      </c>
    </row>
    <row r="21" spans="1:10" ht="15.75">
      <c r="A21" s="457" t="s">
        <v>568</v>
      </c>
      <c r="B21" s="457"/>
      <c r="C21" s="457"/>
      <c r="D21" s="479" t="s">
        <v>1720</v>
      </c>
      <c r="E21" s="479"/>
      <c r="F21" s="458"/>
      <c r="G21" s="459"/>
      <c r="H21" s="460" t="s">
        <v>2329</v>
      </c>
      <c r="I21" s="461" t="s">
        <v>2329</v>
      </c>
      <c r="J21" s="462">
        <f>SUM(J22:J26)</f>
        <v>45262.14</v>
      </c>
    </row>
    <row r="22" spans="1:10" ht="30" customHeight="1">
      <c r="A22" s="452" t="s">
        <v>571</v>
      </c>
      <c r="B22" s="452" t="s">
        <v>572</v>
      </c>
      <c r="C22" s="452" t="s">
        <v>2347</v>
      </c>
      <c r="D22" s="477" t="s">
        <v>573</v>
      </c>
      <c r="E22" s="478"/>
      <c r="F22" s="453" t="s">
        <v>2331</v>
      </c>
      <c r="G22" s="454" t="s">
        <v>152</v>
      </c>
      <c r="H22" s="455">
        <v>3.75</v>
      </c>
      <c r="I22" s="456">
        <v>719.36</v>
      </c>
      <c r="J22" s="456">
        <f t="shared" ref="J22:J26" si="1">TRUNC(H22*I22,2)</f>
        <v>2697.6</v>
      </c>
    </row>
    <row r="23" spans="1:10" ht="30" customHeight="1">
      <c r="A23" s="452" t="s">
        <v>575</v>
      </c>
      <c r="B23" s="452" t="s">
        <v>2348</v>
      </c>
      <c r="C23" s="452" t="s">
        <v>2349</v>
      </c>
      <c r="D23" s="477" t="s">
        <v>576</v>
      </c>
      <c r="E23" s="478"/>
      <c r="F23" s="453" t="s">
        <v>2350</v>
      </c>
      <c r="G23" s="454" t="s">
        <v>152</v>
      </c>
      <c r="H23" s="455">
        <v>246.51</v>
      </c>
      <c r="I23" s="456">
        <v>124.49</v>
      </c>
      <c r="J23" s="456">
        <f t="shared" si="1"/>
        <v>30688.02</v>
      </c>
    </row>
    <row r="24" spans="1:10" ht="30" customHeight="1">
      <c r="A24" s="452" t="s">
        <v>583</v>
      </c>
      <c r="B24" s="452" t="s">
        <v>584</v>
      </c>
      <c r="C24" s="452" t="s">
        <v>2351</v>
      </c>
      <c r="D24" s="477" t="s">
        <v>585</v>
      </c>
      <c r="E24" s="478"/>
      <c r="F24" s="453" t="s">
        <v>2331</v>
      </c>
      <c r="G24" s="454" t="s">
        <v>479</v>
      </c>
      <c r="H24" s="455">
        <v>2</v>
      </c>
      <c r="I24" s="456">
        <v>467.22</v>
      </c>
      <c r="J24" s="456">
        <f t="shared" si="1"/>
        <v>934.44</v>
      </c>
    </row>
    <row r="25" spans="1:10" ht="30" customHeight="1">
      <c r="A25" s="452" t="s">
        <v>587</v>
      </c>
      <c r="B25" s="452" t="s">
        <v>2352</v>
      </c>
      <c r="C25" s="452" t="s">
        <v>2353</v>
      </c>
      <c r="D25" s="477" t="s">
        <v>1900</v>
      </c>
      <c r="E25" s="478"/>
      <c r="F25" s="453" t="s">
        <v>2350</v>
      </c>
      <c r="G25" s="454" t="s">
        <v>152</v>
      </c>
      <c r="H25" s="455">
        <v>633.55999999999995</v>
      </c>
      <c r="I25" s="456">
        <v>0.91</v>
      </c>
      <c r="J25" s="456">
        <f t="shared" si="1"/>
        <v>576.53</v>
      </c>
    </row>
    <row r="26" spans="1:10" ht="30" customHeight="1">
      <c r="A26" s="452" t="s">
        <v>719</v>
      </c>
      <c r="B26" s="452" t="s">
        <v>2354</v>
      </c>
      <c r="C26" s="452" t="s">
        <v>2355</v>
      </c>
      <c r="D26" s="477" t="s">
        <v>720</v>
      </c>
      <c r="E26" s="478"/>
      <c r="F26" s="453" t="s">
        <v>2350</v>
      </c>
      <c r="G26" s="454" t="s">
        <v>136</v>
      </c>
      <c r="H26" s="455">
        <v>112.06</v>
      </c>
      <c r="I26" s="456">
        <v>92.5</v>
      </c>
      <c r="J26" s="456">
        <f t="shared" si="1"/>
        <v>10365.549999999999</v>
      </c>
    </row>
    <row r="27" spans="1:10" ht="15.75">
      <c r="A27" s="440" t="s">
        <v>589</v>
      </c>
      <c r="B27" s="440"/>
      <c r="C27" s="440"/>
      <c r="D27" s="480" t="s">
        <v>592</v>
      </c>
      <c r="E27" s="480"/>
      <c r="F27" s="441"/>
      <c r="G27" s="442"/>
      <c r="H27" s="443" t="s">
        <v>2329</v>
      </c>
      <c r="I27" s="444" t="s">
        <v>2329</v>
      </c>
      <c r="J27" s="445">
        <v>3008964.02</v>
      </c>
    </row>
    <row r="28" spans="1:10" ht="15.75">
      <c r="A28" s="464" t="s">
        <v>590</v>
      </c>
      <c r="B28" s="464"/>
      <c r="C28" s="464"/>
      <c r="D28" s="482" t="s">
        <v>2356</v>
      </c>
      <c r="E28" s="482"/>
      <c r="F28" s="465"/>
      <c r="G28" s="466"/>
      <c r="H28" s="467" t="s">
        <v>2329</v>
      </c>
      <c r="I28" s="468" t="s">
        <v>2329</v>
      </c>
      <c r="J28" s="469">
        <f>SUM(J29+J39+J52+J63)</f>
        <v>371932.91999999993</v>
      </c>
    </row>
    <row r="29" spans="1:10" ht="15.75">
      <c r="A29" s="446" t="s">
        <v>591</v>
      </c>
      <c r="B29" s="446"/>
      <c r="C29" s="446"/>
      <c r="D29" s="481" t="s">
        <v>212</v>
      </c>
      <c r="E29" s="481"/>
      <c r="F29" s="447"/>
      <c r="G29" s="448"/>
      <c r="H29" s="449" t="s">
        <v>2329</v>
      </c>
      <c r="I29" s="450" t="s">
        <v>2329</v>
      </c>
      <c r="J29" s="451">
        <f>SUM(J30:J38)</f>
        <v>16970.689999999999</v>
      </c>
    </row>
    <row r="30" spans="1:10" ht="30" customHeight="1">
      <c r="A30" s="452" t="s">
        <v>594</v>
      </c>
      <c r="B30" s="452" t="s">
        <v>2357</v>
      </c>
      <c r="C30" s="452" t="s">
        <v>2358</v>
      </c>
      <c r="D30" s="477" t="s">
        <v>595</v>
      </c>
      <c r="E30" s="478"/>
      <c r="F30" s="453" t="s">
        <v>2350</v>
      </c>
      <c r="G30" s="454" t="s">
        <v>2</v>
      </c>
      <c r="H30" s="455">
        <v>11.9</v>
      </c>
      <c r="I30" s="456">
        <v>73.13</v>
      </c>
      <c r="J30" s="456">
        <f t="shared" ref="J30:J38" si="2">TRUNC(H30*I30,2)</f>
        <v>870.24</v>
      </c>
    </row>
    <row r="31" spans="1:10" ht="30" customHeight="1">
      <c r="A31" s="452" t="s">
        <v>600</v>
      </c>
      <c r="B31" s="452" t="s">
        <v>2359</v>
      </c>
      <c r="C31" s="452" t="s">
        <v>2360</v>
      </c>
      <c r="D31" s="477" t="s">
        <v>601</v>
      </c>
      <c r="E31" s="478"/>
      <c r="F31" s="453" t="s">
        <v>2350</v>
      </c>
      <c r="G31" s="454" t="s">
        <v>2</v>
      </c>
      <c r="H31" s="455">
        <v>95.73</v>
      </c>
      <c r="I31" s="456">
        <v>56.67</v>
      </c>
      <c r="J31" s="456">
        <f t="shared" si="2"/>
        <v>5425.01</v>
      </c>
    </row>
    <row r="32" spans="1:10" ht="30" customHeight="1">
      <c r="A32" s="452" t="s">
        <v>603</v>
      </c>
      <c r="B32" s="452" t="s">
        <v>604</v>
      </c>
      <c r="C32" s="452"/>
      <c r="D32" s="477" t="s">
        <v>1729</v>
      </c>
      <c r="E32" s="478"/>
      <c r="F32" s="453" t="s">
        <v>2331</v>
      </c>
      <c r="G32" s="454" t="s">
        <v>2</v>
      </c>
      <c r="H32" s="455">
        <v>15</v>
      </c>
      <c r="I32" s="456">
        <v>16.989999999999998</v>
      </c>
      <c r="J32" s="456">
        <f t="shared" si="2"/>
        <v>254.85</v>
      </c>
    </row>
    <row r="33" spans="1:10" ht="30" customHeight="1">
      <c r="A33" s="452" t="s">
        <v>605</v>
      </c>
      <c r="B33" s="452" t="s">
        <v>2361</v>
      </c>
      <c r="C33" s="452" t="s">
        <v>2362</v>
      </c>
      <c r="D33" s="477" t="s">
        <v>606</v>
      </c>
      <c r="E33" s="478"/>
      <c r="F33" s="453" t="s">
        <v>2350</v>
      </c>
      <c r="G33" s="454" t="s">
        <v>2</v>
      </c>
      <c r="H33" s="455">
        <v>89.35</v>
      </c>
      <c r="I33" s="456">
        <v>36.119999999999997</v>
      </c>
      <c r="J33" s="456">
        <f t="shared" si="2"/>
        <v>3227.32</v>
      </c>
    </row>
    <row r="34" spans="1:10" ht="30" customHeight="1">
      <c r="A34" s="452" t="s">
        <v>609</v>
      </c>
      <c r="B34" s="452" t="s">
        <v>2363</v>
      </c>
      <c r="C34" s="452" t="s">
        <v>2364</v>
      </c>
      <c r="D34" s="477" t="s">
        <v>150</v>
      </c>
      <c r="E34" s="478"/>
      <c r="F34" s="453" t="s">
        <v>2350</v>
      </c>
      <c r="G34" s="454" t="s">
        <v>2</v>
      </c>
      <c r="H34" s="455">
        <v>43.28</v>
      </c>
      <c r="I34" s="456">
        <v>11.65</v>
      </c>
      <c r="J34" s="456">
        <f t="shared" si="2"/>
        <v>504.21</v>
      </c>
    </row>
    <row r="35" spans="1:10" ht="30" customHeight="1">
      <c r="A35" s="452" t="s">
        <v>611</v>
      </c>
      <c r="B35" s="452" t="s">
        <v>2365</v>
      </c>
      <c r="C35" s="452" t="s">
        <v>2366</v>
      </c>
      <c r="D35" s="477" t="s">
        <v>146</v>
      </c>
      <c r="E35" s="478"/>
      <c r="F35" s="453" t="s">
        <v>2350</v>
      </c>
      <c r="G35" s="454" t="s">
        <v>147</v>
      </c>
      <c r="H35" s="455">
        <v>649.14</v>
      </c>
      <c r="I35" s="456">
        <v>3.9</v>
      </c>
      <c r="J35" s="456">
        <f t="shared" si="2"/>
        <v>2531.64</v>
      </c>
    </row>
    <row r="36" spans="1:10" ht="30" customHeight="1">
      <c r="A36" s="452" t="s">
        <v>612</v>
      </c>
      <c r="B36" s="452" t="s">
        <v>148</v>
      </c>
      <c r="C36" s="452"/>
      <c r="D36" s="477" t="s">
        <v>149</v>
      </c>
      <c r="E36" s="478"/>
      <c r="F36" s="453" t="s">
        <v>2367</v>
      </c>
      <c r="G36" s="454" t="s">
        <v>2</v>
      </c>
      <c r="H36" s="455">
        <v>43.28</v>
      </c>
      <c r="I36" s="456">
        <v>29.52</v>
      </c>
      <c r="J36" s="456">
        <f t="shared" si="2"/>
        <v>1277.6199999999999</v>
      </c>
    </row>
    <row r="37" spans="1:10" ht="30" customHeight="1">
      <c r="A37" s="452" t="s">
        <v>613</v>
      </c>
      <c r="B37" s="452" t="s">
        <v>2368</v>
      </c>
      <c r="C37" s="452" t="s">
        <v>2369</v>
      </c>
      <c r="D37" s="477" t="s">
        <v>614</v>
      </c>
      <c r="E37" s="478"/>
      <c r="F37" s="453" t="s">
        <v>2350</v>
      </c>
      <c r="G37" s="454" t="s">
        <v>152</v>
      </c>
      <c r="H37" s="455">
        <v>30.28</v>
      </c>
      <c r="I37" s="456">
        <v>57.41</v>
      </c>
      <c r="J37" s="456">
        <f t="shared" si="2"/>
        <v>1738.37</v>
      </c>
    </row>
    <row r="38" spans="1:10" ht="30" customHeight="1">
      <c r="A38" s="452" t="s">
        <v>743</v>
      </c>
      <c r="B38" s="452" t="s">
        <v>2370</v>
      </c>
      <c r="C38" s="452" t="s">
        <v>2371</v>
      </c>
      <c r="D38" s="477" t="s">
        <v>2372</v>
      </c>
      <c r="E38" s="478"/>
      <c r="F38" s="453" t="s">
        <v>2350</v>
      </c>
      <c r="G38" s="454" t="s">
        <v>2</v>
      </c>
      <c r="H38" s="455">
        <v>3.55</v>
      </c>
      <c r="I38" s="456">
        <v>321.52999999999997</v>
      </c>
      <c r="J38" s="456">
        <f t="shared" si="2"/>
        <v>1141.43</v>
      </c>
    </row>
    <row r="39" spans="1:10" ht="15.75">
      <c r="A39" s="457" t="s">
        <v>615</v>
      </c>
      <c r="B39" s="457"/>
      <c r="C39" s="457"/>
      <c r="D39" s="479" t="s">
        <v>749</v>
      </c>
      <c r="E39" s="479"/>
      <c r="F39" s="458"/>
      <c r="G39" s="459"/>
      <c r="H39" s="460" t="s">
        <v>2329</v>
      </c>
      <c r="I39" s="461" t="s">
        <v>2329</v>
      </c>
      <c r="J39" s="462">
        <f>SUM(J40:J51)</f>
        <v>195107.51999999996</v>
      </c>
    </row>
    <row r="40" spans="1:10" ht="30" customHeight="1">
      <c r="A40" s="452" t="s">
        <v>617</v>
      </c>
      <c r="B40" s="452" t="s">
        <v>618</v>
      </c>
      <c r="C40" s="452"/>
      <c r="D40" s="477" t="s">
        <v>1640</v>
      </c>
      <c r="E40" s="478"/>
      <c r="F40" s="453" t="s">
        <v>2331</v>
      </c>
      <c r="G40" s="454" t="s">
        <v>2</v>
      </c>
      <c r="H40" s="455">
        <v>43.86</v>
      </c>
      <c r="I40" s="456">
        <v>1010.4</v>
      </c>
      <c r="J40" s="456">
        <f t="shared" ref="J40:J51" si="3">TRUNC(H40*I40,2)</f>
        <v>44316.14</v>
      </c>
    </row>
    <row r="41" spans="1:10" ht="30" customHeight="1">
      <c r="A41" s="452" t="s">
        <v>621</v>
      </c>
      <c r="B41" s="452" t="s">
        <v>625</v>
      </c>
      <c r="C41" s="452"/>
      <c r="D41" s="477" t="s">
        <v>2373</v>
      </c>
      <c r="E41" s="478"/>
      <c r="F41" s="453" t="s">
        <v>2331</v>
      </c>
      <c r="G41" s="454" t="s">
        <v>2</v>
      </c>
      <c r="H41" s="455">
        <v>8.66</v>
      </c>
      <c r="I41" s="456">
        <v>1033.3900000000001</v>
      </c>
      <c r="J41" s="456">
        <f t="shared" si="3"/>
        <v>8949.15</v>
      </c>
    </row>
    <row r="42" spans="1:10" ht="30" customHeight="1">
      <c r="A42" s="452" t="s">
        <v>624</v>
      </c>
      <c r="B42" s="452" t="s">
        <v>626</v>
      </c>
      <c r="C42" s="452"/>
      <c r="D42" s="477" t="s">
        <v>627</v>
      </c>
      <c r="E42" s="478"/>
      <c r="F42" s="453" t="s">
        <v>2331</v>
      </c>
      <c r="G42" s="454" t="s">
        <v>275</v>
      </c>
      <c r="H42" s="455">
        <v>3032.21</v>
      </c>
      <c r="I42" s="456">
        <v>16.04</v>
      </c>
      <c r="J42" s="456">
        <f t="shared" si="3"/>
        <v>48636.639999999999</v>
      </c>
    </row>
    <row r="43" spans="1:10" ht="30" customHeight="1">
      <c r="A43" s="452" t="s">
        <v>629</v>
      </c>
      <c r="B43" s="452" t="s">
        <v>630</v>
      </c>
      <c r="C43" s="452"/>
      <c r="D43" s="477" t="s">
        <v>1616</v>
      </c>
      <c r="E43" s="478"/>
      <c r="F43" s="453" t="s">
        <v>2331</v>
      </c>
      <c r="G43" s="454" t="s">
        <v>152</v>
      </c>
      <c r="H43" s="455">
        <v>16.68</v>
      </c>
      <c r="I43" s="456">
        <v>96.97</v>
      </c>
      <c r="J43" s="456">
        <f t="shared" si="3"/>
        <v>1617.45</v>
      </c>
    </row>
    <row r="44" spans="1:10" ht="30" customHeight="1">
      <c r="A44" s="452" t="s">
        <v>636</v>
      </c>
      <c r="B44" s="452" t="s">
        <v>635</v>
      </c>
      <c r="C44" s="452"/>
      <c r="D44" s="477" t="s">
        <v>1724</v>
      </c>
      <c r="E44" s="478"/>
      <c r="F44" s="453" t="s">
        <v>2331</v>
      </c>
      <c r="G44" s="454" t="s">
        <v>152</v>
      </c>
      <c r="H44" s="455">
        <v>238.52</v>
      </c>
      <c r="I44" s="456">
        <v>178.1</v>
      </c>
      <c r="J44" s="456">
        <f t="shared" si="3"/>
        <v>42480.41</v>
      </c>
    </row>
    <row r="45" spans="1:10" ht="30" customHeight="1">
      <c r="A45" s="452" t="s">
        <v>641</v>
      </c>
      <c r="B45" s="452" t="s">
        <v>643</v>
      </c>
      <c r="C45" s="452"/>
      <c r="D45" s="477" t="s">
        <v>1725</v>
      </c>
      <c r="E45" s="478"/>
      <c r="F45" s="453" t="s">
        <v>2331</v>
      </c>
      <c r="G45" s="454" t="s">
        <v>152</v>
      </c>
      <c r="H45" s="455">
        <v>71.05</v>
      </c>
      <c r="I45" s="456">
        <v>99.73</v>
      </c>
      <c r="J45" s="456">
        <f t="shared" si="3"/>
        <v>7085.81</v>
      </c>
    </row>
    <row r="46" spans="1:10" ht="30" customHeight="1">
      <c r="A46" s="452" t="s">
        <v>642</v>
      </c>
      <c r="B46" s="452" t="s">
        <v>644</v>
      </c>
      <c r="C46" s="452"/>
      <c r="D46" s="477" t="s">
        <v>645</v>
      </c>
      <c r="E46" s="478"/>
      <c r="F46" s="453" t="s">
        <v>2331</v>
      </c>
      <c r="G46" s="454" t="s">
        <v>2</v>
      </c>
      <c r="H46" s="455">
        <v>400.1</v>
      </c>
      <c r="I46" s="456">
        <v>51.62</v>
      </c>
      <c r="J46" s="456">
        <f t="shared" si="3"/>
        <v>20653.16</v>
      </c>
    </row>
    <row r="47" spans="1:10" ht="30" customHeight="1">
      <c r="A47" s="452" t="s">
        <v>647</v>
      </c>
      <c r="B47" s="452" t="s">
        <v>648</v>
      </c>
      <c r="C47" s="452"/>
      <c r="D47" s="477" t="s">
        <v>651</v>
      </c>
      <c r="E47" s="478"/>
      <c r="F47" s="453" t="s">
        <v>2331</v>
      </c>
      <c r="G47" s="454" t="s">
        <v>152</v>
      </c>
      <c r="H47" s="455">
        <v>326.25</v>
      </c>
      <c r="I47" s="456">
        <v>36.31</v>
      </c>
      <c r="J47" s="456">
        <f t="shared" si="3"/>
        <v>11846.13</v>
      </c>
    </row>
    <row r="48" spans="1:10" ht="30" customHeight="1">
      <c r="A48" s="452" t="s">
        <v>652</v>
      </c>
      <c r="B48" s="452" t="s">
        <v>2374</v>
      </c>
      <c r="C48" s="452" t="s">
        <v>2375</v>
      </c>
      <c r="D48" s="477" t="s">
        <v>653</v>
      </c>
      <c r="E48" s="478"/>
      <c r="F48" s="453" t="s">
        <v>2350</v>
      </c>
      <c r="G48" s="454" t="s">
        <v>152</v>
      </c>
      <c r="H48" s="455">
        <v>29.12</v>
      </c>
      <c r="I48" s="456">
        <v>51.78</v>
      </c>
      <c r="J48" s="456">
        <f t="shared" si="3"/>
        <v>1507.83</v>
      </c>
    </row>
    <row r="49" spans="1:10" ht="30" customHeight="1">
      <c r="A49" s="452" t="s">
        <v>656</v>
      </c>
      <c r="B49" s="452" t="s">
        <v>2376</v>
      </c>
      <c r="C49" s="452" t="s">
        <v>2377</v>
      </c>
      <c r="D49" s="477" t="s">
        <v>657</v>
      </c>
      <c r="E49" s="478"/>
      <c r="F49" s="453" t="s">
        <v>2350</v>
      </c>
      <c r="G49" s="454" t="s">
        <v>2</v>
      </c>
      <c r="H49" s="455">
        <v>0.35</v>
      </c>
      <c r="I49" s="456">
        <v>992.42</v>
      </c>
      <c r="J49" s="456">
        <f t="shared" si="3"/>
        <v>347.34</v>
      </c>
    </row>
    <row r="50" spans="1:10" ht="30" customHeight="1">
      <c r="A50" s="452" t="s">
        <v>658</v>
      </c>
      <c r="B50" s="452" t="s">
        <v>659</v>
      </c>
      <c r="C50" s="452"/>
      <c r="D50" s="477" t="s">
        <v>1618</v>
      </c>
      <c r="E50" s="478"/>
      <c r="F50" s="453" t="s">
        <v>2331</v>
      </c>
      <c r="G50" s="454" t="s">
        <v>152</v>
      </c>
      <c r="H50" s="455">
        <v>71.05</v>
      </c>
      <c r="I50" s="456">
        <v>10.91</v>
      </c>
      <c r="J50" s="456">
        <f t="shared" si="3"/>
        <v>775.15</v>
      </c>
    </row>
    <row r="51" spans="1:10" ht="30" customHeight="1">
      <c r="A51" s="452" t="s">
        <v>662</v>
      </c>
      <c r="B51" s="452" t="s">
        <v>663</v>
      </c>
      <c r="C51" s="452"/>
      <c r="D51" s="477" t="s">
        <v>1726</v>
      </c>
      <c r="E51" s="478"/>
      <c r="F51" s="453" t="s">
        <v>2331</v>
      </c>
      <c r="G51" s="454" t="s">
        <v>152</v>
      </c>
      <c r="H51" s="455">
        <v>111.4</v>
      </c>
      <c r="I51" s="456">
        <v>61.87</v>
      </c>
      <c r="J51" s="456">
        <f t="shared" si="3"/>
        <v>6892.31</v>
      </c>
    </row>
    <row r="52" spans="1:10" ht="15.75">
      <c r="A52" s="457" t="s">
        <v>667</v>
      </c>
      <c r="B52" s="457"/>
      <c r="C52" s="457"/>
      <c r="D52" s="479" t="s">
        <v>2378</v>
      </c>
      <c r="E52" s="479"/>
      <c r="F52" s="458"/>
      <c r="G52" s="459"/>
      <c r="H52" s="460" t="s">
        <v>2329</v>
      </c>
      <c r="I52" s="461" t="s">
        <v>2329</v>
      </c>
      <c r="J52" s="462">
        <f>SUM(J53:J62)</f>
        <v>92974.73</v>
      </c>
    </row>
    <row r="53" spans="1:10" ht="30" customHeight="1">
      <c r="A53" s="452" t="s">
        <v>669</v>
      </c>
      <c r="B53" s="452" t="s">
        <v>2379</v>
      </c>
      <c r="C53" s="452" t="s">
        <v>2380</v>
      </c>
      <c r="D53" s="477" t="s">
        <v>673</v>
      </c>
      <c r="E53" s="478"/>
      <c r="F53" s="453" t="s">
        <v>2350</v>
      </c>
      <c r="G53" s="454" t="s">
        <v>152</v>
      </c>
      <c r="H53" s="455">
        <v>163.56</v>
      </c>
      <c r="I53" s="456">
        <v>78.58</v>
      </c>
      <c r="J53" s="456">
        <f t="shared" ref="J53:J62" si="4">TRUNC(H53*I53,2)</f>
        <v>12852.54</v>
      </c>
    </row>
    <row r="54" spans="1:10" ht="30" customHeight="1">
      <c r="A54" s="452" t="s">
        <v>671</v>
      </c>
      <c r="B54" s="452" t="s">
        <v>2381</v>
      </c>
      <c r="C54" s="452" t="s">
        <v>2382</v>
      </c>
      <c r="D54" s="477" t="s">
        <v>672</v>
      </c>
      <c r="E54" s="478"/>
      <c r="F54" s="453" t="s">
        <v>2350</v>
      </c>
      <c r="G54" s="454" t="s">
        <v>152</v>
      </c>
      <c r="H54" s="455">
        <v>382.45</v>
      </c>
      <c r="I54" s="456">
        <v>11.29</v>
      </c>
      <c r="J54" s="456">
        <f t="shared" si="4"/>
        <v>4317.8599999999997</v>
      </c>
    </row>
    <row r="55" spans="1:10" ht="30" customHeight="1">
      <c r="A55" s="452" t="s">
        <v>675</v>
      </c>
      <c r="B55" s="452" t="s">
        <v>2383</v>
      </c>
      <c r="C55" s="452" t="s">
        <v>2384</v>
      </c>
      <c r="D55" s="477" t="s">
        <v>676</v>
      </c>
      <c r="E55" s="478"/>
      <c r="F55" s="453" t="s">
        <v>2350</v>
      </c>
      <c r="G55" s="454" t="s">
        <v>152</v>
      </c>
      <c r="H55" s="455">
        <v>382.45</v>
      </c>
      <c r="I55" s="456">
        <v>76.28</v>
      </c>
      <c r="J55" s="456">
        <f t="shared" si="4"/>
        <v>29173.279999999999</v>
      </c>
    </row>
    <row r="56" spans="1:10" ht="30" customHeight="1">
      <c r="A56" s="452" t="s">
        <v>677</v>
      </c>
      <c r="B56" s="452" t="s">
        <v>2385</v>
      </c>
      <c r="C56" s="452" t="s">
        <v>2386</v>
      </c>
      <c r="D56" s="477" t="s">
        <v>678</v>
      </c>
      <c r="E56" s="478"/>
      <c r="F56" s="453" t="s">
        <v>2350</v>
      </c>
      <c r="G56" s="454" t="s">
        <v>152</v>
      </c>
      <c r="H56" s="455">
        <v>453.5</v>
      </c>
      <c r="I56" s="456">
        <v>7.06</v>
      </c>
      <c r="J56" s="456">
        <f t="shared" si="4"/>
        <v>3201.71</v>
      </c>
    </row>
    <row r="57" spans="1:10" ht="30" customHeight="1">
      <c r="A57" s="452" t="s">
        <v>680</v>
      </c>
      <c r="B57" s="452" t="s">
        <v>2387</v>
      </c>
      <c r="C57" s="452" t="s">
        <v>2388</v>
      </c>
      <c r="D57" s="477" t="s">
        <v>681</v>
      </c>
      <c r="E57" s="478"/>
      <c r="F57" s="453" t="s">
        <v>2350</v>
      </c>
      <c r="G57" s="454" t="s">
        <v>152</v>
      </c>
      <c r="H57" s="455">
        <v>453.5</v>
      </c>
      <c r="I57" s="456">
        <v>17.559999999999999</v>
      </c>
      <c r="J57" s="456">
        <f t="shared" si="4"/>
        <v>7963.46</v>
      </c>
    </row>
    <row r="58" spans="1:10" ht="30" customHeight="1">
      <c r="A58" s="452" t="s">
        <v>682</v>
      </c>
      <c r="B58" s="452" t="s">
        <v>2389</v>
      </c>
      <c r="C58" s="452" t="s">
        <v>2390</v>
      </c>
      <c r="D58" s="477" t="s">
        <v>683</v>
      </c>
      <c r="E58" s="478"/>
      <c r="F58" s="453" t="s">
        <v>2350</v>
      </c>
      <c r="G58" s="454" t="s">
        <v>136</v>
      </c>
      <c r="H58" s="455">
        <v>16</v>
      </c>
      <c r="I58" s="456">
        <v>96.13</v>
      </c>
      <c r="J58" s="456">
        <f t="shared" si="4"/>
        <v>1538.08</v>
      </c>
    </row>
    <row r="59" spans="1:10" ht="30" customHeight="1">
      <c r="A59" s="452" t="s">
        <v>685</v>
      </c>
      <c r="B59" s="452" t="s">
        <v>2391</v>
      </c>
      <c r="C59" s="452" t="s">
        <v>2392</v>
      </c>
      <c r="D59" s="477" t="s">
        <v>686</v>
      </c>
      <c r="E59" s="478"/>
      <c r="F59" s="453" t="s">
        <v>2350</v>
      </c>
      <c r="G59" s="454" t="s">
        <v>136</v>
      </c>
      <c r="H59" s="455">
        <v>16</v>
      </c>
      <c r="I59" s="456">
        <v>67.5</v>
      </c>
      <c r="J59" s="456">
        <f t="shared" si="4"/>
        <v>1080</v>
      </c>
    </row>
    <row r="60" spans="1:10" ht="30" customHeight="1">
      <c r="A60" s="452" t="s">
        <v>687</v>
      </c>
      <c r="B60" s="452" t="s">
        <v>2393</v>
      </c>
      <c r="C60" s="452" t="s">
        <v>2394</v>
      </c>
      <c r="D60" s="477" t="s">
        <v>2395</v>
      </c>
      <c r="E60" s="478"/>
      <c r="F60" s="453" t="s">
        <v>2331</v>
      </c>
      <c r="G60" s="454" t="s">
        <v>136</v>
      </c>
      <c r="H60" s="455">
        <v>5</v>
      </c>
      <c r="I60" s="456">
        <v>70.3</v>
      </c>
      <c r="J60" s="456">
        <f t="shared" si="4"/>
        <v>351.5</v>
      </c>
    </row>
    <row r="61" spans="1:10" ht="30" customHeight="1">
      <c r="A61" s="452" t="s">
        <v>688</v>
      </c>
      <c r="B61" s="452" t="s">
        <v>2396</v>
      </c>
      <c r="C61" s="452" t="s">
        <v>2397</v>
      </c>
      <c r="D61" s="477" t="s">
        <v>689</v>
      </c>
      <c r="E61" s="478"/>
      <c r="F61" s="453" t="s">
        <v>2350</v>
      </c>
      <c r="G61" s="454" t="s">
        <v>152</v>
      </c>
      <c r="H61" s="455">
        <v>71.05</v>
      </c>
      <c r="I61" s="456">
        <v>69.319999999999993</v>
      </c>
      <c r="J61" s="456">
        <f t="shared" si="4"/>
        <v>4925.18</v>
      </c>
    </row>
    <row r="62" spans="1:10" ht="30" customHeight="1">
      <c r="A62" s="452" t="s">
        <v>691</v>
      </c>
      <c r="B62" s="452" t="s">
        <v>663</v>
      </c>
      <c r="C62" s="452"/>
      <c r="D62" s="477" t="s">
        <v>2398</v>
      </c>
      <c r="E62" s="478"/>
      <c r="F62" s="453" t="s">
        <v>2331</v>
      </c>
      <c r="G62" s="454" t="s">
        <v>152</v>
      </c>
      <c r="H62" s="455">
        <v>445.63</v>
      </c>
      <c r="I62" s="456">
        <v>61.87</v>
      </c>
      <c r="J62" s="456">
        <f t="shared" si="4"/>
        <v>27571.119999999999</v>
      </c>
    </row>
    <row r="63" spans="1:10" ht="15.75">
      <c r="A63" s="457" t="s">
        <v>693</v>
      </c>
      <c r="B63" s="457"/>
      <c r="C63" s="457"/>
      <c r="D63" s="479" t="s">
        <v>2399</v>
      </c>
      <c r="E63" s="479"/>
      <c r="F63" s="458"/>
      <c r="G63" s="459"/>
      <c r="H63" s="460" t="s">
        <v>2329</v>
      </c>
      <c r="I63" s="461" t="s">
        <v>2329</v>
      </c>
      <c r="J63" s="462">
        <f>SUM(J64:J71)</f>
        <v>66879.98</v>
      </c>
    </row>
    <row r="64" spans="1:10" ht="30" customHeight="1">
      <c r="A64" s="452" t="s">
        <v>694</v>
      </c>
      <c r="B64" s="452" t="s">
        <v>2400</v>
      </c>
      <c r="C64" s="452" t="s">
        <v>2401</v>
      </c>
      <c r="D64" s="477" t="s">
        <v>695</v>
      </c>
      <c r="E64" s="478"/>
      <c r="F64" s="453" t="s">
        <v>2350</v>
      </c>
      <c r="G64" s="454" t="s">
        <v>152</v>
      </c>
      <c r="H64" s="455">
        <v>83.61</v>
      </c>
      <c r="I64" s="456">
        <v>60.52</v>
      </c>
      <c r="J64" s="456">
        <f t="shared" ref="J64:J71" si="5">TRUNC(H64*I64,2)</f>
        <v>5060.07</v>
      </c>
    </row>
    <row r="65" spans="1:10" ht="30" customHeight="1">
      <c r="A65" s="452" t="s">
        <v>697</v>
      </c>
      <c r="B65" s="452" t="s">
        <v>2402</v>
      </c>
      <c r="C65" s="452" t="s">
        <v>2403</v>
      </c>
      <c r="D65" s="477" t="s">
        <v>2404</v>
      </c>
      <c r="E65" s="478"/>
      <c r="F65" s="453" t="s">
        <v>2405</v>
      </c>
      <c r="G65" s="454" t="s">
        <v>152</v>
      </c>
      <c r="H65" s="455">
        <v>83.61</v>
      </c>
      <c r="I65" s="456">
        <v>69.56</v>
      </c>
      <c r="J65" s="456">
        <f t="shared" si="5"/>
        <v>5815.91</v>
      </c>
    </row>
    <row r="66" spans="1:10" ht="30" customHeight="1">
      <c r="A66" s="452" t="s">
        <v>699</v>
      </c>
      <c r="B66" s="452" t="s">
        <v>2406</v>
      </c>
      <c r="C66" s="452" t="s">
        <v>2407</v>
      </c>
      <c r="D66" s="477" t="s">
        <v>700</v>
      </c>
      <c r="E66" s="478"/>
      <c r="F66" s="453" t="s">
        <v>2350</v>
      </c>
      <c r="G66" s="454" t="s">
        <v>136</v>
      </c>
      <c r="H66" s="455">
        <v>22</v>
      </c>
      <c r="I66" s="456">
        <v>89.11</v>
      </c>
      <c r="J66" s="456">
        <f t="shared" si="5"/>
        <v>1960.42</v>
      </c>
    </row>
    <row r="67" spans="1:10" ht="30" customHeight="1">
      <c r="A67" s="452" t="s">
        <v>702</v>
      </c>
      <c r="B67" s="452" t="s">
        <v>2408</v>
      </c>
      <c r="C67" s="452" t="s">
        <v>2409</v>
      </c>
      <c r="D67" s="477" t="s">
        <v>703</v>
      </c>
      <c r="E67" s="478"/>
      <c r="F67" s="453" t="s">
        <v>2350</v>
      </c>
      <c r="G67" s="454" t="s">
        <v>152</v>
      </c>
      <c r="H67" s="455">
        <v>9.74</v>
      </c>
      <c r="I67" s="456">
        <v>675.63</v>
      </c>
      <c r="J67" s="456">
        <f t="shared" si="5"/>
        <v>6580.63</v>
      </c>
    </row>
    <row r="68" spans="1:10" ht="30" customHeight="1">
      <c r="A68" s="452" t="s">
        <v>705</v>
      </c>
      <c r="B68" s="452" t="s">
        <v>706</v>
      </c>
      <c r="C68" s="452"/>
      <c r="D68" s="477" t="s">
        <v>707</v>
      </c>
      <c r="E68" s="478"/>
      <c r="F68" s="453" t="s">
        <v>2331</v>
      </c>
      <c r="G68" s="454" t="s">
        <v>152</v>
      </c>
      <c r="H68" s="455">
        <v>13.57</v>
      </c>
      <c r="I68" s="456">
        <v>1212.67</v>
      </c>
      <c r="J68" s="456">
        <f t="shared" si="5"/>
        <v>16455.93</v>
      </c>
    </row>
    <row r="69" spans="1:10" ht="30" customHeight="1">
      <c r="A69" s="452" t="s">
        <v>710</v>
      </c>
      <c r="B69" s="452" t="s">
        <v>2410</v>
      </c>
      <c r="C69" s="452" t="s">
        <v>2411</v>
      </c>
      <c r="D69" s="477" t="s">
        <v>713</v>
      </c>
      <c r="E69" s="478"/>
      <c r="F69" s="453" t="s">
        <v>2350</v>
      </c>
      <c r="G69" s="454" t="s">
        <v>152</v>
      </c>
      <c r="H69" s="455">
        <v>19.95</v>
      </c>
      <c r="I69" s="456">
        <v>737.36</v>
      </c>
      <c r="J69" s="456">
        <f t="shared" si="5"/>
        <v>14710.33</v>
      </c>
    </row>
    <row r="70" spans="1:10" ht="30" customHeight="1">
      <c r="A70" s="452" t="s">
        <v>712</v>
      </c>
      <c r="B70" s="452" t="s">
        <v>2412</v>
      </c>
      <c r="C70" s="452" t="s">
        <v>2413</v>
      </c>
      <c r="D70" s="477" t="s">
        <v>714</v>
      </c>
      <c r="E70" s="478"/>
      <c r="F70" s="453" t="s">
        <v>2350</v>
      </c>
      <c r="G70" s="454" t="s">
        <v>152</v>
      </c>
      <c r="H70" s="455">
        <v>273.25</v>
      </c>
      <c r="I70" s="456">
        <v>35.79</v>
      </c>
      <c r="J70" s="456">
        <f t="shared" si="5"/>
        <v>9779.61</v>
      </c>
    </row>
    <row r="71" spans="1:10" ht="30" customHeight="1">
      <c r="A71" s="452" t="s">
        <v>716</v>
      </c>
      <c r="B71" s="452" t="s">
        <v>717</v>
      </c>
      <c r="C71" s="452" t="s">
        <v>2414</v>
      </c>
      <c r="D71" s="477" t="s">
        <v>1728</v>
      </c>
      <c r="E71" s="478"/>
      <c r="F71" s="453" t="s">
        <v>2331</v>
      </c>
      <c r="G71" s="454" t="s">
        <v>479</v>
      </c>
      <c r="H71" s="455">
        <v>12</v>
      </c>
      <c r="I71" s="456">
        <v>543.09</v>
      </c>
      <c r="J71" s="456">
        <f t="shared" si="5"/>
        <v>6517.08</v>
      </c>
    </row>
    <row r="72" spans="1:10" ht="15.75">
      <c r="A72" s="440" t="s">
        <v>723</v>
      </c>
      <c r="B72" s="440"/>
      <c r="C72" s="440"/>
      <c r="D72" s="480" t="s">
        <v>724</v>
      </c>
      <c r="E72" s="480"/>
      <c r="F72" s="441"/>
      <c r="G72" s="442"/>
      <c r="H72" s="443" t="s">
        <v>2329</v>
      </c>
      <c r="I72" s="444" t="s">
        <v>2329</v>
      </c>
      <c r="J72" s="445">
        <f>J73</f>
        <v>1169358.8399999999</v>
      </c>
    </row>
    <row r="73" spans="1:10" ht="15.75">
      <c r="A73" s="446" t="s">
        <v>1036</v>
      </c>
      <c r="B73" s="446"/>
      <c r="C73" s="446"/>
      <c r="D73" s="481" t="s">
        <v>1853</v>
      </c>
      <c r="E73" s="481"/>
      <c r="F73" s="447"/>
      <c r="G73" s="448"/>
      <c r="H73" s="449" t="s">
        <v>2329</v>
      </c>
      <c r="I73" s="450" t="s">
        <v>2329</v>
      </c>
      <c r="J73" s="451">
        <f>SUM(J74:J75)</f>
        <v>1169358.8399999999</v>
      </c>
    </row>
    <row r="74" spans="1:10" ht="30" customHeight="1">
      <c r="A74" s="452" t="s">
        <v>2415</v>
      </c>
      <c r="B74" s="452" t="s">
        <v>1854</v>
      </c>
      <c r="C74" s="452"/>
      <c r="D74" s="477" t="s">
        <v>1855</v>
      </c>
      <c r="E74" s="478"/>
      <c r="F74" s="453" t="s">
        <v>2331</v>
      </c>
      <c r="G74" s="454" t="s">
        <v>479</v>
      </c>
      <c r="H74" s="455">
        <v>1</v>
      </c>
      <c r="I74" s="456">
        <v>539687.64</v>
      </c>
      <c r="J74" s="456">
        <f t="shared" ref="J74:J75" si="6">TRUNC(H74*I74,2)</f>
        <v>539687.64</v>
      </c>
    </row>
    <row r="75" spans="1:10" ht="30" customHeight="1">
      <c r="A75" s="452" t="s">
        <v>1037</v>
      </c>
      <c r="B75" s="452" t="s">
        <v>1461</v>
      </c>
      <c r="C75" s="452"/>
      <c r="D75" s="477" t="s">
        <v>1460</v>
      </c>
      <c r="E75" s="478"/>
      <c r="F75" s="453" t="s">
        <v>2367</v>
      </c>
      <c r="G75" s="454" t="s">
        <v>479</v>
      </c>
      <c r="H75" s="455">
        <v>1</v>
      </c>
      <c r="I75" s="456">
        <v>629671.19999999995</v>
      </c>
      <c r="J75" s="456">
        <f t="shared" si="6"/>
        <v>629671.19999999995</v>
      </c>
    </row>
    <row r="76" spans="1:10" ht="15.75">
      <c r="A76" s="440" t="s">
        <v>725</v>
      </c>
      <c r="B76" s="440"/>
      <c r="C76" s="440"/>
      <c r="D76" s="480" t="s">
        <v>1624</v>
      </c>
      <c r="E76" s="480"/>
      <c r="F76" s="441"/>
      <c r="G76" s="442"/>
      <c r="H76" s="443" t="s">
        <v>2329</v>
      </c>
      <c r="I76" s="444" t="s">
        <v>2329</v>
      </c>
      <c r="J76" s="445">
        <f>SUM(J77+J87+J98+J110)</f>
        <v>178582.65000000002</v>
      </c>
    </row>
    <row r="77" spans="1:10" ht="15.75">
      <c r="A77" s="446" t="s">
        <v>727</v>
      </c>
      <c r="B77" s="446"/>
      <c r="C77" s="446"/>
      <c r="D77" s="481" t="s">
        <v>212</v>
      </c>
      <c r="E77" s="481"/>
      <c r="F77" s="447"/>
      <c r="G77" s="448"/>
      <c r="H77" s="449" t="s">
        <v>2329</v>
      </c>
      <c r="I77" s="450" t="s">
        <v>2329</v>
      </c>
      <c r="J77" s="451">
        <f>SUM(J78:J86)</f>
        <v>5820.57</v>
      </c>
    </row>
    <row r="78" spans="1:10" ht="30" customHeight="1">
      <c r="A78" s="452" t="s">
        <v>726</v>
      </c>
      <c r="B78" s="452" t="s">
        <v>2357</v>
      </c>
      <c r="C78" s="452" t="s">
        <v>2358</v>
      </c>
      <c r="D78" s="477" t="s">
        <v>595</v>
      </c>
      <c r="E78" s="478"/>
      <c r="F78" s="453" t="s">
        <v>2350</v>
      </c>
      <c r="G78" s="454" t="s">
        <v>2</v>
      </c>
      <c r="H78" s="455">
        <v>4.05</v>
      </c>
      <c r="I78" s="456">
        <v>73.13</v>
      </c>
      <c r="J78" s="456">
        <f t="shared" ref="J78:J86" si="7">TRUNC(H78*I78,2)</f>
        <v>296.17</v>
      </c>
    </row>
    <row r="79" spans="1:10" ht="30" customHeight="1">
      <c r="A79" s="452" t="s">
        <v>735</v>
      </c>
      <c r="B79" s="452" t="s">
        <v>2359</v>
      </c>
      <c r="C79" s="452" t="s">
        <v>2360</v>
      </c>
      <c r="D79" s="477" t="s">
        <v>601</v>
      </c>
      <c r="E79" s="478"/>
      <c r="F79" s="453" t="s">
        <v>2350</v>
      </c>
      <c r="G79" s="454" t="s">
        <v>2</v>
      </c>
      <c r="H79" s="455">
        <v>32.659999999999997</v>
      </c>
      <c r="I79" s="456">
        <v>56.67</v>
      </c>
      <c r="J79" s="456">
        <f t="shared" si="7"/>
        <v>1850.84</v>
      </c>
    </row>
    <row r="80" spans="1:10" ht="30" customHeight="1">
      <c r="A80" s="452" t="s">
        <v>740</v>
      </c>
      <c r="B80" s="452" t="s">
        <v>604</v>
      </c>
      <c r="C80" s="452"/>
      <c r="D80" s="477" t="s">
        <v>2416</v>
      </c>
      <c r="E80" s="478"/>
      <c r="F80" s="453" t="s">
        <v>2331</v>
      </c>
      <c r="G80" s="454" t="s">
        <v>2</v>
      </c>
      <c r="H80" s="455">
        <v>5.04</v>
      </c>
      <c r="I80" s="456">
        <v>16.989999999999998</v>
      </c>
      <c r="J80" s="456">
        <f t="shared" si="7"/>
        <v>85.62</v>
      </c>
    </row>
    <row r="81" spans="1:10" ht="30" customHeight="1">
      <c r="A81" s="452" t="s">
        <v>738</v>
      </c>
      <c r="B81" s="452" t="s">
        <v>2361</v>
      </c>
      <c r="C81" s="452" t="s">
        <v>2362</v>
      </c>
      <c r="D81" s="477" t="s">
        <v>606</v>
      </c>
      <c r="E81" s="478"/>
      <c r="F81" s="453" t="s">
        <v>2350</v>
      </c>
      <c r="G81" s="454" t="s">
        <v>2</v>
      </c>
      <c r="H81" s="455">
        <v>30.58</v>
      </c>
      <c r="I81" s="456">
        <v>36.119999999999997</v>
      </c>
      <c r="J81" s="456">
        <f t="shared" si="7"/>
        <v>1104.54</v>
      </c>
    </row>
    <row r="82" spans="1:10" ht="30" customHeight="1">
      <c r="A82" s="452" t="s">
        <v>741</v>
      </c>
      <c r="B82" s="452" t="s">
        <v>2363</v>
      </c>
      <c r="C82" s="452" t="s">
        <v>2364</v>
      </c>
      <c r="D82" s="477" t="s">
        <v>150</v>
      </c>
      <c r="E82" s="478"/>
      <c r="F82" s="453" t="s">
        <v>2350</v>
      </c>
      <c r="G82" s="454" t="s">
        <v>2</v>
      </c>
      <c r="H82" s="455">
        <v>14.53</v>
      </c>
      <c r="I82" s="456">
        <v>11.65</v>
      </c>
      <c r="J82" s="456">
        <f t="shared" si="7"/>
        <v>169.27</v>
      </c>
    </row>
    <row r="83" spans="1:10" ht="30" customHeight="1">
      <c r="A83" s="452" t="s">
        <v>2417</v>
      </c>
      <c r="B83" s="452" t="s">
        <v>2365</v>
      </c>
      <c r="C83" s="452" t="s">
        <v>2366</v>
      </c>
      <c r="D83" s="477" t="s">
        <v>146</v>
      </c>
      <c r="E83" s="478"/>
      <c r="F83" s="453" t="s">
        <v>2350</v>
      </c>
      <c r="G83" s="454" t="s">
        <v>147</v>
      </c>
      <c r="H83" s="455">
        <v>217.88</v>
      </c>
      <c r="I83" s="456">
        <v>3.9</v>
      </c>
      <c r="J83" s="456">
        <f t="shared" si="7"/>
        <v>849.73</v>
      </c>
    </row>
    <row r="84" spans="1:10" ht="30" customHeight="1">
      <c r="A84" s="452" t="s">
        <v>2418</v>
      </c>
      <c r="B84" s="452" t="s">
        <v>148</v>
      </c>
      <c r="C84" s="452"/>
      <c r="D84" s="477" t="s">
        <v>149</v>
      </c>
      <c r="E84" s="478"/>
      <c r="F84" s="453" t="s">
        <v>2367</v>
      </c>
      <c r="G84" s="454" t="s">
        <v>2</v>
      </c>
      <c r="H84" s="455">
        <v>14.53</v>
      </c>
      <c r="I84" s="456">
        <v>29.52</v>
      </c>
      <c r="J84" s="456">
        <f t="shared" si="7"/>
        <v>428.92</v>
      </c>
    </row>
    <row r="85" spans="1:10" ht="30" customHeight="1">
      <c r="A85" s="452" t="s">
        <v>745</v>
      </c>
      <c r="B85" s="452" t="s">
        <v>2368</v>
      </c>
      <c r="C85" s="452" t="s">
        <v>2369</v>
      </c>
      <c r="D85" s="477" t="s">
        <v>614</v>
      </c>
      <c r="E85" s="478"/>
      <c r="F85" s="453" t="s">
        <v>2350</v>
      </c>
      <c r="G85" s="454" t="s">
        <v>152</v>
      </c>
      <c r="H85" s="455">
        <v>10.98</v>
      </c>
      <c r="I85" s="456">
        <v>57.41</v>
      </c>
      <c r="J85" s="456">
        <f t="shared" si="7"/>
        <v>630.36</v>
      </c>
    </row>
    <row r="86" spans="1:10" ht="30" customHeight="1">
      <c r="A86" s="452" t="s">
        <v>746</v>
      </c>
      <c r="B86" s="452" t="s">
        <v>2370</v>
      </c>
      <c r="C86" s="452" t="s">
        <v>2371</v>
      </c>
      <c r="D86" s="477" t="s">
        <v>2372</v>
      </c>
      <c r="E86" s="478"/>
      <c r="F86" s="453" t="s">
        <v>2350</v>
      </c>
      <c r="G86" s="454" t="s">
        <v>2</v>
      </c>
      <c r="H86" s="455">
        <v>1.26</v>
      </c>
      <c r="I86" s="456">
        <v>321.52999999999997</v>
      </c>
      <c r="J86" s="456">
        <f t="shared" si="7"/>
        <v>405.12</v>
      </c>
    </row>
    <row r="87" spans="1:10" ht="15.75">
      <c r="A87" s="457" t="s">
        <v>748</v>
      </c>
      <c r="B87" s="457"/>
      <c r="C87" s="457"/>
      <c r="D87" s="479" t="s">
        <v>749</v>
      </c>
      <c r="E87" s="479"/>
      <c r="F87" s="458"/>
      <c r="G87" s="459"/>
      <c r="H87" s="460" t="s">
        <v>2329</v>
      </c>
      <c r="I87" s="461" t="s">
        <v>2329</v>
      </c>
      <c r="J87" s="462">
        <f>SUM(J88:J97)</f>
        <v>74578.38</v>
      </c>
    </row>
    <row r="88" spans="1:10" ht="30" customHeight="1">
      <c r="A88" s="452" t="s">
        <v>751</v>
      </c>
      <c r="B88" s="452" t="s">
        <v>618</v>
      </c>
      <c r="C88" s="452"/>
      <c r="D88" s="477" t="s">
        <v>1640</v>
      </c>
      <c r="E88" s="478"/>
      <c r="F88" s="453" t="s">
        <v>2331</v>
      </c>
      <c r="G88" s="454" t="s">
        <v>2</v>
      </c>
      <c r="H88" s="455">
        <v>21.02</v>
      </c>
      <c r="I88" s="456">
        <v>1010.4</v>
      </c>
      <c r="J88" s="456">
        <f t="shared" ref="J88:J97" si="8">TRUNC(H88*I88,2)</f>
        <v>21238.6</v>
      </c>
    </row>
    <row r="89" spans="1:10" ht="30" customHeight="1">
      <c r="A89" s="452" t="s">
        <v>752</v>
      </c>
      <c r="B89" s="452" t="s">
        <v>626</v>
      </c>
      <c r="C89" s="452"/>
      <c r="D89" s="477" t="s">
        <v>627</v>
      </c>
      <c r="E89" s="478"/>
      <c r="F89" s="453" t="s">
        <v>2331</v>
      </c>
      <c r="G89" s="454" t="s">
        <v>275</v>
      </c>
      <c r="H89" s="455">
        <v>1015.7</v>
      </c>
      <c r="I89" s="456">
        <v>16.04</v>
      </c>
      <c r="J89" s="456">
        <f t="shared" si="8"/>
        <v>16291.82</v>
      </c>
    </row>
    <row r="90" spans="1:10" ht="30" customHeight="1">
      <c r="A90" s="452" t="s">
        <v>755</v>
      </c>
      <c r="B90" s="452" t="s">
        <v>630</v>
      </c>
      <c r="C90" s="452"/>
      <c r="D90" s="477" t="s">
        <v>1616</v>
      </c>
      <c r="E90" s="478"/>
      <c r="F90" s="453" t="s">
        <v>2331</v>
      </c>
      <c r="G90" s="454" t="s">
        <v>152</v>
      </c>
      <c r="H90" s="455">
        <v>8.0500000000000007</v>
      </c>
      <c r="I90" s="456">
        <v>96.97</v>
      </c>
      <c r="J90" s="456">
        <f t="shared" si="8"/>
        <v>780.6</v>
      </c>
    </row>
    <row r="91" spans="1:10" ht="30" customHeight="1">
      <c r="A91" s="452" t="s">
        <v>754</v>
      </c>
      <c r="B91" s="452" t="s">
        <v>635</v>
      </c>
      <c r="C91" s="452"/>
      <c r="D91" s="477" t="s">
        <v>1724</v>
      </c>
      <c r="E91" s="478"/>
      <c r="F91" s="453" t="s">
        <v>2331</v>
      </c>
      <c r="G91" s="454" t="s">
        <v>152</v>
      </c>
      <c r="H91" s="455">
        <v>90.65</v>
      </c>
      <c r="I91" s="456">
        <v>178.1</v>
      </c>
      <c r="J91" s="456">
        <f t="shared" si="8"/>
        <v>16144.76</v>
      </c>
    </row>
    <row r="92" spans="1:10" ht="30" customHeight="1">
      <c r="A92" s="452" t="s">
        <v>758</v>
      </c>
      <c r="B92" s="452" t="s">
        <v>643</v>
      </c>
      <c r="C92" s="452"/>
      <c r="D92" s="477" t="s">
        <v>1725</v>
      </c>
      <c r="E92" s="478"/>
      <c r="F92" s="453" t="s">
        <v>2331</v>
      </c>
      <c r="G92" s="454" t="s">
        <v>152</v>
      </c>
      <c r="H92" s="455">
        <v>24.5</v>
      </c>
      <c r="I92" s="456">
        <v>99.73</v>
      </c>
      <c r="J92" s="456">
        <f t="shared" si="8"/>
        <v>2443.38</v>
      </c>
    </row>
    <row r="93" spans="1:10" ht="30" customHeight="1">
      <c r="A93" s="452" t="s">
        <v>760</v>
      </c>
      <c r="B93" s="452" t="s">
        <v>644</v>
      </c>
      <c r="C93" s="452"/>
      <c r="D93" s="477" t="s">
        <v>645</v>
      </c>
      <c r="E93" s="478"/>
      <c r="F93" s="453" t="s">
        <v>2331</v>
      </c>
      <c r="G93" s="454" t="s">
        <v>2</v>
      </c>
      <c r="H93" s="455">
        <v>172.83</v>
      </c>
      <c r="I93" s="456">
        <v>51.62</v>
      </c>
      <c r="J93" s="456">
        <f t="shared" si="8"/>
        <v>8921.48</v>
      </c>
    </row>
    <row r="94" spans="1:10" ht="30" customHeight="1">
      <c r="A94" s="452" t="s">
        <v>762</v>
      </c>
      <c r="B94" s="452" t="s">
        <v>648</v>
      </c>
      <c r="C94" s="452"/>
      <c r="D94" s="477" t="s">
        <v>651</v>
      </c>
      <c r="E94" s="478"/>
      <c r="F94" s="453" t="s">
        <v>2331</v>
      </c>
      <c r="G94" s="454" t="s">
        <v>152</v>
      </c>
      <c r="H94" s="455">
        <v>123.2</v>
      </c>
      <c r="I94" s="456">
        <v>36.31</v>
      </c>
      <c r="J94" s="456">
        <f t="shared" si="8"/>
        <v>4473.3900000000003</v>
      </c>
    </row>
    <row r="95" spans="1:10" ht="30" customHeight="1">
      <c r="A95" s="452" t="s">
        <v>764</v>
      </c>
      <c r="B95" s="452" t="s">
        <v>2374</v>
      </c>
      <c r="C95" s="452" t="s">
        <v>2375</v>
      </c>
      <c r="D95" s="477" t="s">
        <v>653</v>
      </c>
      <c r="E95" s="478"/>
      <c r="F95" s="453" t="s">
        <v>2350</v>
      </c>
      <c r="G95" s="454" t="s">
        <v>152</v>
      </c>
      <c r="H95" s="455">
        <v>13.26</v>
      </c>
      <c r="I95" s="456">
        <v>51.78</v>
      </c>
      <c r="J95" s="456">
        <f t="shared" si="8"/>
        <v>686.6</v>
      </c>
    </row>
    <row r="96" spans="1:10" ht="30" customHeight="1">
      <c r="A96" s="452" t="s">
        <v>766</v>
      </c>
      <c r="B96" s="452" t="s">
        <v>659</v>
      </c>
      <c r="C96" s="452"/>
      <c r="D96" s="477" t="s">
        <v>1618</v>
      </c>
      <c r="E96" s="478"/>
      <c r="F96" s="453" t="s">
        <v>2331</v>
      </c>
      <c r="G96" s="454" t="s">
        <v>152</v>
      </c>
      <c r="H96" s="455">
        <v>24.5</v>
      </c>
      <c r="I96" s="456">
        <v>10.91</v>
      </c>
      <c r="J96" s="456">
        <f t="shared" si="8"/>
        <v>267.29000000000002</v>
      </c>
    </row>
    <row r="97" spans="1:10" ht="30" customHeight="1">
      <c r="A97" s="452" t="s">
        <v>767</v>
      </c>
      <c r="B97" s="452" t="s">
        <v>663</v>
      </c>
      <c r="C97" s="452"/>
      <c r="D97" s="477" t="s">
        <v>1726</v>
      </c>
      <c r="E97" s="478"/>
      <c r="F97" s="453" t="s">
        <v>2331</v>
      </c>
      <c r="G97" s="454" t="s">
        <v>152</v>
      </c>
      <c r="H97" s="455">
        <v>53.83</v>
      </c>
      <c r="I97" s="456">
        <v>61.87</v>
      </c>
      <c r="J97" s="456">
        <f t="shared" si="8"/>
        <v>3330.46</v>
      </c>
    </row>
    <row r="98" spans="1:10" ht="15.75">
      <c r="A98" s="457" t="s">
        <v>769</v>
      </c>
      <c r="B98" s="457"/>
      <c r="C98" s="457"/>
      <c r="D98" s="479" t="s">
        <v>2419</v>
      </c>
      <c r="E98" s="479"/>
      <c r="F98" s="458"/>
      <c r="G98" s="459"/>
      <c r="H98" s="460" t="s">
        <v>2329</v>
      </c>
      <c r="I98" s="461" t="s">
        <v>2329</v>
      </c>
      <c r="J98" s="462">
        <f>SUM(J99:J109)</f>
        <v>65798.87</v>
      </c>
    </row>
    <row r="99" spans="1:10" ht="30" customHeight="1">
      <c r="A99" s="452" t="s">
        <v>770</v>
      </c>
      <c r="B99" s="452" t="s">
        <v>2420</v>
      </c>
      <c r="C99" s="452" t="s">
        <v>2421</v>
      </c>
      <c r="D99" s="477" t="s">
        <v>780</v>
      </c>
      <c r="E99" s="478"/>
      <c r="F99" s="453" t="s">
        <v>2350</v>
      </c>
      <c r="G99" s="454" t="s">
        <v>152</v>
      </c>
      <c r="H99" s="455">
        <v>85.69</v>
      </c>
      <c r="I99" s="456">
        <v>123.58</v>
      </c>
      <c r="J99" s="456">
        <f t="shared" ref="J99:J109" si="9">TRUNC(H99*I99,2)</f>
        <v>10589.57</v>
      </c>
    </row>
    <row r="100" spans="1:10" ht="30" customHeight="1">
      <c r="A100" s="452" t="s">
        <v>771</v>
      </c>
      <c r="B100" s="452" t="s">
        <v>2379</v>
      </c>
      <c r="C100" s="452" t="s">
        <v>2380</v>
      </c>
      <c r="D100" s="477" t="s">
        <v>673</v>
      </c>
      <c r="E100" s="478"/>
      <c r="F100" s="453" t="s">
        <v>2350</v>
      </c>
      <c r="G100" s="454" t="s">
        <v>152</v>
      </c>
      <c r="H100" s="455">
        <v>40.520000000000003</v>
      </c>
      <c r="I100" s="456">
        <v>78.58</v>
      </c>
      <c r="J100" s="456">
        <f t="shared" si="9"/>
        <v>3184.06</v>
      </c>
    </row>
    <row r="101" spans="1:10" ht="30" customHeight="1">
      <c r="A101" s="452" t="s">
        <v>772</v>
      </c>
      <c r="B101" s="452" t="s">
        <v>2381</v>
      </c>
      <c r="C101" s="452" t="s">
        <v>2382</v>
      </c>
      <c r="D101" s="477" t="s">
        <v>672</v>
      </c>
      <c r="E101" s="478"/>
      <c r="F101" s="453" t="s">
        <v>2350</v>
      </c>
      <c r="G101" s="454" t="s">
        <v>152</v>
      </c>
      <c r="H101" s="455">
        <v>276.76</v>
      </c>
      <c r="I101" s="456">
        <v>11.29</v>
      </c>
      <c r="J101" s="456">
        <f t="shared" si="9"/>
        <v>3124.62</v>
      </c>
    </row>
    <row r="102" spans="1:10" ht="30" customHeight="1">
      <c r="A102" s="452" t="s">
        <v>773</v>
      </c>
      <c r="B102" s="452" t="s">
        <v>2383</v>
      </c>
      <c r="C102" s="452" t="s">
        <v>2384</v>
      </c>
      <c r="D102" s="477" t="s">
        <v>676</v>
      </c>
      <c r="E102" s="478"/>
      <c r="F102" s="453" t="s">
        <v>2350</v>
      </c>
      <c r="G102" s="454" t="s">
        <v>152</v>
      </c>
      <c r="H102" s="455">
        <v>276.76</v>
      </c>
      <c r="I102" s="456">
        <v>76.28</v>
      </c>
      <c r="J102" s="456">
        <f t="shared" si="9"/>
        <v>21111.25</v>
      </c>
    </row>
    <row r="103" spans="1:10" ht="30" customHeight="1">
      <c r="A103" s="452" t="s">
        <v>774</v>
      </c>
      <c r="B103" s="452" t="s">
        <v>2385</v>
      </c>
      <c r="C103" s="452" t="s">
        <v>2386</v>
      </c>
      <c r="D103" s="477" t="s">
        <v>678</v>
      </c>
      <c r="E103" s="478"/>
      <c r="F103" s="453" t="s">
        <v>2350</v>
      </c>
      <c r="G103" s="454" t="s">
        <v>152</v>
      </c>
      <c r="H103" s="455">
        <v>295.44</v>
      </c>
      <c r="I103" s="456">
        <v>7.06</v>
      </c>
      <c r="J103" s="456">
        <f t="shared" si="9"/>
        <v>2085.8000000000002</v>
      </c>
    </row>
    <row r="104" spans="1:10" ht="30" customHeight="1">
      <c r="A104" s="452" t="s">
        <v>775</v>
      </c>
      <c r="B104" s="452" t="s">
        <v>2422</v>
      </c>
      <c r="C104" s="452" t="s">
        <v>2423</v>
      </c>
      <c r="D104" s="477" t="s">
        <v>785</v>
      </c>
      <c r="E104" s="478"/>
      <c r="F104" s="453" t="s">
        <v>2350</v>
      </c>
      <c r="G104" s="454" t="s">
        <v>152</v>
      </c>
      <c r="H104" s="455">
        <v>295.44</v>
      </c>
      <c r="I104" s="456">
        <v>28.87</v>
      </c>
      <c r="J104" s="456">
        <f t="shared" si="9"/>
        <v>8529.35</v>
      </c>
    </row>
    <row r="105" spans="1:10" ht="30" customHeight="1">
      <c r="A105" s="452" t="s">
        <v>776</v>
      </c>
      <c r="B105" s="452" t="s">
        <v>2389</v>
      </c>
      <c r="C105" s="452" t="s">
        <v>2390</v>
      </c>
      <c r="D105" s="477" t="s">
        <v>683</v>
      </c>
      <c r="E105" s="478"/>
      <c r="F105" s="453" t="s">
        <v>2350</v>
      </c>
      <c r="G105" s="454" t="s">
        <v>136</v>
      </c>
      <c r="H105" s="455">
        <v>6.86</v>
      </c>
      <c r="I105" s="456">
        <v>96.13</v>
      </c>
      <c r="J105" s="456">
        <f t="shared" si="9"/>
        <v>659.45</v>
      </c>
    </row>
    <row r="106" spans="1:10" ht="30" customHeight="1">
      <c r="A106" s="452" t="s">
        <v>777</v>
      </c>
      <c r="B106" s="452" t="s">
        <v>2391</v>
      </c>
      <c r="C106" s="452" t="s">
        <v>2392</v>
      </c>
      <c r="D106" s="477" t="s">
        <v>686</v>
      </c>
      <c r="E106" s="478"/>
      <c r="F106" s="453" t="s">
        <v>2350</v>
      </c>
      <c r="G106" s="454" t="s">
        <v>136</v>
      </c>
      <c r="H106" s="455">
        <v>6.86</v>
      </c>
      <c r="I106" s="456">
        <v>67.5</v>
      </c>
      <c r="J106" s="456">
        <f t="shared" si="9"/>
        <v>463.05</v>
      </c>
    </row>
    <row r="107" spans="1:10" ht="30" customHeight="1">
      <c r="A107" s="452" t="s">
        <v>778</v>
      </c>
      <c r="B107" s="452" t="s">
        <v>2393</v>
      </c>
      <c r="C107" s="452" t="s">
        <v>2394</v>
      </c>
      <c r="D107" s="477" t="s">
        <v>1727</v>
      </c>
      <c r="E107" s="478"/>
      <c r="F107" s="453" t="s">
        <v>2331</v>
      </c>
      <c r="G107" s="454" t="s">
        <v>136</v>
      </c>
      <c r="H107" s="455">
        <v>4.13</v>
      </c>
      <c r="I107" s="456">
        <v>70.3</v>
      </c>
      <c r="J107" s="456">
        <f t="shared" si="9"/>
        <v>290.33</v>
      </c>
    </row>
    <row r="108" spans="1:10" ht="30" customHeight="1">
      <c r="A108" s="452" t="s">
        <v>779</v>
      </c>
      <c r="B108" s="452" t="s">
        <v>2396</v>
      </c>
      <c r="C108" s="452" t="s">
        <v>2397</v>
      </c>
      <c r="D108" s="477" t="s">
        <v>689</v>
      </c>
      <c r="E108" s="478"/>
      <c r="F108" s="453" t="s">
        <v>2350</v>
      </c>
      <c r="G108" s="454" t="s">
        <v>152</v>
      </c>
      <c r="H108" s="455">
        <v>24.5</v>
      </c>
      <c r="I108" s="456">
        <v>69.319999999999993</v>
      </c>
      <c r="J108" s="456">
        <f t="shared" si="9"/>
        <v>1698.34</v>
      </c>
    </row>
    <row r="109" spans="1:10" ht="30" customHeight="1">
      <c r="A109" s="452" t="s">
        <v>828</v>
      </c>
      <c r="B109" s="452" t="s">
        <v>663</v>
      </c>
      <c r="C109" s="452"/>
      <c r="D109" s="477" t="s">
        <v>2398</v>
      </c>
      <c r="E109" s="478"/>
      <c r="F109" s="453" t="s">
        <v>2331</v>
      </c>
      <c r="G109" s="454" t="s">
        <v>152</v>
      </c>
      <c r="H109" s="455">
        <v>227.3</v>
      </c>
      <c r="I109" s="456">
        <v>61.87</v>
      </c>
      <c r="J109" s="456">
        <f t="shared" si="9"/>
        <v>14063.05</v>
      </c>
    </row>
    <row r="110" spans="1:10" ht="15.75">
      <c r="A110" s="457" t="s">
        <v>790</v>
      </c>
      <c r="B110" s="457"/>
      <c r="C110" s="457"/>
      <c r="D110" s="479" t="s">
        <v>789</v>
      </c>
      <c r="E110" s="479"/>
      <c r="F110" s="458"/>
      <c r="G110" s="459"/>
      <c r="H110" s="460" t="s">
        <v>2329</v>
      </c>
      <c r="I110" s="461" t="s">
        <v>2329</v>
      </c>
      <c r="J110" s="462">
        <f>SUM(J111:J118)</f>
        <v>32384.83</v>
      </c>
    </row>
    <row r="111" spans="1:10" ht="30" customHeight="1">
      <c r="A111" s="452" t="s">
        <v>791</v>
      </c>
      <c r="B111" s="452" t="s">
        <v>2400</v>
      </c>
      <c r="C111" s="452" t="s">
        <v>2401</v>
      </c>
      <c r="D111" s="477" t="s">
        <v>695</v>
      </c>
      <c r="E111" s="478"/>
      <c r="F111" s="453" t="s">
        <v>2350</v>
      </c>
      <c r="G111" s="454" t="s">
        <v>152</v>
      </c>
      <c r="H111" s="455">
        <v>40.36</v>
      </c>
      <c r="I111" s="456">
        <v>60.52</v>
      </c>
      <c r="J111" s="456">
        <f t="shared" ref="J111:J118" si="10">TRUNC(H111*I111,2)</f>
        <v>2442.58</v>
      </c>
    </row>
    <row r="112" spans="1:10" ht="30" customHeight="1">
      <c r="A112" s="452" t="s">
        <v>792</v>
      </c>
      <c r="B112" s="452" t="s">
        <v>2402</v>
      </c>
      <c r="C112" s="452" t="s">
        <v>2403</v>
      </c>
      <c r="D112" s="477" t="s">
        <v>698</v>
      </c>
      <c r="E112" s="478"/>
      <c r="F112" s="453" t="s">
        <v>2350</v>
      </c>
      <c r="G112" s="454" t="s">
        <v>152</v>
      </c>
      <c r="H112" s="455">
        <v>40.36</v>
      </c>
      <c r="I112" s="456">
        <v>69.56</v>
      </c>
      <c r="J112" s="456">
        <f t="shared" si="10"/>
        <v>2807.44</v>
      </c>
    </row>
    <row r="113" spans="1:10" ht="30" customHeight="1">
      <c r="A113" s="452" t="s">
        <v>793</v>
      </c>
      <c r="B113" s="452" t="s">
        <v>2406</v>
      </c>
      <c r="C113" s="452" t="s">
        <v>2407</v>
      </c>
      <c r="D113" s="477" t="s">
        <v>700</v>
      </c>
      <c r="E113" s="478"/>
      <c r="F113" s="453" t="s">
        <v>2350</v>
      </c>
      <c r="G113" s="454" t="s">
        <v>136</v>
      </c>
      <c r="H113" s="455">
        <v>10.5</v>
      </c>
      <c r="I113" s="456">
        <v>89.11</v>
      </c>
      <c r="J113" s="456">
        <f t="shared" si="10"/>
        <v>935.65</v>
      </c>
    </row>
    <row r="114" spans="1:10" ht="30" customHeight="1">
      <c r="A114" s="452" t="s">
        <v>794</v>
      </c>
      <c r="B114" s="452" t="s">
        <v>2408</v>
      </c>
      <c r="C114" s="452" t="s">
        <v>2409</v>
      </c>
      <c r="D114" s="477" t="s">
        <v>2424</v>
      </c>
      <c r="E114" s="478"/>
      <c r="F114" s="453" t="s">
        <v>2405</v>
      </c>
      <c r="G114" s="454" t="s">
        <v>152</v>
      </c>
      <c r="H114" s="455">
        <v>4.7</v>
      </c>
      <c r="I114" s="456">
        <v>675.63</v>
      </c>
      <c r="J114" s="456">
        <f t="shared" si="10"/>
        <v>3175.46</v>
      </c>
    </row>
    <row r="115" spans="1:10" ht="30" customHeight="1">
      <c r="A115" s="452" t="s">
        <v>795</v>
      </c>
      <c r="B115" s="452" t="s">
        <v>706</v>
      </c>
      <c r="C115" s="452"/>
      <c r="D115" s="477" t="s">
        <v>707</v>
      </c>
      <c r="E115" s="478"/>
      <c r="F115" s="453" t="s">
        <v>2331</v>
      </c>
      <c r="G115" s="454" t="s">
        <v>152</v>
      </c>
      <c r="H115" s="455">
        <v>6.55</v>
      </c>
      <c r="I115" s="456">
        <v>1212.67</v>
      </c>
      <c r="J115" s="456">
        <f t="shared" si="10"/>
        <v>7942.98</v>
      </c>
    </row>
    <row r="116" spans="1:10" ht="30" customHeight="1">
      <c r="A116" s="452" t="s">
        <v>796</v>
      </c>
      <c r="B116" s="452" t="s">
        <v>2410</v>
      </c>
      <c r="C116" s="452" t="s">
        <v>2411</v>
      </c>
      <c r="D116" s="477" t="s">
        <v>713</v>
      </c>
      <c r="E116" s="478"/>
      <c r="F116" s="453" t="s">
        <v>2350</v>
      </c>
      <c r="G116" s="454" t="s">
        <v>152</v>
      </c>
      <c r="H116" s="455">
        <v>9.6300000000000008</v>
      </c>
      <c r="I116" s="456">
        <v>737.36</v>
      </c>
      <c r="J116" s="456">
        <f t="shared" si="10"/>
        <v>7100.77</v>
      </c>
    </row>
    <row r="117" spans="1:10" ht="30" customHeight="1">
      <c r="A117" s="452" t="s">
        <v>797</v>
      </c>
      <c r="B117" s="452" t="s">
        <v>2412</v>
      </c>
      <c r="C117" s="452" t="s">
        <v>2413</v>
      </c>
      <c r="D117" s="477" t="s">
        <v>714</v>
      </c>
      <c r="E117" s="478"/>
      <c r="F117" s="453" t="s">
        <v>2350</v>
      </c>
      <c r="G117" s="454" t="s">
        <v>152</v>
      </c>
      <c r="H117" s="455">
        <v>131.91999999999999</v>
      </c>
      <c r="I117" s="456">
        <v>35.79</v>
      </c>
      <c r="J117" s="456">
        <f t="shared" si="10"/>
        <v>4721.41</v>
      </c>
    </row>
    <row r="118" spans="1:10" ht="30" customHeight="1">
      <c r="A118" s="452" t="s">
        <v>798</v>
      </c>
      <c r="B118" s="452" t="s">
        <v>717</v>
      </c>
      <c r="C118" s="452" t="s">
        <v>2414</v>
      </c>
      <c r="D118" s="477" t="s">
        <v>1728</v>
      </c>
      <c r="E118" s="478"/>
      <c r="F118" s="453" t="s">
        <v>2331</v>
      </c>
      <c r="G118" s="454" t="s">
        <v>479</v>
      </c>
      <c r="H118" s="455">
        <v>6</v>
      </c>
      <c r="I118" s="456">
        <v>543.09</v>
      </c>
      <c r="J118" s="456">
        <f t="shared" si="10"/>
        <v>3258.54</v>
      </c>
    </row>
    <row r="119" spans="1:10" ht="15.75">
      <c r="A119" s="440" t="s">
        <v>807</v>
      </c>
      <c r="B119" s="440"/>
      <c r="C119" s="440"/>
      <c r="D119" s="480" t="s">
        <v>806</v>
      </c>
      <c r="E119" s="480"/>
      <c r="F119" s="441"/>
      <c r="G119" s="442"/>
      <c r="H119" s="443" t="s">
        <v>2329</v>
      </c>
      <c r="I119" s="444" t="s">
        <v>2329</v>
      </c>
      <c r="J119" s="445">
        <f>SUM(J120+J130+J141+J153)</f>
        <v>206373.99</v>
      </c>
    </row>
    <row r="120" spans="1:10" ht="15.75">
      <c r="A120" s="446" t="s">
        <v>808</v>
      </c>
      <c r="B120" s="446"/>
      <c r="C120" s="446"/>
      <c r="D120" s="481" t="s">
        <v>212</v>
      </c>
      <c r="E120" s="481"/>
      <c r="F120" s="447"/>
      <c r="G120" s="448"/>
      <c r="H120" s="449" t="s">
        <v>2329</v>
      </c>
      <c r="I120" s="450" t="s">
        <v>2329</v>
      </c>
      <c r="J120" s="451">
        <f>SUM(J121:J129)</f>
        <v>6690.3600000000006</v>
      </c>
    </row>
    <row r="121" spans="1:10" ht="30" customHeight="1">
      <c r="A121" s="452" t="s">
        <v>809</v>
      </c>
      <c r="B121" s="452" t="s">
        <v>2357</v>
      </c>
      <c r="C121" s="452" t="s">
        <v>2358</v>
      </c>
      <c r="D121" s="477" t="s">
        <v>595</v>
      </c>
      <c r="E121" s="478"/>
      <c r="F121" s="453" t="s">
        <v>2350</v>
      </c>
      <c r="G121" s="454" t="s">
        <v>2</v>
      </c>
      <c r="H121" s="455">
        <v>4.66</v>
      </c>
      <c r="I121" s="456">
        <v>73.13</v>
      </c>
      <c r="J121" s="456">
        <f t="shared" ref="J121:J129" si="11">TRUNC(H121*I121,2)</f>
        <v>340.78</v>
      </c>
    </row>
    <row r="122" spans="1:10" ht="30" customHeight="1">
      <c r="A122" s="452" t="s">
        <v>810</v>
      </c>
      <c r="B122" s="452" t="s">
        <v>2359</v>
      </c>
      <c r="C122" s="452" t="s">
        <v>2360</v>
      </c>
      <c r="D122" s="477" t="s">
        <v>601</v>
      </c>
      <c r="E122" s="478"/>
      <c r="F122" s="453" t="s">
        <v>2350</v>
      </c>
      <c r="G122" s="454" t="s">
        <v>2</v>
      </c>
      <c r="H122" s="455">
        <v>37.56</v>
      </c>
      <c r="I122" s="456">
        <v>56.67</v>
      </c>
      <c r="J122" s="456">
        <f t="shared" si="11"/>
        <v>2128.52</v>
      </c>
    </row>
    <row r="123" spans="1:10" ht="30" customHeight="1">
      <c r="A123" s="452" t="s">
        <v>811</v>
      </c>
      <c r="B123" s="452" t="s">
        <v>604</v>
      </c>
      <c r="C123" s="452"/>
      <c r="D123" s="477" t="s">
        <v>1729</v>
      </c>
      <c r="E123" s="478"/>
      <c r="F123" s="453" t="s">
        <v>2331</v>
      </c>
      <c r="G123" s="454" t="s">
        <v>2</v>
      </c>
      <c r="H123" s="455">
        <v>5.8</v>
      </c>
      <c r="I123" s="456">
        <v>16.989999999999998</v>
      </c>
      <c r="J123" s="456">
        <f t="shared" si="11"/>
        <v>98.54</v>
      </c>
    </row>
    <row r="124" spans="1:10" ht="30" customHeight="1">
      <c r="A124" s="452" t="s">
        <v>812</v>
      </c>
      <c r="B124" s="452" t="s">
        <v>2361</v>
      </c>
      <c r="C124" s="452" t="s">
        <v>2362</v>
      </c>
      <c r="D124" s="477" t="s">
        <v>606</v>
      </c>
      <c r="E124" s="478"/>
      <c r="F124" s="453" t="s">
        <v>2350</v>
      </c>
      <c r="G124" s="454" t="s">
        <v>2</v>
      </c>
      <c r="H124" s="455">
        <v>35.17</v>
      </c>
      <c r="I124" s="456">
        <v>36.119999999999997</v>
      </c>
      <c r="J124" s="456">
        <f t="shared" si="11"/>
        <v>1270.3399999999999</v>
      </c>
    </row>
    <row r="125" spans="1:10" ht="30" customHeight="1">
      <c r="A125" s="452" t="s">
        <v>813</v>
      </c>
      <c r="B125" s="452" t="s">
        <v>2363</v>
      </c>
      <c r="C125" s="452" t="s">
        <v>2364</v>
      </c>
      <c r="D125" s="477" t="s">
        <v>150</v>
      </c>
      <c r="E125" s="478"/>
      <c r="F125" s="453" t="s">
        <v>2350</v>
      </c>
      <c r="G125" s="454" t="s">
        <v>2</v>
      </c>
      <c r="H125" s="455">
        <v>16.7</v>
      </c>
      <c r="I125" s="456">
        <v>11.65</v>
      </c>
      <c r="J125" s="456">
        <f t="shared" si="11"/>
        <v>194.55</v>
      </c>
    </row>
    <row r="126" spans="1:10" ht="30" customHeight="1">
      <c r="A126" s="452" t="s">
        <v>814</v>
      </c>
      <c r="B126" s="452" t="s">
        <v>2365</v>
      </c>
      <c r="C126" s="452" t="s">
        <v>2366</v>
      </c>
      <c r="D126" s="477" t="s">
        <v>146</v>
      </c>
      <c r="E126" s="478"/>
      <c r="F126" s="453" t="s">
        <v>2350</v>
      </c>
      <c r="G126" s="454" t="s">
        <v>147</v>
      </c>
      <c r="H126" s="455">
        <v>250.55</v>
      </c>
      <c r="I126" s="456">
        <v>3.9</v>
      </c>
      <c r="J126" s="456">
        <f t="shared" si="11"/>
        <v>977.14</v>
      </c>
    </row>
    <row r="127" spans="1:10" ht="30" customHeight="1">
      <c r="A127" s="452" t="s">
        <v>815</v>
      </c>
      <c r="B127" s="452" t="s">
        <v>148</v>
      </c>
      <c r="C127" s="452"/>
      <c r="D127" s="477" t="s">
        <v>149</v>
      </c>
      <c r="E127" s="478"/>
      <c r="F127" s="453" t="s">
        <v>2367</v>
      </c>
      <c r="G127" s="454" t="s">
        <v>2</v>
      </c>
      <c r="H127" s="455">
        <v>16.7</v>
      </c>
      <c r="I127" s="456">
        <v>29.52</v>
      </c>
      <c r="J127" s="456">
        <f t="shared" si="11"/>
        <v>492.98</v>
      </c>
    </row>
    <row r="128" spans="1:10" ht="30" customHeight="1">
      <c r="A128" s="452" t="s">
        <v>816</v>
      </c>
      <c r="B128" s="452" t="s">
        <v>2368</v>
      </c>
      <c r="C128" s="452" t="s">
        <v>2369</v>
      </c>
      <c r="D128" s="477" t="s">
        <v>614</v>
      </c>
      <c r="E128" s="478"/>
      <c r="F128" s="453" t="s">
        <v>2350</v>
      </c>
      <c r="G128" s="454" t="s">
        <v>152</v>
      </c>
      <c r="H128" s="455">
        <v>12.62</v>
      </c>
      <c r="I128" s="456">
        <v>57.41</v>
      </c>
      <c r="J128" s="456">
        <f t="shared" si="11"/>
        <v>724.51</v>
      </c>
    </row>
    <row r="129" spans="1:10" ht="30" customHeight="1">
      <c r="A129" s="452" t="s">
        <v>817</v>
      </c>
      <c r="B129" s="452" t="s">
        <v>2370</v>
      </c>
      <c r="C129" s="452" t="s">
        <v>2371</v>
      </c>
      <c r="D129" s="477" t="s">
        <v>2372</v>
      </c>
      <c r="E129" s="478"/>
      <c r="F129" s="453" t="s">
        <v>2350</v>
      </c>
      <c r="G129" s="454" t="s">
        <v>2</v>
      </c>
      <c r="H129" s="455">
        <v>1.44</v>
      </c>
      <c r="I129" s="456">
        <v>321.52999999999997</v>
      </c>
      <c r="J129" s="456">
        <f t="shared" si="11"/>
        <v>463</v>
      </c>
    </row>
    <row r="130" spans="1:10" ht="15.75">
      <c r="A130" s="457" t="s">
        <v>841</v>
      </c>
      <c r="B130" s="457"/>
      <c r="C130" s="457"/>
      <c r="D130" s="479" t="s">
        <v>749</v>
      </c>
      <c r="E130" s="479"/>
      <c r="F130" s="458"/>
      <c r="G130" s="459"/>
      <c r="H130" s="460" t="s">
        <v>2329</v>
      </c>
      <c r="I130" s="461" t="s">
        <v>2329</v>
      </c>
      <c r="J130" s="462">
        <f>SUM(J131:J140)</f>
        <v>85976.28</v>
      </c>
    </row>
    <row r="131" spans="1:10" ht="30" customHeight="1">
      <c r="A131" s="452" t="s">
        <v>818</v>
      </c>
      <c r="B131" s="452" t="s">
        <v>618</v>
      </c>
      <c r="C131" s="452"/>
      <c r="D131" s="477" t="s">
        <v>1640</v>
      </c>
      <c r="E131" s="478"/>
      <c r="F131" s="453" t="s">
        <v>2331</v>
      </c>
      <c r="G131" s="454" t="s">
        <v>2</v>
      </c>
      <c r="H131" s="455">
        <v>24.17</v>
      </c>
      <c r="I131" s="456">
        <v>1010.4</v>
      </c>
      <c r="J131" s="456">
        <f t="shared" ref="J131:J140" si="12">TRUNC(H131*I131,2)</f>
        <v>24421.360000000001</v>
      </c>
    </row>
    <row r="132" spans="1:10" ht="30" customHeight="1">
      <c r="A132" s="452" t="s">
        <v>819</v>
      </c>
      <c r="B132" s="452" t="s">
        <v>626</v>
      </c>
      <c r="C132" s="452"/>
      <c r="D132" s="477" t="s">
        <v>627</v>
      </c>
      <c r="E132" s="478"/>
      <c r="F132" s="453" t="s">
        <v>2331</v>
      </c>
      <c r="G132" s="454" t="s">
        <v>275</v>
      </c>
      <c r="H132" s="455">
        <v>1168.05</v>
      </c>
      <c r="I132" s="456">
        <v>16.04</v>
      </c>
      <c r="J132" s="456">
        <f t="shared" si="12"/>
        <v>18735.52</v>
      </c>
    </row>
    <row r="133" spans="1:10" ht="30" customHeight="1">
      <c r="A133" s="452" t="s">
        <v>820</v>
      </c>
      <c r="B133" s="452" t="s">
        <v>630</v>
      </c>
      <c r="C133" s="452"/>
      <c r="D133" s="477" t="s">
        <v>1616</v>
      </c>
      <c r="E133" s="478"/>
      <c r="F133" s="453" t="s">
        <v>2331</v>
      </c>
      <c r="G133" s="454" t="s">
        <v>152</v>
      </c>
      <c r="H133" s="455">
        <v>9.26</v>
      </c>
      <c r="I133" s="456">
        <v>96.97</v>
      </c>
      <c r="J133" s="456">
        <f t="shared" si="12"/>
        <v>897.94</v>
      </c>
    </row>
    <row r="134" spans="1:10" ht="30" customHeight="1">
      <c r="A134" s="452" t="s">
        <v>821</v>
      </c>
      <c r="B134" s="452" t="s">
        <v>635</v>
      </c>
      <c r="C134" s="452"/>
      <c r="D134" s="477" t="s">
        <v>1724</v>
      </c>
      <c r="E134" s="478"/>
      <c r="F134" s="453" t="s">
        <v>2331</v>
      </c>
      <c r="G134" s="454" t="s">
        <v>152</v>
      </c>
      <c r="H134" s="455">
        <v>104.25</v>
      </c>
      <c r="I134" s="456">
        <v>178.1</v>
      </c>
      <c r="J134" s="456">
        <f t="shared" si="12"/>
        <v>18566.919999999998</v>
      </c>
    </row>
    <row r="135" spans="1:10" ht="30" customHeight="1">
      <c r="A135" s="452" t="s">
        <v>822</v>
      </c>
      <c r="B135" s="452" t="s">
        <v>643</v>
      </c>
      <c r="C135" s="452"/>
      <c r="D135" s="477" t="s">
        <v>1725</v>
      </c>
      <c r="E135" s="478"/>
      <c r="F135" s="453" t="s">
        <v>2331</v>
      </c>
      <c r="G135" s="454" t="s">
        <v>152</v>
      </c>
      <c r="H135" s="455">
        <v>28.18</v>
      </c>
      <c r="I135" s="456">
        <v>99.73</v>
      </c>
      <c r="J135" s="456">
        <f t="shared" si="12"/>
        <v>2810.39</v>
      </c>
    </row>
    <row r="136" spans="1:10" ht="30" customHeight="1">
      <c r="A136" s="452" t="s">
        <v>823</v>
      </c>
      <c r="B136" s="452" t="s">
        <v>644</v>
      </c>
      <c r="C136" s="452"/>
      <c r="D136" s="477" t="s">
        <v>645</v>
      </c>
      <c r="E136" s="478"/>
      <c r="F136" s="453" t="s">
        <v>2331</v>
      </c>
      <c r="G136" s="454" t="s">
        <v>2</v>
      </c>
      <c r="H136" s="455">
        <v>198.75</v>
      </c>
      <c r="I136" s="456">
        <v>51.62</v>
      </c>
      <c r="J136" s="456">
        <f t="shared" si="12"/>
        <v>10259.469999999999</v>
      </c>
    </row>
    <row r="137" spans="1:10" ht="30" customHeight="1">
      <c r="A137" s="452" t="s">
        <v>824</v>
      </c>
      <c r="B137" s="452" t="s">
        <v>648</v>
      </c>
      <c r="C137" s="452"/>
      <c r="D137" s="477" t="s">
        <v>651</v>
      </c>
      <c r="E137" s="478"/>
      <c r="F137" s="453" t="s">
        <v>2331</v>
      </c>
      <c r="G137" s="454" t="s">
        <v>152</v>
      </c>
      <c r="H137" s="455">
        <v>141.68</v>
      </c>
      <c r="I137" s="456">
        <v>36.31</v>
      </c>
      <c r="J137" s="456">
        <f t="shared" si="12"/>
        <v>5144.3999999999996</v>
      </c>
    </row>
    <row r="138" spans="1:10" ht="30" customHeight="1">
      <c r="A138" s="452" t="s">
        <v>825</v>
      </c>
      <c r="B138" s="452" t="s">
        <v>2374</v>
      </c>
      <c r="C138" s="452" t="s">
        <v>2375</v>
      </c>
      <c r="D138" s="477" t="s">
        <v>653</v>
      </c>
      <c r="E138" s="478"/>
      <c r="F138" s="453" t="s">
        <v>2350</v>
      </c>
      <c r="G138" s="454" t="s">
        <v>152</v>
      </c>
      <c r="H138" s="455">
        <v>15.25</v>
      </c>
      <c r="I138" s="456">
        <v>51.78</v>
      </c>
      <c r="J138" s="456">
        <f t="shared" si="12"/>
        <v>789.64</v>
      </c>
    </row>
    <row r="139" spans="1:10" ht="30" customHeight="1">
      <c r="A139" s="452" t="s">
        <v>826</v>
      </c>
      <c r="B139" s="452" t="s">
        <v>659</v>
      </c>
      <c r="C139" s="452"/>
      <c r="D139" s="477" t="s">
        <v>1618</v>
      </c>
      <c r="E139" s="478"/>
      <c r="F139" s="453" t="s">
        <v>2331</v>
      </c>
      <c r="G139" s="454" t="s">
        <v>152</v>
      </c>
      <c r="H139" s="455">
        <v>28.18</v>
      </c>
      <c r="I139" s="456">
        <v>10.91</v>
      </c>
      <c r="J139" s="456">
        <f t="shared" si="12"/>
        <v>307.44</v>
      </c>
    </row>
    <row r="140" spans="1:10" ht="30" customHeight="1">
      <c r="A140" s="452" t="s">
        <v>827</v>
      </c>
      <c r="B140" s="452" t="s">
        <v>663</v>
      </c>
      <c r="C140" s="452"/>
      <c r="D140" s="477" t="s">
        <v>1726</v>
      </c>
      <c r="E140" s="478"/>
      <c r="F140" s="453" t="s">
        <v>2331</v>
      </c>
      <c r="G140" s="454" t="s">
        <v>152</v>
      </c>
      <c r="H140" s="455">
        <v>65.349999999999994</v>
      </c>
      <c r="I140" s="456">
        <v>61.87</v>
      </c>
      <c r="J140" s="456">
        <f t="shared" si="12"/>
        <v>4043.2</v>
      </c>
    </row>
    <row r="141" spans="1:10" ht="15.75">
      <c r="A141" s="457" t="s">
        <v>829</v>
      </c>
      <c r="B141" s="457"/>
      <c r="C141" s="457"/>
      <c r="D141" s="479" t="s">
        <v>2378</v>
      </c>
      <c r="E141" s="479"/>
      <c r="F141" s="458"/>
      <c r="G141" s="459"/>
      <c r="H141" s="460" t="s">
        <v>2329</v>
      </c>
      <c r="I141" s="461" t="s">
        <v>2329</v>
      </c>
      <c r="J141" s="462">
        <f>SUM(J142:J152)</f>
        <v>75669.12999999999</v>
      </c>
    </row>
    <row r="142" spans="1:10" ht="30" customHeight="1">
      <c r="A142" s="452" t="s">
        <v>830</v>
      </c>
      <c r="B142" s="452" t="s">
        <v>2420</v>
      </c>
      <c r="C142" s="452" t="s">
        <v>2421</v>
      </c>
      <c r="D142" s="477" t="s">
        <v>780</v>
      </c>
      <c r="E142" s="478"/>
      <c r="F142" s="453" t="s">
        <v>2350</v>
      </c>
      <c r="G142" s="454" t="s">
        <v>152</v>
      </c>
      <c r="H142" s="455">
        <v>98.55</v>
      </c>
      <c r="I142" s="456">
        <v>123.58</v>
      </c>
      <c r="J142" s="456">
        <f t="shared" ref="J142:J152" si="13">TRUNC(H142*I142,2)</f>
        <v>12178.8</v>
      </c>
    </row>
    <row r="143" spans="1:10" ht="30" customHeight="1">
      <c r="A143" s="452" t="s">
        <v>831</v>
      </c>
      <c r="B143" s="452" t="s">
        <v>2379</v>
      </c>
      <c r="C143" s="452" t="s">
        <v>2380</v>
      </c>
      <c r="D143" s="477" t="s">
        <v>673</v>
      </c>
      <c r="E143" s="478"/>
      <c r="F143" s="453" t="s">
        <v>2350</v>
      </c>
      <c r="G143" s="454" t="s">
        <v>152</v>
      </c>
      <c r="H143" s="455">
        <v>46.59</v>
      </c>
      <c r="I143" s="456">
        <v>78.58</v>
      </c>
      <c r="J143" s="456">
        <f t="shared" si="13"/>
        <v>3661.04</v>
      </c>
    </row>
    <row r="144" spans="1:10" ht="30" customHeight="1">
      <c r="A144" s="452" t="s">
        <v>832</v>
      </c>
      <c r="B144" s="452" t="s">
        <v>2381</v>
      </c>
      <c r="C144" s="452" t="s">
        <v>2382</v>
      </c>
      <c r="D144" s="477" t="s">
        <v>672</v>
      </c>
      <c r="E144" s="478"/>
      <c r="F144" s="453" t="s">
        <v>2350</v>
      </c>
      <c r="G144" s="454" t="s">
        <v>152</v>
      </c>
      <c r="H144" s="455">
        <v>318.27</v>
      </c>
      <c r="I144" s="456">
        <v>11.29</v>
      </c>
      <c r="J144" s="456">
        <f t="shared" si="13"/>
        <v>3593.26</v>
      </c>
    </row>
    <row r="145" spans="1:10" ht="30" customHeight="1">
      <c r="A145" s="452" t="s">
        <v>833</v>
      </c>
      <c r="B145" s="452" t="s">
        <v>2383</v>
      </c>
      <c r="C145" s="452" t="s">
        <v>2384</v>
      </c>
      <c r="D145" s="477" t="s">
        <v>676</v>
      </c>
      <c r="E145" s="478"/>
      <c r="F145" s="453" t="s">
        <v>2350</v>
      </c>
      <c r="G145" s="454" t="s">
        <v>152</v>
      </c>
      <c r="H145" s="455">
        <v>318.27</v>
      </c>
      <c r="I145" s="456">
        <v>76.28</v>
      </c>
      <c r="J145" s="456">
        <f t="shared" si="13"/>
        <v>24277.63</v>
      </c>
    </row>
    <row r="146" spans="1:10" ht="30" customHeight="1">
      <c r="A146" s="452" t="s">
        <v>834</v>
      </c>
      <c r="B146" s="452" t="s">
        <v>2385</v>
      </c>
      <c r="C146" s="452" t="s">
        <v>2386</v>
      </c>
      <c r="D146" s="477" t="s">
        <v>678</v>
      </c>
      <c r="E146" s="478"/>
      <c r="F146" s="453" t="s">
        <v>2350</v>
      </c>
      <c r="G146" s="454" t="s">
        <v>152</v>
      </c>
      <c r="H146" s="455">
        <v>339.75</v>
      </c>
      <c r="I146" s="456">
        <v>7.06</v>
      </c>
      <c r="J146" s="456">
        <f t="shared" si="13"/>
        <v>2398.63</v>
      </c>
    </row>
    <row r="147" spans="1:10" ht="30" customHeight="1">
      <c r="A147" s="452" t="s">
        <v>835</v>
      </c>
      <c r="B147" s="452" t="s">
        <v>2422</v>
      </c>
      <c r="C147" s="452" t="s">
        <v>2423</v>
      </c>
      <c r="D147" s="477" t="s">
        <v>785</v>
      </c>
      <c r="E147" s="478"/>
      <c r="F147" s="453" t="s">
        <v>2405</v>
      </c>
      <c r="G147" s="454" t="s">
        <v>152</v>
      </c>
      <c r="H147" s="455">
        <v>339.75</v>
      </c>
      <c r="I147" s="456">
        <v>28.87</v>
      </c>
      <c r="J147" s="456">
        <f t="shared" si="13"/>
        <v>9808.58</v>
      </c>
    </row>
    <row r="148" spans="1:10" ht="30" customHeight="1">
      <c r="A148" s="452" t="s">
        <v>836</v>
      </c>
      <c r="B148" s="452" t="s">
        <v>2389</v>
      </c>
      <c r="C148" s="452" t="s">
        <v>2390</v>
      </c>
      <c r="D148" s="477" t="s">
        <v>683</v>
      </c>
      <c r="E148" s="478"/>
      <c r="F148" s="453" t="s">
        <v>2350</v>
      </c>
      <c r="G148" s="454" t="s">
        <v>136</v>
      </c>
      <c r="H148" s="455">
        <v>7.89</v>
      </c>
      <c r="I148" s="456">
        <v>96.13</v>
      </c>
      <c r="J148" s="456">
        <f t="shared" si="13"/>
        <v>758.46</v>
      </c>
    </row>
    <row r="149" spans="1:10" ht="30" customHeight="1">
      <c r="A149" s="452" t="s">
        <v>837</v>
      </c>
      <c r="B149" s="452" t="s">
        <v>2391</v>
      </c>
      <c r="C149" s="452" t="s">
        <v>2392</v>
      </c>
      <c r="D149" s="477" t="s">
        <v>686</v>
      </c>
      <c r="E149" s="478"/>
      <c r="F149" s="453" t="s">
        <v>2350</v>
      </c>
      <c r="G149" s="454" t="s">
        <v>136</v>
      </c>
      <c r="H149" s="455">
        <v>7.89</v>
      </c>
      <c r="I149" s="456">
        <v>67.5</v>
      </c>
      <c r="J149" s="456">
        <f t="shared" si="13"/>
        <v>532.57000000000005</v>
      </c>
    </row>
    <row r="150" spans="1:10" ht="30" customHeight="1">
      <c r="A150" s="452" t="s">
        <v>838</v>
      </c>
      <c r="B150" s="452" t="s">
        <v>2393</v>
      </c>
      <c r="C150" s="452" t="s">
        <v>2394</v>
      </c>
      <c r="D150" s="477" t="s">
        <v>1727</v>
      </c>
      <c r="E150" s="478"/>
      <c r="F150" s="453" t="s">
        <v>2331</v>
      </c>
      <c r="G150" s="454" t="s">
        <v>136</v>
      </c>
      <c r="H150" s="455">
        <v>4.75</v>
      </c>
      <c r="I150" s="456">
        <v>70.3</v>
      </c>
      <c r="J150" s="456">
        <f t="shared" si="13"/>
        <v>333.92</v>
      </c>
    </row>
    <row r="151" spans="1:10" ht="30" customHeight="1">
      <c r="A151" s="452" t="s">
        <v>839</v>
      </c>
      <c r="B151" s="452" t="s">
        <v>2396</v>
      </c>
      <c r="C151" s="452" t="s">
        <v>2397</v>
      </c>
      <c r="D151" s="477" t="s">
        <v>689</v>
      </c>
      <c r="E151" s="478"/>
      <c r="F151" s="453" t="s">
        <v>2350</v>
      </c>
      <c r="G151" s="454" t="s">
        <v>152</v>
      </c>
      <c r="H151" s="455">
        <v>28.18</v>
      </c>
      <c r="I151" s="456">
        <v>69.319999999999993</v>
      </c>
      <c r="J151" s="456">
        <f t="shared" si="13"/>
        <v>1953.43</v>
      </c>
    </row>
    <row r="152" spans="1:10" ht="30" customHeight="1">
      <c r="A152" s="452" t="s">
        <v>840</v>
      </c>
      <c r="B152" s="452" t="s">
        <v>663</v>
      </c>
      <c r="C152" s="452"/>
      <c r="D152" s="477" t="s">
        <v>2398</v>
      </c>
      <c r="E152" s="478"/>
      <c r="F152" s="453" t="s">
        <v>2331</v>
      </c>
      <c r="G152" s="454" t="s">
        <v>152</v>
      </c>
      <c r="H152" s="455">
        <v>261.39999999999998</v>
      </c>
      <c r="I152" s="456">
        <v>61.87</v>
      </c>
      <c r="J152" s="456">
        <f t="shared" si="13"/>
        <v>16172.81</v>
      </c>
    </row>
    <row r="153" spans="1:10" ht="15.75">
      <c r="A153" s="457" t="s">
        <v>842</v>
      </c>
      <c r="B153" s="457"/>
      <c r="C153" s="457"/>
      <c r="D153" s="479" t="s">
        <v>789</v>
      </c>
      <c r="E153" s="479"/>
      <c r="F153" s="458"/>
      <c r="G153" s="459"/>
      <c r="H153" s="460" t="s">
        <v>2329</v>
      </c>
      <c r="I153" s="461" t="s">
        <v>2329</v>
      </c>
      <c r="J153" s="462">
        <f>SUM(J154:J165)</f>
        <v>38038.219999999994</v>
      </c>
    </row>
    <row r="154" spans="1:10" ht="30" customHeight="1">
      <c r="A154" s="452" t="s">
        <v>843</v>
      </c>
      <c r="B154" s="452" t="s">
        <v>2400</v>
      </c>
      <c r="C154" s="452" t="s">
        <v>2401</v>
      </c>
      <c r="D154" s="477" t="s">
        <v>695</v>
      </c>
      <c r="E154" s="478"/>
      <c r="F154" s="453" t="s">
        <v>2350</v>
      </c>
      <c r="G154" s="454" t="s">
        <v>152</v>
      </c>
      <c r="H154" s="455">
        <v>46.42</v>
      </c>
      <c r="I154" s="456">
        <v>60.52</v>
      </c>
      <c r="J154" s="456">
        <f t="shared" ref="J154:J165" si="14">TRUNC(H154*I154,2)</f>
        <v>2809.33</v>
      </c>
    </row>
    <row r="155" spans="1:10" ht="30" customHeight="1">
      <c r="A155" s="452" t="s">
        <v>844</v>
      </c>
      <c r="B155" s="452" t="s">
        <v>2402</v>
      </c>
      <c r="C155" s="452" t="s">
        <v>2403</v>
      </c>
      <c r="D155" s="477" t="s">
        <v>698</v>
      </c>
      <c r="E155" s="478"/>
      <c r="F155" s="453" t="s">
        <v>2350</v>
      </c>
      <c r="G155" s="454" t="s">
        <v>152</v>
      </c>
      <c r="H155" s="455">
        <v>46.42</v>
      </c>
      <c r="I155" s="456">
        <v>69.56</v>
      </c>
      <c r="J155" s="456">
        <f t="shared" si="14"/>
        <v>3228.97</v>
      </c>
    </row>
    <row r="156" spans="1:10" ht="30" customHeight="1">
      <c r="A156" s="452" t="s">
        <v>845</v>
      </c>
      <c r="B156" s="452" t="s">
        <v>2406</v>
      </c>
      <c r="C156" s="452" t="s">
        <v>2407</v>
      </c>
      <c r="D156" s="477" t="s">
        <v>700</v>
      </c>
      <c r="E156" s="478"/>
      <c r="F156" s="453" t="s">
        <v>2350</v>
      </c>
      <c r="G156" s="454" t="s">
        <v>136</v>
      </c>
      <c r="H156" s="455">
        <v>12</v>
      </c>
      <c r="I156" s="456">
        <v>89.11</v>
      </c>
      <c r="J156" s="456">
        <f t="shared" si="14"/>
        <v>1069.32</v>
      </c>
    </row>
    <row r="157" spans="1:10" ht="30" customHeight="1">
      <c r="A157" s="452" t="s">
        <v>853</v>
      </c>
      <c r="B157" s="452" t="s">
        <v>854</v>
      </c>
      <c r="C157" s="452"/>
      <c r="D157" s="477" t="s">
        <v>1733</v>
      </c>
      <c r="E157" s="478"/>
      <c r="F157" s="453" t="s">
        <v>2331</v>
      </c>
      <c r="G157" s="454" t="s">
        <v>479</v>
      </c>
      <c r="H157" s="455">
        <v>1</v>
      </c>
      <c r="I157" s="456">
        <v>1432.91</v>
      </c>
      <c r="J157" s="456">
        <f t="shared" si="14"/>
        <v>1432.91</v>
      </c>
    </row>
    <row r="158" spans="1:10" ht="30" customHeight="1">
      <c r="A158" s="452" t="s">
        <v>856</v>
      </c>
      <c r="B158" s="452" t="s">
        <v>857</v>
      </c>
      <c r="C158" s="452"/>
      <c r="D158" s="477" t="s">
        <v>1734</v>
      </c>
      <c r="E158" s="478"/>
      <c r="F158" s="453" t="s">
        <v>2331</v>
      </c>
      <c r="G158" s="454" t="s">
        <v>479</v>
      </c>
      <c r="H158" s="455">
        <v>4</v>
      </c>
      <c r="I158" s="456">
        <v>1432.91</v>
      </c>
      <c r="J158" s="456">
        <f t="shared" si="14"/>
        <v>5731.64</v>
      </c>
    </row>
    <row r="159" spans="1:10" ht="30" customHeight="1">
      <c r="A159" s="452" t="s">
        <v>858</v>
      </c>
      <c r="B159" s="452" t="s">
        <v>859</v>
      </c>
      <c r="C159" s="452"/>
      <c r="D159" s="477" t="s">
        <v>1735</v>
      </c>
      <c r="E159" s="478"/>
      <c r="F159" s="453" t="s">
        <v>2331</v>
      </c>
      <c r="G159" s="454" t="s">
        <v>479</v>
      </c>
      <c r="H159" s="455">
        <v>1</v>
      </c>
      <c r="I159" s="456">
        <v>2149.39</v>
      </c>
      <c r="J159" s="456">
        <f t="shared" si="14"/>
        <v>2149.39</v>
      </c>
    </row>
    <row r="160" spans="1:10" ht="30" customHeight="1">
      <c r="A160" s="452" t="s">
        <v>860</v>
      </c>
      <c r="B160" s="452" t="s">
        <v>861</v>
      </c>
      <c r="C160" s="452"/>
      <c r="D160" s="477" t="s">
        <v>1736</v>
      </c>
      <c r="E160" s="478"/>
      <c r="F160" s="453" t="s">
        <v>2331</v>
      </c>
      <c r="G160" s="454" t="s">
        <v>479</v>
      </c>
      <c r="H160" s="455">
        <v>1</v>
      </c>
      <c r="I160" s="456">
        <v>2388.21</v>
      </c>
      <c r="J160" s="456">
        <f t="shared" si="14"/>
        <v>2388.21</v>
      </c>
    </row>
    <row r="161" spans="1:10" ht="30" customHeight="1">
      <c r="A161" s="452" t="s">
        <v>862</v>
      </c>
      <c r="B161" s="452" t="s">
        <v>863</v>
      </c>
      <c r="C161" s="452"/>
      <c r="D161" s="477" t="s">
        <v>1737</v>
      </c>
      <c r="E161" s="478"/>
      <c r="F161" s="453" t="s">
        <v>2331</v>
      </c>
      <c r="G161" s="454" t="s">
        <v>479</v>
      </c>
      <c r="H161" s="455">
        <v>1</v>
      </c>
      <c r="I161" s="456">
        <v>2937.49</v>
      </c>
      <c r="J161" s="456">
        <f t="shared" si="14"/>
        <v>2937.49</v>
      </c>
    </row>
    <row r="162" spans="1:10" ht="30" customHeight="1">
      <c r="A162" s="452" t="s">
        <v>864</v>
      </c>
      <c r="B162" s="452" t="s">
        <v>2425</v>
      </c>
      <c r="C162" s="452"/>
      <c r="D162" s="477" t="s">
        <v>2426</v>
      </c>
      <c r="E162" s="478"/>
      <c r="F162" s="453" t="s">
        <v>2331</v>
      </c>
      <c r="G162" s="454" t="s">
        <v>479</v>
      </c>
      <c r="H162" s="455">
        <v>1</v>
      </c>
      <c r="I162" s="456">
        <v>8119.91</v>
      </c>
      <c r="J162" s="456">
        <f t="shared" si="14"/>
        <v>8119.91</v>
      </c>
    </row>
    <row r="163" spans="1:10" ht="30" customHeight="1">
      <c r="A163" s="452" t="s">
        <v>846</v>
      </c>
      <c r="B163" s="452" t="s">
        <v>2412</v>
      </c>
      <c r="C163" s="452" t="s">
        <v>2413</v>
      </c>
      <c r="D163" s="477" t="s">
        <v>714</v>
      </c>
      <c r="E163" s="478"/>
      <c r="F163" s="453" t="s">
        <v>2350</v>
      </c>
      <c r="G163" s="454" t="s">
        <v>152</v>
      </c>
      <c r="H163" s="455">
        <v>151.69999999999999</v>
      </c>
      <c r="I163" s="456">
        <v>35.79</v>
      </c>
      <c r="J163" s="456">
        <f t="shared" si="14"/>
        <v>5429.34</v>
      </c>
    </row>
    <row r="164" spans="1:10" ht="30" customHeight="1">
      <c r="A164" s="452" t="s">
        <v>847</v>
      </c>
      <c r="B164" s="452" t="s">
        <v>2427</v>
      </c>
      <c r="C164" s="452"/>
      <c r="D164" s="477" t="s">
        <v>1739</v>
      </c>
      <c r="E164" s="478"/>
      <c r="F164" s="453" t="s">
        <v>2331</v>
      </c>
      <c r="G164" s="454" t="s">
        <v>479</v>
      </c>
      <c r="H164" s="455">
        <v>1</v>
      </c>
      <c r="I164" s="456">
        <v>1693.95</v>
      </c>
      <c r="J164" s="456">
        <f t="shared" si="14"/>
        <v>1693.95</v>
      </c>
    </row>
    <row r="165" spans="1:10" ht="30" customHeight="1">
      <c r="A165" s="452" t="s">
        <v>852</v>
      </c>
      <c r="B165" s="452" t="s">
        <v>2428</v>
      </c>
      <c r="C165" s="452" t="s">
        <v>851</v>
      </c>
      <c r="D165" s="477" t="s">
        <v>850</v>
      </c>
      <c r="E165" s="478"/>
      <c r="F165" s="453" t="s">
        <v>1482</v>
      </c>
      <c r="G165" s="454" t="s">
        <v>2429</v>
      </c>
      <c r="H165" s="455">
        <v>5.04</v>
      </c>
      <c r="I165" s="456">
        <v>207.89</v>
      </c>
      <c r="J165" s="456">
        <f t="shared" si="14"/>
        <v>1047.76</v>
      </c>
    </row>
    <row r="166" spans="1:10" ht="15.75">
      <c r="A166" s="440" t="s">
        <v>866</v>
      </c>
      <c r="B166" s="440"/>
      <c r="C166" s="440"/>
      <c r="D166" s="480" t="s">
        <v>865</v>
      </c>
      <c r="E166" s="480"/>
      <c r="F166" s="441"/>
      <c r="G166" s="442"/>
      <c r="H166" s="443" t="s">
        <v>2329</v>
      </c>
      <c r="I166" s="444" t="s">
        <v>2329</v>
      </c>
      <c r="J166" s="445">
        <f>SUM(J167+J177+J188+J200)</f>
        <v>63640.329999999994</v>
      </c>
    </row>
    <row r="167" spans="1:10" ht="15.75">
      <c r="A167" s="446" t="s">
        <v>867</v>
      </c>
      <c r="B167" s="446"/>
      <c r="C167" s="446"/>
      <c r="D167" s="481" t="s">
        <v>212</v>
      </c>
      <c r="E167" s="481"/>
      <c r="F167" s="447"/>
      <c r="G167" s="448"/>
      <c r="H167" s="449" t="s">
        <v>2329</v>
      </c>
      <c r="I167" s="450" t="s">
        <v>2329</v>
      </c>
      <c r="J167" s="451">
        <f>SUM(J168:J176)</f>
        <v>2255.8399999999997</v>
      </c>
    </row>
    <row r="168" spans="1:10" ht="30" customHeight="1">
      <c r="A168" s="452" t="s">
        <v>868</v>
      </c>
      <c r="B168" s="452" t="s">
        <v>2357</v>
      </c>
      <c r="C168" s="452" t="s">
        <v>2358</v>
      </c>
      <c r="D168" s="477" t="s">
        <v>595</v>
      </c>
      <c r="E168" s="478"/>
      <c r="F168" s="453" t="s">
        <v>2350</v>
      </c>
      <c r="G168" s="454" t="s">
        <v>2</v>
      </c>
      <c r="H168" s="455">
        <v>1.56</v>
      </c>
      <c r="I168" s="456">
        <v>73.13</v>
      </c>
      <c r="J168" s="456">
        <f t="shared" ref="J168:J176" si="15">TRUNC(H168*I168,2)</f>
        <v>114.08</v>
      </c>
    </row>
    <row r="169" spans="1:10" ht="30" customHeight="1">
      <c r="A169" s="452" t="s">
        <v>869</v>
      </c>
      <c r="B169" s="452" t="s">
        <v>2359</v>
      </c>
      <c r="C169" s="452" t="s">
        <v>2360</v>
      </c>
      <c r="D169" s="477" t="s">
        <v>601</v>
      </c>
      <c r="E169" s="478"/>
      <c r="F169" s="453" t="s">
        <v>2350</v>
      </c>
      <c r="G169" s="454" t="s">
        <v>2</v>
      </c>
      <c r="H169" s="455">
        <v>12.6</v>
      </c>
      <c r="I169" s="456">
        <v>56.67</v>
      </c>
      <c r="J169" s="456">
        <f t="shared" si="15"/>
        <v>714.04</v>
      </c>
    </row>
    <row r="170" spans="1:10" ht="30" customHeight="1">
      <c r="A170" s="452" t="s">
        <v>870</v>
      </c>
      <c r="B170" s="452" t="s">
        <v>604</v>
      </c>
      <c r="C170" s="452"/>
      <c r="D170" s="477" t="s">
        <v>1729</v>
      </c>
      <c r="E170" s="478"/>
      <c r="F170" s="453" t="s">
        <v>2331</v>
      </c>
      <c r="G170" s="454" t="s">
        <v>2</v>
      </c>
      <c r="H170" s="455">
        <v>1.94</v>
      </c>
      <c r="I170" s="456">
        <v>16.989999999999998</v>
      </c>
      <c r="J170" s="456">
        <f t="shared" si="15"/>
        <v>32.96</v>
      </c>
    </row>
    <row r="171" spans="1:10" ht="30" customHeight="1">
      <c r="A171" s="452" t="s">
        <v>871</v>
      </c>
      <c r="B171" s="452" t="s">
        <v>2361</v>
      </c>
      <c r="C171" s="452" t="s">
        <v>2362</v>
      </c>
      <c r="D171" s="477" t="s">
        <v>606</v>
      </c>
      <c r="E171" s="478"/>
      <c r="F171" s="453" t="s">
        <v>2350</v>
      </c>
      <c r="G171" s="454" t="s">
        <v>2</v>
      </c>
      <c r="H171" s="455">
        <v>11.8</v>
      </c>
      <c r="I171" s="456">
        <v>36.119999999999997</v>
      </c>
      <c r="J171" s="456">
        <f t="shared" si="15"/>
        <v>426.21</v>
      </c>
    </row>
    <row r="172" spans="1:10" ht="30" customHeight="1">
      <c r="A172" s="452" t="s">
        <v>872</v>
      </c>
      <c r="B172" s="452" t="s">
        <v>2363</v>
      </c>
      <c r="C172" s="452" t="s">
        <v>2364</v>
      </c>
      <c r="D172" s="477" t="s">
        <v>150</v>
      </c>
      <c r="E172" s="478"/>
      <c r="F172" s="453" t="s">
        <v>2350</v>
      </c>
      <c r="G172" s="454" t="s">
        <v>2</v>
      </c>
      <c r="H172" s="455">
        <v>5.6</v>
      </c>
      <c r="I172" s="456">
        <v>11.65</v>
      </c>
      <c r="J172" s="456">
        <f t="shared" si="15"/>
        <v>65.239999999999995</v>
      </c>
    </row>
    <row r="173" spans="1:10" ht="30" customHeight="1">
      <c r="A173" s="452" t="s">
        <v>873</v>
      </c>
      <c r="B173" s="452" t="s">
        <v>2365</v>
      </c>
      <c r="C173" s="452" t="s">
        <v>2366</v>
      </c>
      <c r="D173" s="477" t="s">
        <v>146</v>
      </c>
      <c r="E173" s="478"/>
      <c r="F173" s="453" t="s">
        <v>2350</v>
      </c>
      <c r="G173" s="454" t="s">
        <v>147</v>
      </c>
      <c r="H173" s="455">
        <v>84.04</v>
      </c>
      <c r="I173" s="456">
        <v>3.9</v>
      </c>
      <c r="J173" s="456">
        <f t="shared" si="15"/>
        <v>327.75</v>
      </c>
    </row>
    <row r="174" spans="1:10" ht="30" customHeight="1">
      <c r="A174" s="452" t="s">
        <v>876</v>
      </c>
      <c r="B174" s="452" t="s">
        <v>148</v>
      </c>
      <c r="C174" s="452"/>
      <c r="D174" s="477" t="s">
        <v>149</v>
      </c>
      <c r="E174" s="478"/>
      <c r="F174" s="453" t="s">
        <v>2367</v>
      </c>
      <c r="G174" s="454" t="s">
        <v>2</v>
      </c>
      <c r="H174" s="455">
        <v>5.6</v>
      </c>
      <c r="I174" s="456">
        <v>29.52</v>
      </c>
      <c r="J174" s="456">
        <f t="shared" si="15"/>
        <v>165.31</v>
      </c>
    </row>
    <row r="175" spans="1:10" ht="30" customHeight="1">
      <c r="A175" s="452" t="s">
        <v>875</v>
      </c>
      <c r="B175" s="452" t="s">
        <v>2368</v>
      </c>
      <c r="C175" s="452" t="s">
        <v>2369</v>
      </c>
      <c r="D175" s="477" t="s">
        <v>614</v>
      </c>
      <c r="E175" s="478"/>
      <c r="F175" s="453" t="s">
        <v>2350</v>
      </c>
      <c r="G175" s="454" t="s">
        <v>152</v>
      </c>
      <c r="H175" s="455">
        <v>4.2300000000000004</v>
      </c>
      <c r="I175" s="456">
        <v>57.41</v>
      </c>
      <c r="J175" s="456">
        <f t="shared" si="15"/>
        <v>242.84</v>
      </c>
    </row>
    <row r="176" spans="1:10" ht="30" customHeight="1">
      <c r="A176" s="452" t="s">
        <v>874</v>
      </c>
      <c r="B176" s="452" t="s">
        <v>2430</v>
      </c>
      <c r="C176" s="452" t="s">
        <v>2431</v>
      </c>
      <c r="D176" s="477" t="s">
        <v>2432</v>
      </c>
      <c r="E176" s="478"/>
      <c r="F176" s="453" t="s">
        <v>2350</v>
      </c>
      <c r="G176" s="454" t="s">
        <v>2</v>
      </c>
      <c r="H176" s="455">
        <v>0.49</v>
      </c>
      <c r="I176" s="456">
        <v>341.66</v>
      </c>
      <c r="J176" s="456">
        <f t="shared" si="15"/>
        <v>167.41</v>
      </c>
    </row>
    <row r="177" spans="1:10" ht="15.75">
      <c r="A177" s="457" t="s">
        <v>877</v>
      </c>
      <c r="B177" s="457"/>
      <c r="C177" s="457"/>
      <c r="D177" s="479" t="s">
        <v>749</v>
      </c>
      <c r="E177" s="479"/>
      <c r="F177" s="458"/>
      <c r="G177" s="459"/>
      <c r="H177" s="460" t="s">
        <v>2329</v>
      </c>
      <c r="I177" s="461" t="s">
        <v>2329</v>
      </c>
      <c r="J177" s="462">
        <f>SUM(J178:J187)</f>
        <v>28840.789999999997</v>
      </c>
    </row>
    <row r="178" spans="1:10" ht="30" customHeight="1">
      <c r="A178" s="452" t="s">
        <v>878</v>
      </c>
      <c r="B178" s="452" t="s">
        <v>618</v>
      </c>
      <c r="C178" s="452"/>
      <c r="D178" s="477" t="s">
        <v>1640</v>
      </c>
      <c r="E178" s="478"/>
      <c r="F178" s="453" t="s">
        <v>2331</v>
      </c>
      <c r="G178" s="454" t="s">
        <v>2</v>
      </c>
      <c r="H178" s="455">
        <v>8.11</v>
      </c>
      <c r="I178" s="456">
        <v>1010.4</v>
      </c>
      <c r="J178" s="456">
        <f t="shared" ref="J178:J187" si="16">TRUNC(H178*I178,2)</f>
        <v>8194.34</v>
      </c>
    </row>
    <row r="179" spans="1:10" ht="30" customHeight="1">
      <c r="A179" s="452" t="s">
        <v>879</v>
      </c>
      <c r="B179" s="452" t="s">
        <v>626</v>
      </c>
      <c r="C179" s="452"/>
      <c r="D179" s="477" t="s">
        <v>627</v>
      </c>
      <c r="E179" s="478"/>
      <c r="F179" s="453" t="s">
        <v>2331</v>
      </c>
      <c r="G179" s="454" t="s">
        <v>275</v>
      </c>
      <c r="H179" s="455">
        <v>391.77</v>
      </c>
      <c r="I179" s="456">
        <v>16.04</v>
      </c>
      <c r="J179" s="456">
        <f t="shared" si="16"/>
        <v>6283.99</v>
      </c>
    </row>
    <row r="180" spans="1:10" ht="30" customHeight="1">
      <c r="A180" s="452" t="s">
        <v>880</v>
      </c>
      <c r="B180" s="452" t="s">
        <v>630</v>
      </c>
      <c r="C180" s="452"/>
      <c r="D180" s="477" t="s">
        <v>1616</v>
      </c>
      <c r="E180" s="478"/>
      <c r="F180" s="453" t="s">
        <v>2331</v>
      </c>
      <c r="G180" s="454" t="s">
        <v>152</v>
      </c>
      <c r="H180" s="455">
        <v>3.11</v>
      </c>
      <c r="I180" s="456">
        <v>96.97</v>
      </c>
      <c r="J180" s="456">
        <f t="shared" si="16"/>
        <v>301.57</v>
      </c>
    </row>
    <row r="181" spans="1:10" ht="30" customHeight="1">
      <c r="A181" s="452" t="s">
        <v>881</v>
      </c>
      <c r="B181" s="452" t="s">
        <v>635</v>
      </c>
      <c r="C181" s="452"/>
      <c r="D181" s="477" t="s">
        <v>1724</v>
      </c>
      <c r="E181" s="478"/>
      <c r="F181" s="453" t="s">
        <v>2331</v>
      </c>
      <c r="G181" s="454" t="s">
        <v>152</v>
      </c>
      <c r="H181" s="455">
        <v>34.97</v>
      </c>
      <c r="I181" s="456">
        <v>178.1</v>
      </c>
      <c r="J181" s="456">
        <f t="shared" si="16"/>
        <v>6228.15</v>
      </c>
    </row>
    <row r="182" spans="1:10" ht="30" customHeight="1">
      <c r="A182" s="452" t="s">
        <v>882</v>
      </c>
      <c r="B182" s="452" t="s">
        <v>643</v>
      </c>
      <c r="C182" s="452"/>
      <c r="D182" s="477" t="s">
        <v>1725</v>
      </c>
      <c r="E182" s="478"/>
      <c r="F182" s="453" t="s">
        <v>2331</v>
      </c>
      <c r="G182" s="454" t="s">
        <v>152</v>
      </c>
      <c r="H182" s="455">
        <v>9.4499999999999993</v>
      </c>
      <c r="I182" s="456">
        <v>99.73</v>
      </c>
      <c r="J182" s="456">
        <f t="shared" si="16"/>
        <v>942.44</v>
      </c>
    </row>
    <row r="183" spans="1:10" ht="30" customHeight="1">
      <c r="A183" s="452" t="s">
        <v>883</v>
      </c>
      <c r="B183" s="452" t="s">
        <v>644</v>
      </c>
      <c r="C183" s="452"/>
      <c r="D183" s="477" t="s">
        <v>645</v>
      </c>
      <c r="E183" s="478"/>
      <c r="F183" s="453" t="s">
        <v>2331</v>
      </c>
      <c r="G183" s="454" t="s">
        <v>2</v>
      </c>
      <c r="H183" s="455">
        <v>66.66</v>
      </c>
      <c r="I183" s="456">
        <v>51.62</v>
      </c>
      <c r="J183" s="456">
        <f t="shared" si="16"/>
        <v>3440.98</v>
      </c>
    </row>
    <row r="184" spans="1:10" ht="30" customHeight="1">
      <c r="A184" s="452" t="s">
        <v>884</v>
      </c>
      <c r="B184" s="452" t="s">
        <v>648</v>
      </c>
      <c r="C184" s="452"/>
      <c r="D184" s="477" t="s">
        <v>651</v>
      </c>
      <c r="E184" s="478"/>
      <c r="F184" s="453" t="s">
        <v>2331</v>
      </c>
      <c r="G184" s="454" t="s">
        <v>152</v>
      </c>
      <c r="H184" s="455">
        <v>47.52</v>
      </c>
      <c r="I184" s="456">
        <v>36.31</v>
      </c>
      <c r="J184" s="456">
        <f t="shared" si="16"/>
        <v>1725.45</v>
      </c>
    </row>
    <row r="185" spans="1:10" ht="30" customHeight="1">
      <c r="A185" s="452" t="s">
        <v>885</v>
      </c>
      <c r="B185" s="452" t="s">
        <v>2374</v>
      </c>
      <c r="C185" s="452" t="s">
        <v>2375</v>
      </c>
      <c r="D185" s="477" t="s">
        <v>653</v>
      </c>
      <c r="E185" s="478"/>
      <c r="F185" s="453" t="s">
        <v>2350</v>
      </c>
      <c r="G185" s="454" t="s">
        <v>152</v>
      </c>
      <c r="H185" s="455">
        <v>5.1100000000000003</v>
      </c>
      <c r="I185" s="456">
        <v>51.78</v>
      </c>
      <c r="J185" s="456">
        <f t="shared" si="16"/>
        <v>264.58999999999997</v>
      </c>
    </row>
    <row r="186" spans="1:10" ht="30" customHeight="1">
      <c r="A186" s="452" t="s">
        <v>886</v>
      </c>
      <c r="B186" s="452" t="s">
        <v>659</v>
      </c>
      <c r="C186" s="452"/>
      <c r="D186" s="477" t="s">
        <v>1618</v>
      </c>
      <c r="E186" s="478"/>
      <c r="F186" s="453" t="s">
        <v>2331</v>
      </c>
      <c r="G186" s="454" t="s">
        <v>152</v>
      </c>
      <c r="H186" s="455">
        <v>9.4499999999999993</v>
      </c>
      <c r="I186" s="456">
        <v>10.91</v>
      </c>
      <c r="J186" s="456">
        <f t="shared" si="16"/>
        <v>103.09</v>
      </c>
    </row>
    <row r="187" spans="1:10" ht="30" customHeight="1">
      <c r="A187" s="452" t="s">
        <v>887</v>
      </c>
      <c r="B187" s="452" t="s">
        <v>663</v>
      </c>
      <c r="C187" s="452"/>
      <c r="D187" s="477" t="s">
        <v>1726</v>
      </c>
      <c r="E187" s="478"/>
      <c r="F187" s="453" t="s">
        <v>2331</v>
      </c>
      <c r="G187" s="454" t="s">
        <v>152</v>
      </c>
      <c r="H187" s="455">
        <v>21.92</v>
      </c>
      <c r="I187" s="456">
        <v>61.87</v>
      </c>
      <c r="J187" s="456">
        <f t="shared" si="16"/>
        <v>1356.19</v>
      </c>
    </row>
    <row r="188" spans="1:10" ht="15.75">
      <c r="A188" s="457" t="s">
        <v>888</v>
      </c>
      <c r="B188" s="457"/>
      <c r="C188" s="457"/>
      <c r="D188" s="479" t="s">
        <v>2419</v>
      </c>
      <c r="E188" s="479"/>
      <c r="F188" s="458"/>
      <c r="G188" s="459"/>
      <c r="H188" s="460" t="s">
        <v>2329</v>
      </c>
      <c r="I188" s="461" t="s">
        <v>2329</v>
      </c>
      <c r="J188" s="462">
        <f>SUM(J189:J199)</f>
        <v>25752.05</v>
      </c>
    </row>
    <row r="189" spans="1:10" ht="30" customHeight="1">
      <c r="A189" s="452" t="s">
        <v>889</v>
      </c>
      <c r="B189" s="452" t="s">
        <v>2420</v>
      </c>
      <c r="C189" s="452" t="s">
        <v>2421</v>
      </c>
      <c r="D189" s="477" t="s">
        <v>780</v>
      </c>
      <c r="E189" s="478"/>
      <c r="F189" s="453" t="s">
        <v>2350</v>
      </c>
      <c r="G189" s="454" t="s">
        <v>152</v>
      </c>
      <c r="H189" s="455">
        <v>35.049999999999997</v>
      </c>
      <c r="I189" s="456">
        <v>123.58</v>
      </c>
      <c r="J189" s="456">
        <f t="shared" ref="J189:J199" si="17">TRUNC(H189*I189,2)</f>
        <v>4331.47</v>
      </c>
    </row>
    <row r="190" spans="1:10" ht="30" customHeight="1">
      <c r="A190" s="452" t="s">
        <v>890</v>
      </c>
      <c r="B190" s="452" t="s">
        <v>2379</v>
      </c>
      <c r="C190" s="452" t="s">
        <v>2380</v>
      </c>
      <c r="D190" s="477" t="s">
        <v>673</v>
      </c>
      <c r="E190" s="478"/>
      <c r="F190" s="453" t="s">
        <v>2350</v>
      </c>
      <c r="G190" s="454" t="s">
        <v>152</v>
      </c>
      <c r="H190" s="455">
        <v>15.63</v>
      </c>
      <c r="I190" s="456">
        <v>78.58</v>
      </c>
      <c r="J190" s="456">
        <f t="shared" si="17"/>
        <v>1228.2</v>
      </c>
    </row>
    <row r="191" spans="1:10" ht="30" customHeight="1">
      <c r="A191" s="452" t="s">
        <v>891</v>
      </c>
      <c r="B191" s="452" t="s">
        <v>2381</v>
      </c>
      <c r="C191" s="452" t="s">
        <v>2382</v>
      </c>
      <c r="D191" s="477" t="s">
        <v>672</v>
      </c>
      <c r="E191" s="478"/>
      <c r="F191" s="453" t="s">
        <v>2350</v>
      </c>
      <c r="G191" s="454" t="s">
        <v>152</v>
      </c>
      <c r="H191" s="455">
        <v>106.75</v>
      </c>
      <c r="I191" s="456">
        <v>11.29</v>
      </c>
      <c r="J191" s="456">
        <f t="shared" si="17"/>
        <v>1205.2</v>
      </c>
    </row>
    <row r="192" spans="1:10" ht="30" customHeight="1">
      <c r="A192" s="452" t="s">
        <v>892</v>
      </c>
      <c r="B192" s="452" t="s">
        <v>2383</v>
      </c>
      <c r="C192" s="452" t="s">
        <v>2384</v>
      </c>
      <c r="D192" s="477" t="s">
        <v>676</v>
      </c>
      <c r="E192" s="478"/>
      <c r="F192" s="453" t="s">
        <v>2350</v>
      </c>
      <c r="G192" s="454" t="s">
        <v>152</v>
      </c>
      <c r="H192" s="455">
        <v>106.75</v>
      </c>
      <c r="I192" s="456">
        <v>76.28</v>
      </c>
      <c r="J192" s="456">
        <f t="shared" si="17"/>
        <v>8142.89</v>
      </c>
    </row>
    <row r="193" spans="1:10" ht="30" customHeight="1">
      <c r="A193" s="452" t="s">
        <v>893</v>
      </c>
      <c r="B193" s="452" t="s">
        <v>2385</v>
      </c>
      <c r="C193" s="452" t="s">
        <v>2386</v>
      </c>
      <c r="D193" s="477" t="s">
        <v>678</v>
      </c>
      <c r="E193" s="478"/>
      <c r="F193" s="453" t="s">
        <v>2350</v>
      </c>
      <c r="G193" s="454" t="s">
        <v>152</v>
      </c>
      <c r="H193" s="455">
        <v>113.95</v>
      </c>
      <c r="I193" s="456">
        <v>7.06</v>
      </c>
      <c r="J193" s="456">
        <f t="shared" si="17"/>
        <v>804.48</v>
      </c>
    </row>
    <row r="194" spans="1:10" ht="30" customHeight="1">
      <c r="A194" s="452" t="s">
        <v>894</v>
      </c>
      <c r="B194" s="452" t="s">
        <v>2422</v>
      </c>
      <c r="C194" s="452" t="s">
        <v>2423</v>
      </c>
      <c r="D194" s="477" t="s">
        <v>785</v>
      </c>
      <c r="E194" s="478"/>
      <c r="F194" s="453" t="s">
        <v>2350</v>
      </c>
      <c r="G194" s="454" t="s">
        <v>152</v>
      </c>
      <c r="H194" s="455">
        <v>113.95</v>
      </c>
      <c r="I194" s="456">
        <v>28.87</v>
      </c>
      <c r="J194" s="456">
        <f t="shared" si="17"/>
        <v>3289.73</v>
      </c>
    </row>
    <row r="195" spans="1:10" ht="30" customHeight="1">
      <c r="A195" s="452" t="s">
        <v>895</v>
      </c>
      <c r="B195" s="452" t="s">
        <v>2389</v>
      </c>
      <c r="C195" s="452" t="s">
        <v>2390</v>
      </c>
      <c r="D195" s="477" t="s">
        <v>683</v>
      </c>
      <c r="E195" s="478"/>
      <c r="F195" s="453" t="s">
        <v>2405</v>
      </c>
      <c r="G195" s="454" t="s">
        <v>136</v>
      </c>
      <c r="H195" s="455">
        <v>2.65</v>
      </c>
      <c r="I195" s="456">
        <v>96.13</v>
      </c>
      <c r="J195" s="456">
        <f t="shared" si="17"/>
        <v>254.74</v>
      </c>
    </row>
    <row r="196" spans="1:10" ht="30" customHeight="1">
      <c r="A196" s="452" t="s">
        <v>896</v>
      </c>
      <c r="B196" s="452" t="s">
        <v>2391</v>
      </c>
      <c r="C196" s="452" t="s">
        <v>2392</v>
      </c>
      <c r="D196" s="477" t="s">
        <v>686</v>
      </c>
      <c r="E196" s="478"/>
      <c r="F196" s="453" t="s">
        <v>2350</v>
      </c>
      <c r="G196" s="454" t="s">
        <v>136</v>
      </c>
      <c r="H196" s="455">
        <v>2.65</v>
      </c>
      <c r="I196" s="456">
        <v>67.5</v>
      </c>
      <c r="J196" s="456">
        <f t="shared" si="17"/>
        <v>178.87</v>
      </c>
    </row>
    <row r="197" spans="1:10" ht="30" customHeight="1">
      <c r="A197" s="452" t="s">
        <v>897</v>
      </c>
      <c r="B197" s="452" t="s">
        <v>2393</v>
      </c>
      <c r="C197" s="452" t="s">
        <v>2394</v>
      </c>
      <c r="D197" s="477" t="s">
        <v>1727</v>
      </c>
      <c r="E197" s="478"/>
      <c r="F197" s="453" t="s">
        <v>2331</v>
      </c>
      <c r="G197" s="454" t="s">
        <v>136</v>
      </c>
      <c r="H197" s="455">
        <v>1.6</v>
      </c>
      <c r="I197" s="456">
        <v>70.3</v>
      </c>
      <c r="J197" s="456">
        <f t="shared" si="17"/>
        <v>112.48</v>
      </c>
    </row>
    <row r="198" spans="1:10" ht="30" customHeight="1">
      <c r="A198" s="452" t="s">
        <v>898</v>
      </c>
      <c r="B198" s="452" t="s">
        <v>2396</v>
      </c>
      <c r="C198" s="452" t="s">
        <v>2397</v>
      </c>
      <c r="D198" s="477" t="s">
        <v>689</v>
      </c>
      <c r="E198" s="478"/>
      <c r="F198" s="453" t="s">
        <v>2350</v>
      </c>
      <c r="G198" s="454" t="s">
        <v>152</v>
      </c>
      <c r="H198" s="455">
        <v>11.25</v>
      </c>
      <c r="I198" s="456">
        <v>69.319999999999993</v>
      </c>
      <c r="J198" s="456">
        <f t="shared" si="17"/>
        <v>779.85</v>
      </c>
    </row>
    <row r="199" spans="1:10" ht="30" customHeight="1">
      <c r="A199" s="452" t="s">
        <v>899</v>
      </c>
      <c r="B199" s="452" t="s">
        <v>663</v>
      </c>
      <c r="C199" s="452"/>
      <c r="D199" s="477" t="s">
        <v>2398</v>
      </c>
      <c r="E199" s="478"/>
      <c r="F199" s="453" t="s">
        <v>2331</v>
      </c>
      <c r="G199" s="454" t="s">
        <v>152</v>
      </c>
      <c r="H199" s="455">
        <v>87.67</v>
      </c>
      <c r="I199" s="456">
        <v>61.87</v>
      </c>
      <c r="J199" s="456">
        <f t="shared" si="17"/>
        <v>5424.14</v>
      </c>
    </row>
    <row r="200" spans="1:10" ht="15.75">
      <c r="A200" s="457" t="s">
        <v>900</v>
      </c>
      <c r="B200" s="457"/>
      <c r="C200" s="457"/>
      <c r="D200" s="479" t="s">
        <v>789</v>
      </c>
      <c r="E200" s="479"/>
      <c r="F200" s="458"/>
      <c r="G200" s="459"/>
      <c r="H200" s="460" t="s">
        <v>2329</v>
      </c>
      <c r="I200" s="461" t="s">
        <v>2329</v>
      </c>
      <c r="J200" s="462">
        <f>SUM(J201:J207)</f>
        <v>6791.6500000000005</v>
      </c>
    </row>
    <row r="201" spans="1:10" ht="30" customHeight="1">
      <c r="A201" s="452" t="s">
        <v>901</v>
      </c>
      <c r="B201" s="452" t="s">
        <v>2400</v>
      </c>
      <c r="C201" s="452" t="s">
        <v>2401</v>
      </c>
      <c r="D201" s="477" t="s">
        <v>695</v>
      </c>
      <c r="E201" s="478"/>
      <c r="F201" s="453" t="s">
        <v>2350</v>
      </c>
      <c r="G201" s="454" t="s">
        <v>152</v>
      </c>
      <c r="H201" s="455">
        <v>15.57</v>
      </c>
      <c r="I201" s="456">
        <v>60.52</v>
      </c>
      <c r="J201" s="456">
        <f t="shared" ref="J201:J207" si="18">TRUNC(H201*I201,2)</f>
        <v>942.29</v>
      </c>
    </row>
    <row r="202" spans="1:10" ht="30" customHeight="1">
      <c r="A202" s="452" t="s">
        <v>902</v>
      </c>
      <c r="B202" s="452" t="s">
        <v>2402</v>
      </c>
      <c r="C202" s="452" t="s">
        <v>2403</v>
      </c>
      <c r="D202" s="477" t="s">
        <v>698</v>
      </c>
      <c r="E202" s="478"/>
      <c r="F202" s="453" t="s">
        <v>2350</v>
      </c>
      <c r="G202" s="454" t="s">
        <v>152</v>
      </c>
      <c r="H202" s="455">
        <v>15.57</v>
      </c>
      <c r="I202" s="456">
        <v>69.56</v>
      </c>
      <c r="J202" s="456">
        <f t="shared" si="18"/>
        <v>1083.04</v>
      </c>
    </row>
    <row r="203" spans="1:10" ht="30" customHeight="1">
      <c r="A203" s="452" t="s">
        <v>903</v>
      </c>
      <c r="B203" s="452" t="s">
        <v>2406</v>
      </c>
      <c r="C203" s="452" t="s">
        <v>2407</v>
      </c>
      <c r="D203" s="477" t="s">
        <v>700</v>
      </c>
      <c r="E203" s="478"/>
      <c r="F203" s="453" t="s">
        <v>2350</v>
      </c>
      <c r="G203" s="454" t="s">
        <v>136</v>
      </c>
      <c r="H203" s="455">
        <v>4</v>
      </c>
      <c r="I203" s="456">
        <v>89.11</v>
      </c>
      <c r="J203" s="456">
        <f t="shared" si="18"/>
        <v>356.44</v>
      </c>
    </row>
    <row r="204" spans="1:10" ht="30" customHeight="1">
      <c r="A204" s="452" t="s">
        <v>904</v>
      </c>
      <c r="B204" s="452" t="s">
        <v>2408</v>
      </c>
      <c r="C204" s="452" t="s">
        <v>2409</v>
      </c>
      <c r="D204" s="477" t="s">
        <v>703</v>
      </c>
      <c r="E204" s="478"/>
      <c r="F204" s="453" t="s">
        <v>2350</v>
      </c>
      <c r="G204" s="454" t="s">
        <v>152</v>
      </c>
      <c r="H204" s="455">
        <v>1.8</v>
      </c>
      <c r="I204" s="456">
        <v>675.63</v>
      </c>
      <c r="J204" s="456">
        <f t="shared" si="18"/>
        <v>1216.1300000000001</v>
      </c>
    </row>
    <row r="205" spans="1:10" ht="30" customHeight="1">
      <c r="A205" s="452" t="s">
        <v>905</v>
      </c>
      <c r="B205" s="452" t="s">
        <v>2433</v>
      </c>
      <c r="C205" s="452" t="s">
        <v>1271</v>
      </c>
      <c r="D205" s="477" t="s">
        <v>1642</v>
      </c>
      <c r="E205" s="478"/>
      <c r="F205" s="453" t="s">
        <v>1482</v>
      </c>
      <c r="G205" s="454" t="s">
        <v>2429</v>
      </c>
      <c r="H205" s="455">
        <v>1.7</v>
      </c>
      <c r="I205" s="456">
        <v>187.1</v>
      </c>
      <c r="J205" s="456">
        <f t="shared" si="18"/>
        <v>318.07</v>
      </c>
    </row>
    <row r="206" spans="1:10" ht="30" customHeight="1">
      <c r="A206" s="452" t="s">
        <v>936</v>
      </c>
      <c r="B206" s="452" t="s">
        <v>2412</v>
      </c>
      <c r="C206" s="452" t="s">
        <v>2413</v>
      </c>
      <c r="D206" s="477" t="s">
        <v>714</v>
      </c>
      <c r="E206" s="478"/>
      <c r="F206" s="453" t="s">
        <v>2350</v>
      </c>
      <c r="G206" s="454" t="s">
        <v>152</v>
      </c>
      <c r="H206" s="455">
        <v>50</v>
      </c>
      <c r="I206" s="456">
        <v>35.79</v>
      </c>
      <c r="J206" s="456">
        <f t="shared" si="18"/>
        <v>1789.5</v>
      </c>
    </row>
    <row r="207" spans="1:10" ht="30" customHeight="1">
      <c r="A207" s="452" t="s">
        <v>938</v>
      </c>
      <c r="B207" s="452" t="s">
        <v>717</v>
      </c>
      <c r="C207" s="452" t="s">
        <v>2414</v>
      </c>
      <c r="D207" s="477" t="s">
        <v>1728</v>
      </c>
      <c r="E207" s="478"/>
      <c r="F207" s="453" t="s">
        <v>2331</v>
      </c>
      <c r="G207" s="454" t="s">
        <v>479</v>
      </c>
      <c r="H207" s="455">
        <v>2</v>
      </c>
      <c r="I207" s="456">
        <v>543.09</v>
      </c>
      <c r="J207" s="456">
        <f t="shared" si="18"/>
        <v>1086.18</v>
      </c>
    </row>
    <row r="208" spans="1:10" ht="15.75">
      <c r="A208" s="440" t="s">
        <v>940</v>
      </c>
      <c r="B208" s="440"/>
      <c r="C208" s="440"/>
      <c r="D208" s="480" t="s">
        <v>2434</v>
      </c>
      <c r="E208" s="480"/>
      <c r="F208" s="441"/>
      <c r="G208" s="442"/>
      <c r="H208" s="443" t="s">
        <v>2329</v>
      </c>
      <c r="I208" s="444" t="s">
        <v>2329</v>
      </c>
      <c r="J208" s="445">
        <f>SUM(J209+J219+J230+J242)</f>
        <v>101293.67</v>
      </c>
    </row>
    <row r="209" spans="1:10" ht="15.75">
      <c r="A209" s="446" t="s">
        <v>942</v>
      </c>
      <c r="B209" s="446"/>
      <c r="C209" s="446"/>
      <c r="D209" s="481" t="s">
        <v>212</v>
      </c>
      <c r="E209" s="481"/>
      <c r="F209" s="447"/>
      <c r="G209" s="448"/>
      <c r="H209" s="449" t="s">
        <v>2329</v>
      </c>
      <c r="I209" s="450" t="s">
        <v>2329</v>
      </c>
      <c r="J209" s="451">
        <f>SUM(J210:J218)</f>
        <v>3573.94</v>
      </c>
    </row>
    <row r="210" spans="1:10" ht="30" customHeight="1">
      <c r="A210" s="452" t="s">
        <v>943</v>
      </c>
      <c r="B210" s="452" t="s">
        <v>2357</v>
      </c>
      <c r="C210" s="452" t="s">
        <v>2358</v>
      </c>
      <c r="D210" s="477" t="s">
        <v>595</v>
      </c>
      <c r="E210" s="478"/>
      <c r="F210" s="453" t="s">
        <v>2350</v>
      </c>
      <c r="G210" s="454" t="s">
        <v>2</v>
      </c>
      <c r="H210" s="455">
        <v>2.4900000000000002</v>
      </c>
      <c r="I210" s="456">
        <v>73.13</v>
      </c>
      <c r="J210" s="456">
        <f t="shared" ref="J210:J218" si="19">TRUNC(H210*I210,2)</f>
        <v>182.09</v>
      </c>
    </row>
    <row r="211" spans="1:10" ht="30" customHeight="1">
      <c r="A211" s="452" t="s">
        <v>947</v>
      </c>
      <c r="B211" s="452" t="s">
        <v>2359</v>
      </c>
      <c r="C211" s="452" t="s">
        <v>2360</v>
      </c>
      <c r="D211" s="477" t="s">
        <v>601</v>
      </c>
      <c r="E211" s="478"/>
      <c r="F211" s="453" t="s">
        <v>2350</v>
      </c>
      <c r="G211" s="454" t="s">
        <v>2</v>
      </c>
      <c r="H211" s="455">
        <v>20.059999999999999</v>
      </c>
      <c r="I211" s="456">
        <v>56.67</v>
      </c>
      <c r="J211" s="456">
        <f t="shared" si="19"/>
        <v>1136.8</v>
      </c>
    </row>
    <row r="212" spans="1:10" ht="30" customHeight="1">
      <c r="A212" s="452" t="s">
        <v>948</v>
      </c>
      <c r="B212" s="452" t="s">
        <v>604</v>
      </c>
      <c r="C212" s="452"/>
      <c r="D212" s="477" t="s">
        <v>1729</v>
      </c>
      <c r="E212" s="478"/>
      <c r="F212" s="453" t="s">
        <v>2331</v>
      </c>
      <c r="G212" s="454" t="s">
        <v>2</v>
      </c>
      <c r="H212" s="455">
        <v>3.1</v>
      </c>
      <c r="I212" s="456">
        <v>16.989999999999998</v>
      </c>
      <c r="J212" s="456">
        <f t="shared" si="19"/>
        <v>52.66</v>
      </c>
    </row>
    <row r="213" spans="1:10" ht="30" customHeight="1">
      <c r="A213" s="452" t="s">
        <v>949</v>
      </c>
      <c r="B213" s="452" t="s">
        <v>2361</v>
      </c>
      <c r="C213" s="452" t="s">
        <v>2362</v>
      </c>
      <c r="D213" s="477" t="s">
        <v>606</v>
      </c>
      <c r="E213" s="478"/>
      <c r="F213" s="453" t="s">
        <v>2350</v>
      </c>
      <c r="G213" s="454" t="s">
        <v>2</v>
      </c>
      <c r="H213" s="455">
        <v>18.79</v>
      </c>
      <c r="I213" s="456">
        <v>36.119999999999997</v>
      </c>
      <c r="J213" s="456">
        <f t="shared" si="19"/>
        <v>678.69</v>
      </c>
    </row>
    <row r="214" spans="1:10" ht="30" customHeight="1">
      <c r="A214" s="452" t="s">
        <v>950</v>
      </c>
      <c r="B214" s="452" t="s">
        <v>2363</v>
      </c>
      <c r="C214" s="452" t="s">
        <v>2364</v>
      </c>
      <c r="D214" s="477" t="s">
        <v>150</v>
      </c>
      <c r="E214" s="478"/>
      <c r="F214" s="453" t="s">
        <v>2350</v>
      </c>
      <c r="G214" s="454" t="s">
        <v>2</v>
      </c>
      <c r="H214" s="455">
        <v>8.92</v>
      </c>
      <c r="I214" s="456">
        <v>11.65</v>
      </c>
      <c r="J214" s="456">
        <f t="shared" si="19"/>
        <v>103.91</v>
      </c>
    </row>
    <row r="215" spans="1:10" ht="30" customHeight="1">
      <c r="A215" s="452" t="s">
        <v>951</v>
      </c>
      <c r="B215" s="452" t="s">
        <v>2365</v>
      </c>
      <c r="C215" s="452" t="s">
        <v>2366</v>
      </c>
      <c r="D215" s="477" t="s">
        <v>146</v>
      </c>
      <c r="E215" s="478"/>
      <c r="F215" s="453" t="s">
        <v>2350</v>
      </c>
      <c r="G215" s="454" t="s">
        <v>147</v>
      </c>
      <c r="H215" s="455">
        <v>133.84</v>
      </c>
      <c r="I215" s="456">
        <v>3.9</v>
      </c>
      <c r="J215" s="456">
        <f t="shared" si="19"/>
        <v>521.97</v>
      </c>
    </row>
    <row r="216" spans="1:10" ht="30" customHeight="1">
      <c r="A216" s="452" t="s">
        <v>952</v>
      </c>
      <c r="B216" s="452" t="s">
        <v>148</v>
      </c>
      <c r="C216" s="452"/>
      <c r="D216" s="477" t="s">
        <v>149</v>
      </c>
      <c r="E216" s="478"/>
      <c r="F216" s="453" t="s">
        <v>2367</v>
      </c>
      <c r="G216" s="454" t="s">
        <v>2</v>
      </c>
      <c r="H216" s="455">
        <v>8.92</v>
      </c>
      <c r="I216" s="456">
        <v>29.52</v>
      </c>
      <c r="J216" s="456">
        <f t="shared" si="19"/>
        <v>263.31</v>
      </c>
    </row>
    <row r="217" spans="1:10" ht="30" customHeight="1">
      <c r="A217" s="452" t="s">
        <v>953</v>
      </c>
      <c r="B217" s="452" t="s">
        <v>2368</v>
      </c>
      <c r="C217" s="452" t="s">
        <v>2369</v>
      </c>
      <c r="D217" s="477" t="s">
        <v>614</v>
      </c>
      <c r="E217" s="478"/>
      <c r="F217" s="453" t="s">
        <v>2350</v>
      </c>
      <c r="G217" s="454" t="s">
        <v>152</v>
      </c>
      <c r="H217" s="455">
        <v>6.74</v>
      </c>
      <c r="I217" s="456">
        <v>57.41</v>
      </c>
      <c r="J217" s="456">
        <f t="shared" si="19"/>
        <v>386.94</v>
      </c>
    </row>
    <row r="218" spans="1:10" ht="30" customHeight="1">
      <c r="A218" s="452" t="s">
        <v>954</v>
      </c>
      <c r="B218" s="452" t="s">
        <v>2370</v>
      </c>
      <c r="C218" s="452" t="s">
        <v>2371</v>
      </c>
      <c r="D218" s="477" t="s">
        <v>2372</v>
      </c>
      <c r="E218" s="478"/>
      <c r="F218" s="453" t="s">
        <v>2350</v>
      </c>
      <c r="G218" s="454" t="s">
        <v>2</v>
      </c>
      <c r="H218" s="455">
        <v>0.77</v>
      </c>
      <c r="I218" s="456">
        <v>321.52999999999997</v>
      </c>
      <c r="J218" s="456">
        <f t="shared" si="19"/>
        <v>247.57</v>
      </c>
    </row>
    <row r="219" spans="1:10" ht="15.75">
      <c r="A219" s="457" t="s">
        <v>960</v>
      </c>
      <c r="B219" s="457"/>
      <c r="C219" s="457"/>
      <c r="D219" s="479" t="s">
        <v>749</v>
      </c>
      <c r="E219" s="479"/>
      <c r="F219" s="458"/>
      <c r="G219" s="459"/>
      <c r="H219" s="460" t="s">
        <v>2329</v>
      </c>
      <c r="I219" s="461" t="s">
        <v>2329</v>
      </c>
      <c r="J219" s="462">
        <f>SUM(J220:J229)</f>
        <v>45925.380000000005</v>
      </c>
    </row>
    <row r="220" spans="1:10" ht="30" customHeight="1">
      <c r="A220" s="452" t="s">
        <v>961</v>
      </c>
      <c r="B220" s="452" t="s">
        <v>618</v>
      </c>
      <c r="C220" s="452"/>
      <c r="D220" s="477" t="s">
        <v>1640</v>
      </c>
      <c r="E220" s="478"/>
      <c r="F220" s="453" t="s">
        <v>2331</v>
      </c>
      <c r="G220" s="454" t="s">
        <v>2</v>
      </c>
      <c r="H220" s="455">
        <v>12.91</v>
      </c>
      <c r="I220" s="456">
        <v>1010.4</v>
      </c>
      <c r="J220" s="456">
        <f t="shared" ref="J220:J229" si="20">TRUNC(H220*I220,2)</f>
        <v>13044.26</v>
      </c>
    </row>
    <row r="221" spans="1:10" ht="30" customHeight="1">
      <c r="A221" s="452" t="s">
        <v>962</v>
      </c>
      <c r="B221" s="452" t="s">
        <v>626</v>
      </c>
      <c r="C221" s="452"/>
      <c r="D221" s="477" t="s">
        <v>627</v>
      </c>
      <c r="E221" s="478"/>
      <c r="F221" s="453" t="s">
        <v>2331</v>
      </c>
      <c r="G221" s="454" t="s">
        <v>275</v>
      </c>
      <c r="H221" s="455">
        <v>623.92999999999995</v>
      </c>
      <c r="I221" s="456">
        <v>16.04</v>
      </c>
      <c r="J221" s="456">
        <f t="shared" si="20"/>
        <v>10007.83</v>
      </c>
    </row>
    <row r="222" spans="1:10" ht="30" customHeight="1">
      <c r="A222" s="452" t="s">
        <v>963</v>
      </c>
      <c r="B222" s="452" t="s">
        <v>630</v>
      </c>
      <c r="C222" s="452"/>
      <c r="D222" s="477" t="s">
        <v>1616</v>
      </c>
      <c r="E222" s="478"/>
      <c r="F222" s="453" t="s">
        <v>2331</v>
      </c>
      <c r="G222" s="454" t="s">
        <v>152</v>
      </c>
      <c r="H222" s="455">
        <v>4.95</v>
      </c>
      <c r="I222" s="456">
        <v>96.97</v>
      </c>
      <c r="J222" s="456">
        <f t="shared" si="20"/>
        <v>480</v>
      </c>
    </row>
    <row r="223" spans="1:10" ht="30" customHeight="1">
      <c r="A223" s="452" t="s">
        <v>964</v>
      </c>
      <c r="B223" s="452" t="s">
        <v>635</v>
      </c>
      <c r="C223" s="452"/>
      <c r="D223" s="477" t="s">
        <v>1724</v>
      </c>
      <c r="E223" s="478"/>
      <c r="F223" s="453" t="s">
        <v>2331</v>
      </c>
      <c r="G223" s="454" t="s">
        <v>152</v>
      </c>
      <c r="H223" s="455">
        <v>55.69</v>
      </c>
      <c r="I223" s="456">
        <v>178.1</v>
      </c>
      <c r="J223" s="456">
        <f t="shared" si="20"/>
        <v>9918.3799999999992</v>
      </c>
    </row>
    <row r="224" spans="1:10" ht="30" customHeight="1">
      <c r="A224" s="452" t="s">
        <v>965</v>
      </c>
      <c r="B224" s="452" t="s">
        <v>643</v>
      </c>
      <c r="C224" s="452"/>
      <c r="D224" s="477" t="s">
        <v>1725</v>
      </c>
      <c r="E224" s="478"/>
      <c r="F224" s="453" t="s">
        <v>2331</v>
      </c>
      <c r="G224" s="454" t="s">
        <v>152</v>
      </c>
      <c r="H224" s="455">
        <v>15.05</v>
      </c>
      <c r="I224" s="456">
        <v>99.73</v>
      </c>
      <c r="J224" s="456">
        <f t="shared" si="20"/>
        <v>1500.93</v>
      </c>
    </row>
    <row r="225" spans="1:10" ht="30" customHeight="1">
      <c r="A225" s="452" t="s">
        <v>966</v>
      </c>
      <c r="B225" s="452" t="s">
        <v>644</v>
      </c>
      <c r="C225" s="452"/>
      <c r="D225" s="477" t="s">
        <v>645</v>
      </c>
      <c r="E225" s="478"/>
      <c r="F225" s="453" t="s">
        <v>2331</v>
      </c>
      <c r="G225" s="454" t="s">
        <v>2</v>
      </c>
      <c r="H225" s="455">
        <v>106.17</v>
      </c>
      <c r="I225" s="456">
        <v>51.62</v>
      </c>
      <c r="J225" s="456">
        <f t="shared" si="20"/>
        <v>5480.49</v>
      </c>
    </row>
    <row r="226" spans="1:10" ht="30" customHeight="1">
      <c r="A226" s="452" t="s">
        <v>967</v>
      </c>
      <c r="B226" s="452" t="s">
        <v>648</v>
      </c>
      <c r="C226" s="452"/>
      <c r="D226" s="477" t="s">
        <v>651</v>
      </c>
      <c r="E226" s="478"/>
      <c r="F226" s="453" t="s">
        <v>2331</v>
      </c>
      <c r="G226" s="454" t="s">
        <v>152</v>
      </c>
      <c r="H226" s="455">
        <v>75.680000000000007</v>
      </c>
      <c r="I226" s="456">
        <v>36.31</v>
      </c>
      <c r="J226" s="456">
        <f t="shared" si="20"/>
        <v>2747.94</v>
      </c>
    </row>
    <row r="227" spans="1:10" ht="30" customHeight="1">
      <c r="A227" s="452" t="s">
        <v>968</v>
      </c>
      <c r="B227" s="452" t="s">
        <v>2374</v>
      </c>
      <c r="C227" s="452" t="s">
        <v>2375</v>
      </c>
      <c r="D227" s="477" t="s">
        <v>653</v>
      </c>
      <c r="E227" s="478"/>
      <c r="F227" s="453" t="s">
        <v>2350</v>
      </c>
      <c r="G227" s="454" t="s">
        <v>152</v>
      </c>
      <c r="H227" s="455">
        <v>8.14</v>
      </c>
      <c r="I227" s="456">
        <v>51.78</v>
      </c>
      <c r="J227" s="456">
        <f t="shared" si="20"/>
        <v>421.48</v>
      </c>
    </row>
    <row r="228" spans="1:10" ht="30" customHeight="1">
      <c r="A228" s="452" t="s">
        <v>969</v>
      </c>
      <c r="B228" s="452" t="s">
        <v>659</v>
      </c>
      <c r="C228" s="452"/>
      <c r="D228" s="477" t="s">
        <v>1618</v>
      </c>
      <c r="E228" s="478"/>
      <c r="F228" s="453" t="s">
        <v>2331</v>
      </c>
      <c r="G228" s="454" t="s">
        <v>152</v>
      </c>
      <c r="H228" s="455">
        <v>15.05</v>
      </c>
      <c r="I228" s="456">
        <v>10.91</v>
      </c>
      <c r="J228" s="456">
        <f t="shared" si="20"/>
        <v>164.19</v>
      </c>
    </row>
    <row r="229" spans="1:10" ht="30" customHeight="1">
      <c r="A229" s="452" t="s">
        <v>970</v>
      </c>
      <c r="B229" s="452" t="s">
        <v>663</v>
      </c>
      <c r="C229" s="452"/>
      <c r="D229" s="477" t="s">
        <v>1726</v>
      </c>
      <c r="E229" s="478"/>
      <c r="F229" s="453" t="s">
        <v>2331</v>
      </c>
      <c r="G229" s="454" t="s">
        <v>152</v>
      </c>
      <c r="H229" s="455">
        <v>34.909999999999997</v>
      </c>
      <c r="I229" s="456">
        <v>61.87</v>
      </c>
      <c r="J229" s="456">
        <f t="shared" si="20"/>
        <v>2159.88</v>
      </c>
    </row>
    <row r="230" spans="1:10" ht="15.75">
      <c r="A230" s="457" t="s">
        <v>980</v>
      </c>
      <c r="B230" s="457"/>
      <c r="C230" s="457"/>
      <c r="D230" s="479" t="s">
        <v>2419</v>
      </c>
      <c r="E230" s="479"/>
      <c r="F230" s="458"/>
      <c r="G230" s="459"/>
      <c r="H230" s="460" t="s">
        <v>2329</v>
      </c>
      <c r="I230" s="461" t="s">
        <v>2329</v>
      </c>
      <c r="J230" s="462">
        <v>40622.65</v>
      </c>
    </row>
    <row r="231" spans="1:10" ht="30" customHeight="1">
      <c r="A231" s="452" t="s">
        <v>981</v>
      </c>
      <c r="B231" s="452" t="s">
        <v>2420</v>
      </c>
      <c r="C231" s="452" t="s">
        <v>2421</v>
      </c>
      <c r="D231" s="477" t="s">
        <v>780</v>
      </c>
      <c r="E231" s="478"/>
      <c r="F231" s="453" t="s">
        <v>2350</v>
      </c>
      <c r="G231" s="454" t="s">
        <v>152</v>
      </c>
      <c r="H231" s="455">
        <v>52.64</v>
      </c>
      <c r="I231" s="456">
        <v>123.58</v>
      </c>
      <c r="J231" s="456">
        <f t="shared" ref="J231:J241" si="21">TRUNC(H231*I231,2)</f>
        <v>6505.25</v>
      </c>
    </row>
    <row r="232" spans="1:10" ht="30" customHeight="1">
      <c r="A232" s="452" t="s">
        <v>982</v>
      </c>
      <c r="B232" s="452" t="s">
        <v>2379</v>
      </c>
      <c r="C232" s="452" t="s">
        <v>2380</v>
      </c>
      <c r="D232" s="477" t="s">
        <v>673</v>
      </c>
      <c r="E232" s="478"/>
      <c r="F232" s="453" t="s">
        <v>2350</v>
      </c>
      <c r="G232" s="454" t="s">
        <v>152</v>
      </c>
      <c r="H232" s="455">
        <v>24.89</v>
      </c>
      <c r="I232" s="456">
        <v>78.58</v>
      </c>
      <c r="J232" s="456">
        <f t="shared" si="21"/>
        <v>1955.85</v>
      </c>
    </row>
    <row r="233" spans="1:10" ht="30" customHeight="1">
      <c r="A233" s="452" t="s">
        <v>983</v>
      </c>
      <c r="B233" s="452" t="s">
        <v>2381</v>
      </c>
      <c r="C233" s="452" t="s">
        <v>2382</v>
      </c>
      <c r="D233" s="477" t="s">
        <v>672</v>
      </c>
      <c r="E233" s="478"/>
      <c r="F233" s="453" t="s">
        <v>2350</v>
      </c>
      <c r="G233" s="454" t="s">
        <v>152</v>
      </c>
      <c r="H233" s="455">
        <v>170</v>
      </c>
      <c r="I233" s="456">
        <v>11.29</v>
      </c>
      <c r="J233" s="456">
        <f t="shared" si="21"/>
        <v>1919.3</v>
      </c>
    </row>
    <row r="234" spans="1:10" ht="30" customHeight="1">
      <c r="A234" s="452" t="s">
        <v>984</v>
      </c>
      <c r="B234" s="452" t="s">
        <v>2383</v>
      </c>
      <c r="C234" s="452" t="s">
        <v>2384</v>
      </c>
      <c r="D234" s="477" t="s">
        <v>676</v>
      </c>
      <c r="E234" s="478"/>
      <c r="F234" s="453" t="s">
        <v>2350</v>
      </c>
      <c r="G234" s="454" t="s">
        <v>152</v>
      </c>
      <c r="H234" s="455">
        <v>170</v>
      </c>
      <c r="I234" s="456">
        <v>76.28</v>
      </c>
      <c r="J234" s="456">
        <f t="shared" si="21"/>
        <v>12967.6</v>
      </c>
    </row>
    <row r="235" spans="1:10" ht="30" customHeight="1">
      <c r="A235" s="452" t="s">
        <v>985</v>
      </c>
      <c r="B235" s="452" t="s">
        <v>2385</v>
      </c>
      <c r="C235" s="452" t="s">
        <v>2386</v>
      </c>
      <c r="D235" s="477" t="s">
        <v>678</v>
      </c>
      <c r="E235" s="478"/>
      <c r="F235" s="453" t="s">
        <v>2350</v>
      </c>
      <c r="G235" s="454" t="s">
        <v>152</v>
      </c>
      <c r="H235" s="455">
        <v>181.48</v>
      </c>
      <c r="I235" s="456">
        <v>7.06</v>
      </c>
      <c r="J235" s="456">
        <f t="shared" si="21"/>
        <v>1281.24</v>
      </c>
    </row>
    <row r="236" spans="1:10" ht="30" customHeight="1">
      <c r="A236" s="452" t="s">
        <v>986</v>
      </c>
      <c r="B236" s="452" t="s">
        <v>2422</v>
      </c>
      <c r="C236" s="452" t="s">
        <v>2423</v>
      </c>
      <c r="D236" s="477" t="s">
        <v>785</v>
      </c>
      <c r="E236" s="478"/>
      <c r="F236" s="453" t="s">
        <v>2350</v>
      </c>
      <c r="G236" s="454" t="s">
        <v>152</v>
      </c>
      <c r="H236" s="455">
        <v>181.48</v>
      </c>
      <c r="I236" s="456">
        <v>28.87</v>
      </c>
      <c r="J236" s="456">
        <f t="shared" si="21"/>
        <v>5239.32</v>
      </c>
    </row>
    <row r="237" spans="1:10" ht="30" customHeight="1">
      <c r="A237" s="452" t="s">
        <v>987</v>
      </c>
      <c r="B237" s="452" t="s">
        <v>2389</v>
      </c>
      <c r="C237" s="452" t="s">
        <v>2390</v>
      </c>
      <c r="D237" s="477" t="s">
        <v>683</v>
      </c>
      <c r="E237" s="478"/>
      <c r="F237" s="453" t="s">
        <v>2350</v>
      </c>
      <c r="G237" s="454" t="s">
        <v>136</v>
      </c>
      <c r="H237" s="455">
        <v>4.21</v>
      </c>
      <c r="I237" s="456">
        <v>96.13</v>
      </c>
      <c r="J237" s="456">
        <f t="shared" si="21"/>
        <v>404.7</v>
      </c>
    </row>
    <row r="238" spans="1:10" ht="30" customHeight="1">
      <c r="A238" s="452" t="s">
        <v>988</v>
      </c>
      <c r="B238" s="452" t="s">
        <v>2391</v>
      </c>
      <c r="C238" s="452" t="s">
        <v>2392</v>
      </c>
      <c r="D238" s="477" t="s">
        <v>686</v>
      </c>
      <c r="E238" s="478"/>
      <c r="F238" s="453" t="s">
        <v>2350</v>
      </c>
      <c r="G238" s="454" t="s">
        <v>136</v>
      </c>
      <c r="H238" s="455">
        <v>4.21</v>
      </c>
      <c r="I238" s="456">
        <v>67.5</v>
      </c>
      <c r="J238" s="456">
        <f t="shared" si="21"/>
        <v>284.17</v>
      </c>
    </row>
    <row r="239" spans="1:10" ht="30" customHeight="1">
      <c r="A239" s="452" t="s">
        <v>989</v>
      </c>
      <c r="B239" s="452" t="s">
        <v>2393</v>
      </c>
      <c r="C239" s="452" t="s">
        <v>2394</v>
      </c>
      <c r="D239" s="477" t="s">
        <v>1727</v>
      </c>
      <c r="E239" s="478"/>
      <c r="F239" s="453" t="s">
        <v>2331</v>
      </c>
      <c r="G239" s="454" t="s">
        <v>136</v>
      </c>
      <c r="H239" s="455">
        <v>2.54</v>
      </c>
      <c r="I239" s="456">
        <v>70.3</v>
      </c>
      <c r="J239" s="456">
        <f t="shared" si="21"/>
        <v>178.56</v>
      </c>
    </row>
    <row r="240" spans="1:10" ht="30" customHeight="1">
      <c r="A240" s="452" t="s">
        <v>990</v>
      </c>
      <c r="B240" s="452" t="s">
        <v>2396</v>
      </c>
      <c r="C240" s="452" t="s">
        <v>2397</v>
      </c>
      <c r="D240" s="477" t="s">
        <v>689</v>
      </c>
      <c r="E240" s="478"/>
      <c r="F240" s="453" t="s">
        <v>2350</v>
      </c>
      <c r="G240" s="454" t="s">
        <v>152</v>
      </c>
      <c r="H240" s="455">
        <v>18</v>
      </c>
      <c r="I240" s="456">
        <v>69.319999999999993</v>
      </c>
      <c r="J240" s="456">
        <f t="shared" si="21"/>
        <v>1247.76</v>
      </c>
    </row>
    <row r="241" spans="1:10" ht="30" customHeight="1">
      <c r="A241" s="452" t="s">
        <v>991</v>
      </c>
      <c r="B241" s="452" t="s">
        <v>663</v>
      </c>
      <c r="C241" s="452"/>
      <c r="D241" s="477" t="s">
        <v>2398</v>
      </c>
      <c r="E241" s="478"/>
      <c r="F241" s="453" t="s">
        <v>2331</v>
      </c>
      <c r="G241" s="454" t="s">
        <v>152</v>
      </c>
      <c r="H241" s="455">
        <v>139.63</v>
      </c>
      <c r="I241" s="456">
        <v>61.87</v>
      </c>
      <c r="J241" s="456">
        <f t="shared" si="21"/>
        <v>8638.9</v>
      </c>
    </row>
    <row r="242" spans="1:10" ht="15.75">
      <c r="A242" s="457" t="s">
        <v>1000</v>
      </c>
      <c r="B242" s="457"/>
      <c r="C242" s="457"/>
      <c r="D242" s="479" t="s">
        <v>789</v>
      </c>
      <c r="E242" s="479"/>
      <c r="F242" s="458"/>
      <c r="G242" s="459"/>
      <c r="H242" s="460" t="s">
        <v>2329</v>
      </c>
      <c r="I242" s="461" t="s">
        <v>2329</v>
      </c>
      <c r="J242" s="462">
        <f>SUM(J243:J249)</f>
        <v>11171.7</v>
      </c>
    </row>
    <row r="243" spans="1:10" ht="30" customHeight="1">
      <c r="A243" s="452" t="s">
        <v>1001</v>
      </c>
      <c r="B243" s="452" t="s">
        <v>2400</v>
      </c>
      <c r="C243" s="452" t="s">
        <v>2401</v>
      </c>
      <c r="D243" s="477" t="s">
        <v>695</v>
      </c>
      <c r="E243" s="478"/>
      <c r="F243" s="453" t="s">
        <v>2405</v>
      </c>
      <c r="G243" s="454" t="s">
        <v>152</v>
      </c>
      <c r="H243" s="455">
        <v>24.79</v>
      </c>
      <c r="I243" s="456">
        <v>60.52</v>
      </c>
      <c r="J243" s="456">
        <f t="shared" ref="J243:J249" si="22">TRUNC(H243*I243,2)</f>
        <v>1500.29</v>
      </c>
    </row>
    <row r="244" spans="1:10" ht="30" customHeight="1">
      <c r="A244" s="452" t="s">
        <v>1002</v>
      </c>
      <c r="B244" s="452" t="s">
        <v>2402</v>
      </c>
      <c r="C244" s="452" t="s">
        <v>2403</v>
      </c>
      <c r="D244" s="477" t="s">
        <v>698</v>
      </c>
      <c r="E244" s="478"/>
      <c r="F244" s="453" t="s">
        <v>2350</v>
      </c>
      <c r="G244" s="454" t="s">
        <v>152</v>
      </c>
      <c r="H244" s="455">
        <v>24.79</v>
      </c>
      <c r="I244" s="456">
        <v>69.56</v>
      </c>
      <c r="J244" s="456">
        <f t="shared" si="22"/>
        <v>1724.39</v>
      </c>
    </row>
    <row r="245" spans="1:10" ht="30" customHeight="1">
      <c r="A245" s="452" t="s">
        <v>1003</v>
      </c>
      <c r="B245" s="452" t="s">
        <v>2406</v>
      </c>
      <c r="C245" s="452" t="s">
        <v>2407</v>
      </c>
      <c r="D245" s="477" t="s">
        <v>700</v>
      </c>
      <c r="E245" s="478"/>
      <c r="F245" s="453" t="s">
        <v>2350</v>
      </c>
      <c r="G245" s="454" t="s">
        <v>136</v>
      </c>
      <c r="H245" s="455">
        <v>6.45</v>
      </c>
      <c r="I245" s="456">
        <v>89.11</v>
      </c>
      <c r="J245" s="456">
        <f t="shared" si="22"/>
        <v>574.75</v>
      </c>
    </row>
    <row r="246" spans="1:10" ht="30" customHeight="1">
      <c r="A246" s="452" t="s">
        <v>1004</v>
      </c>
      <c r="B246" s="452" t="s">
        <v>2408</v>
      </c>
      <c r="C246" s="452" t="s">
        <v>2409</v>
      </c>
      <c r="D246" s="477" t="s">
        <v>703</v>
      </c>
      <c r="E246" s="478"/>
      <c r="F246" s="453" t="s">
        <v>2350</v>
      </c>
      <c r="G246" s="454" t="s">
        <v>152</v>
      </c>
      <c r="H246" s="455">
        <v>2.9</v>
      </c>
      <c r="I246" s="456">
        <v>675.63</v>
      </c>
      <c r="J246" s="456">
        <f t="shared" si="22"/>
        <v>1959.32</v>
      </c>
    </row>
    <row r="247" spans="1:10" ht="30" customHeight="1">
      <c r="A247" s="452" t="s">
        <v>1005</v>
      </c>
      <c r="B247" s="452" t="s">
        <v>2433</v>
      </c>
      <c r="C247" s="452" t="s">
        <v>1271</v>
      </c>
      <c r="D247" s="477" t="s">
        <v>1642</v>
      </c>
      <c r="E247" s="478"/>
      <c r="F247" s="453" t="s">
        <v>1482</v>
      </c>
      <c r="G247" s="454" t="s">
        <v>2429</v>
      </c>
      <c r="H247" s="455">
        <v>2.7</v>
      </c>
      <c r="I247" s="456">
        <v>187.1</v>
      </c>
      <c r="J247" s="456">
        <f t="shared" si="22"/>
        <v>505.17</v>
      </c>
    </row>
    <row r="248" spans="1:10" ht="30" customHeight="1">
      <c r="A248" s="452" t="s">
        <v>1006</v>
      </c>
      <c r="B248" s="452" t="s">
        <v>2412</v>
      </c>
      <c r="C248" s="452" t="s">
        <v>2413</v>
      </c>
      <c r="D248" s="477" t="s">
        <v>714</v>
      </c>
      <c r="E248" s="478"/>
      <c r="F248" s="453" t="s">
        <v>2350</v>
      </c>
      <c r="G248" s="454" t="s">
        <v>152</v>
      </c>
      <c r="H248" s="455">
        <v>76.430000000000007</v>
      </c>
      <c r="I248" s="456">
        <v>35.79</v>
      </c>
      <c r="J248" s="456">
        <f t="shared" si="22"/>
        <v>2735.42</v>
      </c>
    </row>
    <row r="249" spans="1:10" ht="30" customHeight="1">
      <c r="A249" s="452" t="s">
        <v>1007</v>
      </c>
      <c r="B249" s="452" t="s">
        <v>717</v>
      </c>
      <c r="C249" s="452" t="s">
        <v>2414</v>
      </c>
      <c r="D249" s="477" t="s">
        <v>1728</v>
      </c>
      <c r="E249" s="478"/>
      <c r="F249" s="453" t="s">
        <v>2331</v>
      </c>
      <c r="G249" s="454" t="s">
        <v>479</v>
      </c>
      <c r="H249" s="455">
        <v>4</v>
      </c>
      <c r="I249" s="456">
        <v>543.09</v>
      </c>
      <c r="J249" s="456">
        <f t="shared" si="22"/>
        <v>2172.36</v>
      </c>
    </row>
    <row r="250" spans="1:10" ht="15.75">
      <c r="A250" s="457" t="s">
        <v>1014</v>
      </c>
      <c r="B250" s="457"/>
      <c r="C250" s="457"/>
      <c r="D250" s="479" t="s">
        <v>2435</v>
      </c>
      <c r="E250" s="479"/>
      <c r="F250" s="458"/>
      <c r="G250" s="459"/>
      <c r="H250" s="460" t="s">
        <v>2329</v>
      </c>
      <c r="I250" s="461" t="s">
        <v>2329</v>
      </c>
      <c r="J250" s="462">
        <f>SUM(J251:J256)</f>
        <v>1657.87</v>
      </c>
    </row>
    <row r="251" spans="1:10" ht="30" customHeight="1">
      <c r="A251" s="452" t="s">
        <v>2436</v>
      </c>
      <c r="B251" s="452" t="s">
        <v>2437</v>
      </c>
      <c r="C251" s="452" t="s">
        <v>2438</v>
      </c>
      <c r="D251" s="477" t="s">
        <v>1017</v>
      </c>
      <c r="E251" s="478"/>
      <c r="F251" s="453" t="s">
        <v>2350</v>
      </c>
      <c r="G251" s="454" t="s">
        <v>2</v>
      </c>
      <c r="H251" s="455">
        <v>11.17</v>
      </c>
      <c r="I251" s="456">
        <v>11.34</v>
      </c>
      <c r="J251" s="456">
        <f t="shared" ref="J251:J256" si="23">TRUNC(H251*I251,2)</f>
        <v>126.66</v>
      </c>
    </row>
    <row r="252" spans="1:10" ht="30" customHeight="1">
      <c r="A252" s="452" t="s">
        <v>2439</v>
      </c>
      <c r="B252" s="452" t="s">
        <v>2440</v>
      </c>
      <c r="C252" s="452" t="s">
        <v>2441</v>
      </c>
      <c r="D252" s="477" t="s">
        <v>1026</v>
      </c>
      <c r="E252" s="478"/>
      <c r="F252" s="453" t="s">
        <v>2350</v>
      </c>
      <c r="G252" s="454" t="s">
        <v>152</v>
      </c>
      <c r="H252" s="455">
        <v>23.49</v>
      </c>
      <c r="I252" s="456">
        <v>34.44</v>
      </c>
      <c r="J252" s="456">
        <f t="shared" si="23"/>
        <v>808.99</v>
      </c>
    </row>
    <row r="253" spans="1:10" ht="30" customHeight="1">
      <c r="A253" s="452" t="s">
        <v>2442</v>
      </c>
      <c r="B253" s="452" t="s">
        <v>2361</v>
      </c>
      <c r="C253" s="452" t="s">
        <v>2362</v>
      </c>
      <c r="D253" s="477" t="s">
        <v>606</v>
      </c>
      <c r="E253" s="478"/>
      <c r="F253" s="453" t="s">
        <v>2350</v>
      </c>
      <c r="G253" s="454" t="s">
        <v>2</v>
      </c>
      <c r="H253" s="455">
        <v>7.76</v>
      </c>
      <c r="I253" s="456">
        <v>36.119999999999997</v>
      </c>
      <c r="J253" s="456">
        <f t="shared" si="23"/>
        <v>280.29000000000002</v>
      </c>
    </row>
    <row r="254" spans="1:10" ht="30" customHeight="1">
      <c r="A254" s="452" t="s">
        <v>2443</v>
      </c>
      <c r="B254" s="452" t="s">
        <v>2363</v>
      </c>
      <c r="C254" s="452" t="s">
        <v>2364</v>
      </c>
      <c r="D254" s="477" t="s">
        <v>150</v>
      </c>
      <c r="E254" s="478"/>
      <c r="F254" s="453" t="s">
        <v>2350</v>
      </c>
      <c r="G254" s="454" t="s">
        <v>2</v>
      </c>
      <c r="H254" s="455">
        <v>4.4400000000000004</v>
      </c>
      <c r="I254" s="456">
        <v>11.65</v>
      </c>
      <c r="J254" s="456">
        <f t="shared" si="23"/>
        <v>51.72</v>
      </c>
    </row>
    <row r="255" spans="1:10" ht="30" customHeight="1">
      <c r="A255" s="452" t="s">
        <v>2444</v>
      </c>
      <c r="B255" s="452" t="s">
        <v>2365</v>
      </c>
      <c r="C255" s="452" t="s">
        <v>2366</v>
      </c>
      <c r="D255" s="477" t="s">
        <v>146</v>
      </c>
      <c r="E255" s="478"/>
      <c r="F255" s="453" t="s">
        <v>2350</v>
      </c>
      <c r="G255" s="454" t="s">
        <v>147</v>
      </c>
      <c r="H255" s="455">
        <v>66.45</v>
      </c>
      <c r="I255" s="456">
        <v>3.9</v>
      </c>
      <c r="J255" s="456">
        <f t="shared" si="23"/>
        <v>259.14999999999998</v>
      </c>
    </row>
    <row r="256" spans="1:10" ht="30" customHeight="1">
      <c r="A256" s="452" t="s">
        <v>2445</v>
      </c>
      <c r="B256" s="452" t="s">
        <v>148</v>
      </c>
      <c r="C256" s="452"/>
      <c r="D256" s="477" t="s">
        <v>149</v>
      </c>
      <c r="E256" s="478"/>
      <c r="F256" s="453" t="s">
        <v>2367</v>
      </c>
      <c r="G256" s="454" t="s">
        <v>2</v>
      </c>
      <c r="H256" s="455">
        <v>4.4400000000000004</v>
      </c>
      <c r="I256" s="456">
        <v>29.52</v>
      </c>
      <c r="J256" s="456">
        <f t="shared" si="23"/>
        <v>131.06</v>
      </c>
    </row>
    <row r="257" spans="1:10" ht="15.75">
      <c r="A257" s="440" t="s">
        <v>370</v>
      </c>
      <c r="B257" s="440"/>
      <c r="C257" s="440"/>
      <c r="D257" s="480" t="s">
        <v>419</v>
      </c>
      <c r="E257" s="480"/>
      <c r="F257" s="441"/>
      <c r="G257" s="442"/>
      <c r="H257" s="443" t="s">
        <v>2329</v>
      </c>
      <c r="I257" s="444" t="s">
        <v>2329</v>
      </c>
      <c r="J257" s="445">
        <f>SUM(J258+J267+J278+J289)</f>
        <v>136199.16</v>
      </c>
    </row>
    <row r="258" spans="1:10" ht="15.75">
      <c r="A258" s="446" t="s">
        <v>371</v>
      </c>
      <c r="B258" s="446"/>
      <c r="C258" s="446"/>
      <c r="D258" s="481" t="s">
        <v>212</v>
      </c>
      <c r="E258" s="481"/>
      <c r="F258" s="447"/>
      <c r="G258" s="448"/>
      <c r="H258" s="449" t="s">
        <v>2329</v>
      </c>
      <c r="I258" s="450" t="s">
        <v>2329</v>
      </c>
      <c r="J258" s="451">
        <f>SUM(J259:J266)</f>
        <v>38596.879999999997</v>
      </c>
    </row>
    <row r="259" spans="1:10" ht="30" customHeight="1">
      <c r="A259" s="452" t="s">
        <v>372</v>
      </c>
      <c r="B259" s="452" t="s">
        <v>2446</v>
      </c>
      <c r="C259" s="452" t="s">
        <v>2447</v>
      </c>
      <c r="D259" s="477" t="s">
        <v>529</v>
      </c>
      <c r="E259" s="478"/>
      <c r="F259" s="453" t="s">
        <v>2350</v>
      </c>
      <c r="G259" s="454" t="s">
        <v>2</v>
      </c>
      <c r="H259" s="455">
        <v>113.85</v>
      </c>
      <c r="I259" s="456">
        <v>11.51</v>
      </c>
      <c r="J259" s="456">
        <f t="shared" ref="J259:J266" si="24">TRUNC(H259*I259,2)</f>
        <v>1310.4100000000001</v>
      </c>
    </row>
    <row r="260" spans="1:10" ht="30" customHeight="1">
      <c r="A260" s="452" t="s">
        <v>373</v>
      </c>
      <c r="B260" s="452" t="s">
        <v>2448</v>
      </c>
      <c r="C260" s="452" t="s">
        <v>2449</v>
      </c>
      <c r="D260" s="477" t="s">
        <v>556</v>
      </c>
      <c r="E260" s="478"/>
      <c r="F260" s="453" t="s">
        <v>2350</v>
      </c>
      <c r="G260" s="454" t="s">
        <v>2</v>
      </c>
      <c r="H260" s="455">
        <v>21.35</v>
      </c>
      <c r="I260" s="456">
        <v>14.41</v>
      </c>
      <c r="J260" s="456">
        <f t="shared" si="24"/>
        <v>307.64999999999998</v>
      </c>
    </row>
    <row r="261" spans="1:10" ht="30" customHeight="1">
      <c r="A261" s="452" t="s">
        <v>383</v>
      </c>
      <c r="B261" s="452" t="s">
        <v>2450</v>
      </c>
      <c r="C261" s="452" t="s">
        <v>2451</v>
      </c>
      <c r="D261" s="477" t="s">
        <v>224</v>
      </c>
      <c r="E261" s="478"/>
      <c r="F261" s="453" t="s">
        <v>2350</v>
      </c>
      <c r="G261" s="454" t="s">
        <v>2</v>
      </c>
      <c r="H261" s="455">
        <v>7.12</v>
      </c>
      <c r="I261" s="456">
        <v>57.77</v>
      </c>
      <c r="J261" s="456">
        <f t="shared" si="24"/>
        <v>411.32</v>
      </c>
    </row>
    <row r="262" spans="1:10" ht="30" customHeight="1">
      <c r="A262" s="452" t="s">
        <v>389</v>
      </c>
      <c r="B262" s="452" t="s">
        <v>2363</v>
      </c>
      <c r="C262" s="452" t="s">
        <v>2364</v>
      </c>
      <c r="D262" s="477" t="s">
        <v>150</v>
      </c>
      <c r="E262" s="478"/>
      <c r="F262" s="453" t="s">
        <v>2350</v>
      </c>
      <c r="G262" s="454" t="s">
        <v>2</v>
      </c>
      <c r="H262" s="455">
        <v>185</v>
      </c>
      <c r="I262" s="456">
        <v>11.65</v>
      </c>
      <c r="J262" s="456">
        <f t="shared" si="24"/>
        <v>2155.25</v>
      </c>
    </row>
    <row r="263" spans="1:10" ht="30" customHeight="1">
      <c r="A263" s="452" t="s">
        <v>393</v>
      </c>
      <c r="B263" s="452" t="s">
        <v>2365</v>
      </c>
      <c r="C263" s="452" t="s">
        <v>2366</v>
      </c>
      <c r="D263" s="477" t="s">
        <v>146</v>
      </c>
      <c r="E263" s="478"/>
      <c r="F263" s="453" t="s">
        <v>2350</v>
      </c>
      <c r="G263" s="454" t="s">
        <v>147</v>
      </c>
      <c r="H263" s="455">
        <v>2303.25</v>
      </c>
      <c r="I263" s="456">
        <v>3.9</v>
      </c>
      <c r="J263" s="456">
        <f t="shared" si="24"/>
        <v>8982.67</v>
      </c>
    </row>
    <row r="264" spans="1:10" ht="30" customHeight="1">
      <c r="A264" s="452" t="s">
        <v>397</v>
      </c>
      <c r="B264" s="452" t="s">
        <v>148</v>
      </c>
      <c r="C264" s="452"/>
      <c r="D264" s="477" t="s">
        <v>149</v>
      </c>
      <c r="E264" s="478"/>
      <c r="F264" s="453" t="s">
        <v>2367</v>
      </c>
      <c r="G264" s="454" t="s">
        <v>2</v>
      </c>
      <c r="H264" s="455">
        <v>185</v>
      </c>
      <c r="I264" s="456">
        <v>29.52</v>
      </c>
      <c r="J264" s="456">
        <f t="shared" si="24"/>
        <v>5461.2</v>
      </c>
    </row>
    <row r="265" spans="1:10" ht="30" customHeight="1">
      <c r="A265" s="452" t="s">
        <v>406</v>
      </c>
      <c r="B265" s="452" t="s">
        <v>2452</v>
      </c>
      <c r="C265" s="452" t="s">
        <v>2453</v>
      </c>
      <c r="D265" s="477" t="s">
        <v>547</v>
      </c>
      <c r="E265" s="478"/>
      <c r="F265" s="453" t="s">
        <v>2350</v>
      </c>
      <c r="G265" s="454" t="s">
        <v>152</v>
      </c>
      <c r="H265" s="455">
        <v>53.53</v>
      </c>
      <c r="I265" s="456">
        <v>4.33</v>
      </c>
      <c r="J265" s="456">
        <f t="shared" si="24"/>
        <v>231.78</v>
      </c>
    </row>
    <row r="266" spans="1:10" ht="30" customHeight="1">
      <c r="A266" s="452" t="s">
        <v>407</v>
      </c>
      <c r="B266" s="452" t="s">
        <v>2454</v>
      </c>
      <c r="C266" s="452" t="s">
        <v>2455</v>
      </c>
      <c r="D266" s="477" t="s">
        <v>510</v>
      </c>
      <c r="E266" s="478"/>
      <c r="F266" s="453" t="s">
        <v>2350</v>
      </c>
      <c r="G266" s="454" t="s">
        <v>152</v>
      </c>
      <c r="H266" s="455">
        <v>179.44</v>
      </c>
      <c r="I266" s="456">
        <v>109.99</v>
      </c>
      <c r="J266" s="456">
        <f t="shared" si="24"/>
        <v>19736.599999999999</v>
      </c>
    </row>
    <row r="267" spans="1:10" ht="15.75">
      <c r="A267" s="457" t="s">
        <v>417</v>
      </c>
      <c r="B267" s="457"/>
      <c r="C267" s="457"/>
      <c r="D267" s="479" t="s">
        <v>416</v>
      </c>
      <c r="E267" s="479"/>
      <c r="F267" s="458"/>
      <c r="G267" s="459"/>
      <c r="H267" s="460" t="s">
        <v>2329</v>
      </c>
      <c r="I267" s="461" t="s">
        <v>2329</v>
      </c>
      <c r="J267" s="462">
        <f>SUM(J268:J277)</f>
        <v>54234.06</v>
      </c>
    </row>
    <row r="268" spans="1:10" ht="30" customHeight="1">
      <c r="A268" s="452" t="s">
        <v>420</v>
      </c>
      <c r="B268" s="452" t="s">
        <v>2456</v>
      </c>
      <c r="C268" s="452" t="s">
        <v>2457</v>
      </c>
      <c r="D268" s="477" t="s">
        <v>255</v>
      </c>
      <c r="E268" s="478"/>
      <c r="F268" s="453" t="s">
        <v>2350</v>
      </c>
      <c r="G268" s="454" t="s">
        <v>2</v>
      </c>
      <c r="H268" s="455">
        <v>9.16</v>
      </c>
      <c r="I268" s="456">
        <v>727.08</v>
      </c>
      <c r="J268" s="456">
        <f t="shared" ref="J268:J277" si="25">TRUNC(H268*I268,2)</f>
        <v>6660.05</v>
      </c>
    </row>
    <row r="269" spans="1:10" ht="30" customHeight="1">
      <c r="A269" s="452" t="s">
        <v>423</v>
      </c>
      <c r="B269" s="452" t="s">
        <v>2458</v>
      </c>
      <c r="C269" s="452" t="s">
        <v>2459</v>
      </c>
      <c r="D269" s="477" t="s">
        <v>260</v>
      </c>
      <c r="E269" s="478"/>
      <c r="F269" s="453" t="s">
        <v>2350</v>
      </c>
      <c r="G269" s="454" t="s">
        <v>2</v>
      </c>
      <c r="H269" s="455">
        <v>9.16</v>
      </c>
      <c r="I269" s="456">
        <v>406.79</v>
      </c>
      <c r="J269" s="456">
        <f t="shared" si="25"/>
        <v>3726.19</v>
      </c>
    </row>
    <row r="270" spans="1:10" ht="30" customHeight="1">
      <c r="A270" s="452" t="s">
        <v>424</v>
      </c>
      <c r="B270" s="452" t="s">
        <v>2460</v>
      </c>
      <c r="C270" s="452" t="s">
        <v>2461</v>
      </c>
      <c r="D270" s="477" t="s">
        <v>262</v>
      </c>
      <c r="E270" s="478"/>
      <c r="F270" s="453" t="s">
        <v>2350</v>
      </c>
      <c r="G270" s="454" t="s">
        <v>152</v>
      </c>
      <c r="H270" s="455">
        <v>50.35</v>
      </c>
      <c r="I270" s="456">
        <v>188.78</v>
      </c>
      <c r="J270" s="456">
        <f t="shared" si="25"/>
        <v>9505.07</v>
      </c>
    </row>
    <row r="271" spans="1:10" ht="30" customHeight="1">
      <c r="A271" s="452" t="s">
        <v>426</v>
      </c>
      <c r="B271" s="452" t="s">
        <v>2462</v>
      </c>
      <c r="C271" s="452" t="s">
        <v>2463</v>
      </c>
      <c r="D271" s="477" t="s">
        <v>265</v>
      </c>
      <c r="E271" s="478"/>
      <c r="F271" s="453" t="s">
        <v>2350</v>
      </c>
      <c r="G271" s="454" t="s">
        <v>2</v>
      </c>
      <c r="H271" s="455">
        <v>1.32</v>
      </c>
      <c r="I271" s="456">
        <v>591.95000000000005</v>
      </c>
      <c r="J271" s="456">
        <f t="shared" si="25"/>
        <v>781.37</v>
      </c>
    </row>
    <row r="272" spans="1:10" ht="30" customHeight="1">
      <c r="A272" s="452" t="s">
        <v>428</v>
      </c>
      <c r="B272" s="452" t="s">
        <v>2464</v>
      </c>
      <c r="C272" s="452" t="s">
        <v>2465</v>
      </c>
      <c r="D272" s="477" t="s">
        <v>267</v>
      </c>
      <c r="E272" s="478"/>
      <c r="F272" s="453" t="s">
        <v>2466</v>
      </c>
      <c r="G272" s="454" t="s">
        <v>2467</v>
      </c>
      <c r="H272" s="455">
        <v>5.24</v>
      </c>
      <c r="I272" s="456">
        <v>391.29</v>
      </c>
      <c r="J272" s="456">
        <f t="shared" si="25"/>
        <v>2050.35</v>
      </c>
    </row>
    <row r="273" spans="1:10" ht="30" customHeight="1">
      <c r="A273" s="452" t="s">
        <v>430</v>
      </c>
      <c r="B273" s="452" t="s">
        <v>2468</v>
      </c>
      <c r="C273" s="452" t="s">
        <v>2469</v>
      </c>
      <c r="D273" s="477" t="s">
        <v>269</v>
      </c>
      <c r="E273" s="478"/>
      <c r="F273" s="453" t="s">
        <v>2350</v>
      </c>
      <c r="G273" s="454" t="s">
        <v>152</v>
      </c>
      <c r="H273" s="455">
        <v>68.88</v>
      </c>
      <c r="I273" s="456">
        <v>96.6</v>
      </c>
      <c r="J273" s="456">
        <f t="shared" si="25"/>
        <v>6653.8</v>
      </c>
    </row>
    <row r="274" spans="1:10" ht="30" customHeight="1">
      <c r="A274" s="452" t="s">
        <v>433</v>
      </c>
      <c r="B274" s="452" t="s">
        <v>2470</v>
      </c>
      <c r="C274" s="452" t="s">
        <v>2471</v>
      </c>
      <c r="D274" s="477" t="s">
        <v>274</v>
      </c>
      <c r="E274" s="478"/>
      <c r="F274" s="453" t="s">
        <v>2350</v>
      </c>
      <c r="G274" s="454" t="s">
        <v>275</v>
      </c>
      <c r="H274" s="455">
        <v>94</v>
      </c>
      <c r="I274" s="456">
        <v>26.17</v>
      </c>
      <c r="J274" s="456">
        <f t="shared" si="25"/>
        <v>2459.98</v>
      </c>
    </row>
    <row r="275" spans="1:10" ht="30" customHeight="1">
      <c r="A275" s="452" t="s">
        <v>437</v>
      </c>
      <c r="B275" s="452" t="s">
        <v>2472</v>
      </c>
      <c r="C275" s="452" t="s">
        <v>2473</v>
      </c>
      <c r="D275" s="477" t="s">
        <v>278</v>
      </c>
      <c r="E275" s="478"/>
      <c r="F275" s="453" t="s">
        <v>2350</v>
      </c>
      <c r="G275" s="454" t="s">
        <v>275</v>
      </c>
      <c r="H275" s="455">
        <v>568</v>
      </c>
      <c r="I275" s="456">
        <v>23.13</v>
      </c>
      <c r="J275" s="456">
        <f t="shared" si="25"/>
        <v>13137.84</v>
      </c>
    </row>
    <row r="276" spans="1:10" ht="30" customHeight="1">
      <c r="A276" s="452" t="s">
        <v>438</v>
      </c>
      <c r="B276" s="452" t="s">
        <v>2474</v>
      </c>
      <c r="C276" s="452" t="s">
        <v>2475</v>
      </c>
      <c r="D276" s="477" t="s">
        <v>280</v>
      </c>
      <c r="E276" s="478"/>
      <c r="F276" s="453" t="s">
        <v>2350</v>
      </c>
      <c r="G276" s="454" t="s">
        <v>275</v>
      </c>
      <c r="H276" s="455">
        <v>361</v>
      </c>
      <c r="I276" s="456">
        <v>20.53</v>
      </c>
      <c r="J276" s="456">
        <f t="shared" si="25"/>
        <v>7411.33</v>
      </c>
    </row>
    <row r="277" spans="1:10" ht="30" customHeight="1">
      <c r="A277" s="452" t="s">
        <v>440</v>
      </c>
      <c r="B277" s="452" t="s">
        <v>2476</v>
      </c>
      <c r="C277" s="452" t="s">
        <v>2477</v>
      </c>
      <c r="D277" s="477" t="s">
        <v>1649</v>
      </c>
      <c r="E277" s="478"/>
      <c r="F277" s="453" t="s">
        <v>2350</v>
      </c>
      <c r="G277" s="454" t="s">
        <v>275</v>
      </c>
      <c r="H277" s="455">
        <v>104</v>
      </c>
      <c r="I277" s="456">
        <v>17.77</v>
      </c>
      <c r="J277" s="456">
        <f t="shared" si="25"/>
        <v>1848.08</v>
      </c>
    </row>
    <row r="278" spans="1:10" ht="15.75">
      <c r="A278" s="457" t="s">
        <v>444</v>
      </c>
      <c r="B278" s="457"/>
      <c r="C278" s="457"/>
      <c r="D278" s="479" t="s">
        <v>2186</v>
      </c>
      <c r="E278" s="479"/>
      <c r="F278" s="458"/>
      <c r="G278" s="459"/>
      <c r="H278" s="460" t="s">
        <v>2329</v>
      </c>
      <c r="I278" s="461" t="s">
        <v>2329</v>
      </c>
      <c r="J278" s="462">
        <f>SUM(J279:J288)</f>
        <v>13557.93</v>
      </c>
    </row>
    <row r="279" spans="1:10" ht="30" customHeight="1">
      <c r="A279" s="452" t="s">
        <v>445</v>
      </c>
      <c r="B279" s="452" t="s">
        <v>2456</v>
      </c>
      <c r="C279" s="452" t="s">
        <v>2457</v>
      </c>
      <c r="D279" s="477" t="s">
        <v>255</v>
      </c>
      <c r="E279" s="478"/>
      <c r="F279" s="453" t="s">
        <v>2350</v>
      </c>
      <c r="G279" s="454" t="s">
        <v>2</v>
      </c>
      <c r="H279" s="455">
        <v>2.29</v>
      </c>
      <c r="I279" s="456">
        <v>727.08</v>
      </c>
      <c r="J279" s="456">
        <f t="shared" ref="J279:J288" si="26">TRUNC(H279*I279,2)</f>
        <v>1665.01</v>
      </c>
    </row>
    <row r="280" spans="1:10" ht="30" customHeight="1">
      <c r="A280" s="452" t="s">
        <v>450</v>
      </c>
      <c r="B280" s="452" t="s">
        <v>2458</v>
      </c>
      <c r="C280" s="452" t="s">
        <v>2459</v>
      </c>
      <c r="D280" s="477" t="s">
        <v>260</v>
      </c>
      <c r="E280" s="478"/>
      <c r="F280" s="453" t="s">
        <v>2350</v>
      </c>
      <c r="G280" s="454" t="s">
        <v>2</v>
      </c>
      <c r="H280" s="455">
        <v>2.29</v>
      </c>
      <c r="I280" s="456">
        <v>406.79</v>
      </c>
      <c r="J280" s="456">
        <f t="shared" si="26"/>
        <v>931.54</v>
      </c>
    </row>
    <row r="281" spans="1:10" ht="30" customHeight="1">
      <c r="A281" s="452" t="s">
        <v>453</v>
      </c>
      <c r="B281" s="452" t="s">
        <v>2460</v>
      </c>
      <c r="C281" s="452" t="s">
        <v>2461</v>
      </c>
      <c r="D281" s="477" t="s">
        <v>262</v>
      </c>
      <c r="E281" s="478"/>
      <c r="F281" s="453" t="s">
        <v>2350</v>
      </c>
      <c r="G281" s="454" t="s">
        <v>152</v>
      </c>
      <c r="H281" s="455">
        <v>12.59</v>
      </c>
      <c r="I281" s="456">
        <v>188.78</v>
      </c>
      <c r="J281" s="456">
        <f t="shared" si="26"/>
        <v>2376.7399999999998</v>
      </c>
    </row>
    <row r="282" spans="1:10" ht="30" customHeight="1">
      <c r="A282" s="452" t="s">
        <v>454</v>
      </c>
      <c r="B282" s="452" t="s">
        <v>2462</v>
      </c>
      <c r="C282" s="452" t="s">
        <v>2463</v>
      </c>
      <c r="D282" s="477" t="s">
        <v>265</v>
      </c>
      <c r="E282" s="478"/>
      <c r="F282" s="453" t="s">
        <v>2350</v>
      </c>
      <c r="G282" s="454" t="s">
        <v>2</v>
      </c>
      <c r="H282" s="455">
        <v>0.33</v>
      </c>
      <c r="I282" s="456">
        <v>591.95000000000005</v>
      </c>
      <c r="J282" s="456">
        <f t="shared" si="26"/>
        <v>195.34</v>
      </c>
    </row>
    <row r="283" spans="1:10" ht="30" customHeight="1">
      <c r="A283" s="452" t="s">
        <v>457</v>
      </c>
      <c r="B283" s="452" t="s">
        <v>2464</v>
      </c>
      <c r="C283" s="452" t="s">
        <v>2465</v>
      </c>
      <c r="D283" s="477" t="s">
        <v>267</v>
      </c>
      <c r="E283" s="478"/>
      <c r="F283" s="453" t="s">
        <v>2466</v>
      </c>
      <c r="G283" s="454" t="s">
        <v>2467</v>
      </c>
      <c r="H283" s="455">
        <v>1.31</v>
      </c>
      <c r="I283" s="456">
        <v>391.29</v>
      </c>
      <c r="J283" s="456">
        <f t="shared" si="26"/>
        <v>512.58000000000004</v>
      </c>
    </row>
    <row r="284" spans="1:10" ht="30" customHeight="1">
      <c r="A284" s="452" t="s">
        <v>460</v>
      </c>
      <c r="B284" s="452" t="s">
        <v>2468</v>
      </c>
      <c r="C284" s="452" t="s">
        <v>2469</v>
      </c>
      <c r="D284" s="477" t="s">
        <v>269</v>
      </c>
      <c r="E284" s="478"/>
      <c r="F284" s="453" t="s">
        <v>2350</v>
      </c>
      <c r="G284" s="454" t="s">
        <v>152</v>
      </c>
      <c r="H284" s="455">
        <v>17.22</v>
      </c>
      <c r="I284" s="456">
        <v>96.6</v>
      </c>
      <c r="J284" s="456">
        <f t="shared" si="26"/>
        <v>1663.45</v>
      </c>
    </row>
    <row r="285" spans="1:10" ht="30" customHeight="1">
      <c r="A285" s="452" t="s">
        <v>463</v>
      </c>
      <c r="B285" s="452" t="s">
        <v>2470</v>
      </c>
      <c r="C285" s="452" t="s">
        <v>2471</v>
      </c>
      <c r="D285" s="477" t="s">
        <v>274</v>
      </c>
      <c r="E285" s="478"/>
      <c r="F285" s="453" t="s">
        <v>2350</v>
      </c>
      <c r="G285" s="454" t="s">
        <v>275</v>
      </c>
      <c r="H285" s="455">
        <v>23.5</v>
      </c>
      <c r="I285" s="456">
        <v>26.17</v>
      </c>
      <c r="J285" s="456">
        <f t="shared" si="26"/>
        <v>614.99</v>
      </c>
    </row>
    <row r="286" spans="1:10" ht="30" customHeight="1">
      <c r="A286" s="452" t="s">
        <v>466</v>
      </c>
      <c r="B286" s="452" t="s">
        <v>2472</v>
      </c>
      <c r="C286" s="452" t="s">
        <v>2473</v>
      </c>
      <c r="D286" s="477" t="s">
        <v>278</v>
      </c>
      <c r="E286" s="478"/>
      <c r="F286" s="453" t="s">
        <v>2350</v>
      </c>
      <c r="G286" s="454" t="s">
        <v>275</v>
      </c>
      <c r="H286" s="455">
        <v>142</v>
      </c>
      <c r="I286" s="456">
        <v>23.13</v>
      </c>
      <c r="J286" s="456">
        <f t="shared" si="26"/>
        <v>3284.46</v>
      </c>
    </row>
    <row r="287" spans="1:10" ht="30" customHeight="1">
      <c r="A287" s="452" t="s">
        <v>471</v>
      </c>
      <c r="B287" s="452" t="s">
        <v>2474</v>
      </c>
      <c r="C287" s="452" t="s">
        <v>2475</v>
      </c>
      <c r="D287" s="477" t="s">
        <v>280</v>
      </c>
      <c r="E287" s="478"/>
      <c r="F287" s="453" t="s">
        <v>2350</v>
      </c>
      <c r="G287" s="454" t="s">
        <v>275</v>
      </c>
      <c r="H287" s="455">
        <v>90.2</v>
      </c>
      <c r="I287" s="456">
        <v>20.53</v>
      </c>
      <c r="J287" s="456">
        <f t="shared" si="26"/>
        <v>1851.8</v>
      </c>
    </row>
    <row r="288" spans="1:10" ht="30" customHeight="1">
      <c r="A288" s="452" t="s">
        <v>475</v>
      </c>
      <c r="B288" s="452" t="s">
        <v>2476</v>
      </c>
      <c r="C288" s="452" t="s">
        <v>2477</v>
      </c>
      <c r="D288" s="477" t="s">
        <v>1649</v>
      </c>
      <c r="E288" s="478"/>
      <c r="F288" s="453" t="s">
        <v>2350</v>
      </c>
      <c r="G288" s="454" t="s">
        <v>275</v>
      </c>
      <c r="H288" s="455">
        <v>26</v>
      </c>
      <c r="I288" s="456">
        <v>17.77</v>
      </c>
      <c r="J288" s="456">
        <f t="shared" si="26"/>
        <v>462.02</v>
      </c>
    </row>
    <row r="289" spans="1:10" ht="15.75">
      <c r="A289" s="457" t="s">
        <v>520</v>
      </c>
      <c r="B289" s="457"/>
      <c r="C289" s="457"/>
      <c r="D289" s="479" t="s">
        <v>443</v>
      </c>
      <c r="E289" s="479"/>
      <c r="F289" s="458"/>
      <c r="G289" s="459"/>
      <c r="H289" s="460" t="s">
        <v>2329</v>
      </c>
      <c r="I289" s="461" t="s">
        <v>2329</v>
      </c>
      <c r="J289" s="462">
        <f>SUM(J290:J299)</f>
        <v>29810.29</v>
      </c>
    </row>
    <row r="290" spans="1:10" ht="30" customHeight="1">
      <c r="A290" s="452" t="s">
        <v>519</v>
      </c>
      <c r="B290" s="452" t="s">
        <v>2456</v>
      </c>
      <c r="C290" s="452" t="s">
        <v>2457</v>
      </c>
      <c r="D290" s="477" t="s">
        <v>255</v>
      </c>
      <c r="E290" s="478"/>
      <c r="F290" s="453" t="s">
        <v>2350</v>
      </c>
      <c r="G290" s="454" t="s">
        <v>2</v>
      </c>
      <c r="H290" s="455">
        <v>4.92</v>
      </c>
      <c r="I290" s="456">
        <v>727.08</v>
      </c>
      <c r="J290" s="456">
        <f t="shared" ref="J290:J299" si="27">TRUNC(H290*I290,2)</f>
        <v>3577.23</v>
      </c>
    </row>
    <row r="291" spans="1:10" ht="30" customHeight="1">
      <c r="A291" s="452" t="s">
        <v>521</v>
      </c>
      <c r="B291" s="452" t="s">
        <v>2458</v>
      </c>
      <c r="C291" s="452" t="s">
        <v>2459</v>
      </c>
      <c r="D291" s="477" t="s">
        <v>260</v>
      </c>
      <c r="E291" s="478"/>
      <c r="F291" s="453" t="s">
        <v>2350</v>
      </c>
      <c r="G291" s="454" t="s">
        <v>2</v>
      </c>
      <c r="H291" s="455">
        <v>4.92</v>
      </c>
      <c r="I291" s="456">
        <v>406.79</v>
      </c>
      <c r="J291" s="456">
        <f t="shared" si="27"/>
        <v>2001.4</v>
      </c>
    </row>
    <row r="292" spans="1:10" ht="30" customHeight="1">
      <c r="A292" s="452" t="s">
        <v>522</v>
      </c>
      <c r="B292" s="452" t="s">
        <v>2460</v>
      </c>
      <c r="C292" s="452" t="s">
        <v>2461</v>
      </c>
      <c r="D292" s="477" t="s">
        <v>262</v>
      </c>
      <c r="E292" s="478"/>
      <c r="F292" s="453" t="s">
        <v>2405</v>
      </c>
      <c r="G292" s="454" t="s">
        <v>152</v>
      </c>
      <c r="H292" s="455">
        <v>27.12</v>
      </c>
      <c r="I292" s="456">
        <v>188.78</v>
      </c>
      <c r="J292" s="456">
        <f t="shared" si="27"/>
        <v>5119.71</v>
      </c>
    </row>
    <row r="293" spans="1:10" ht="30" customHeight="1">
      <c r="A293" s="452" t="s">
        <v>523</v>
      </c>
      <c r="B293" s="452" t="s">
        <v>2462</v>
      </c>
      <c r="C293" s="452" t="s">
        <v>2463</v>
      </c>
      <c r="D293" s="477" t="s">
        <v>265</v>
      </c>
      <c r="E293" s="478"/>
      <c r="F293" s="453" t="s">
        <v>2350</v>
      </c>
      <c r="G293" s="454" t="s">
        <v>2</v>
      </c>
      <c r="H293" s="455">
        <v>0.72</v>
      </c>
      <c r="I293" s="456">
        <v>591.95000000000005</v>
      </c>
      <c r="J293" s="456">
        <f t="shared" si="27"/>
        <v>426.2</v>
      </c>
    </row>
    <row r="294" spans="1:10" ht="30" customHeight="1">
      <c r="A294" s="452" t="s">
        <v>524</v>
      </c>
      <c r="B294" s="452" t="s">
        <v>2464</v>
      </c>
      <c r="C294" s="452" t="s">
        <v>2465</v>
      </c>
      <c r="D294" s="477" t="s">
        <v>267</v>
      </c>
      <c r="E294" s="478"/>
      <c r="F294" s="453" t="s">
        <v>2466</v>
      </c>
      <c r="G294" s="454" t="s">
        <v>2467</v>
      </c>
      <c r="H294" s="455">
        <v>2.82</v>
      </c>
      <c r="I294" s="456">
        <v>391.29</v>
      </c>
      <c r="J294" s="456">
        <f t="shared" si="27"/>
        <v>1103.43</v>
      </c>
    </row>
    <row r="295" spans="1:10" ht="30" customHeight="1">
      <c r="A295" s="452" t="s">
        <v>525</v>
      </c>
      <c r="B295" s="452" t="s">
        <v>2468</v>
      </c>
      <c r="C295" s="452" t="s">
        <v>2469</v>
      </c>
      <c r="D295" s="477" t="s">
        <v>269</v>
      </c>
      <c r="E295" s="478"/>
      <c r="F295" s="453" t="s">
        <v>2350</v>
      </c>
      <c r="G295" s="454" t="s">
        <v>152</v>
      </c>
      <c r="H295" s="455">
        <v>43.44</v>
      </c>
      <c r="I295" s="456">
        <v>96.6</v>
      </c>
      <c r="J295" s="456">
        <f t="shared" si="27"/>
        <v>4196.3</v>
      </c>
    </row>
    <row r="296" spans="1:10" ht="30" customHeight="1">
      <c r="A296" s="452" t="s">
        <v>2478</v>
      </c>
      <c r="B296" s="452" t="s">
        <v>2470</v>
      </c>
      <c r="C296" s="452" t="s">
        <v>2471</v>
      </c>
      <c r="D296" s="477" t="s">
        <v>274</v>
      </c>
      <c r="E296" s="478"/>
      <c r="F296" s="453" t="s">
        <v>2350</v>
      </c>
      <c r="G296" s="454" t="s">
        <v>275</v>
      </c>
      <c r="H296" s="455">
        <v>50.57</v>
      </c>
      <c r="I296" s="456">
        <v>26.17</v>
      </c>
      <c r="J296" s="456">
        <f t="shared" si="27"/>
        <v>1323.41</v>
      </c>
    </row>
    <row r="297" spans="1:10" ht="30" customHeight="1">
      <c r="A297" s="452" t="s">
        <v>526</v>
      </c>
      <c r="B297" s="452" t="s">
        <v>2472</v>
      </c>
      <c r="C297" s="452" t="s">
        <v>2473</v>
      </c>
      <c r="D297" s="477" t="s">
        <v>278</v>
      </c>
      <c r="E297" s="478"/>
      <c r="F297" s="453" t="s">
        <v>2350</v>
      </c>
      <c r="G297" s="454" t="s">
        <v>275</v>
      </c>
      <c r="H297" s="455">
        <v>306.10000000000002</v>
      </c>
      <c r="I297" s="456">
        <v>23.13</v>
      </c>
      <c r="J297" s="456">
        <f t="shared" si="27"/>
        <v>7080.09</v>
      </c>
    </row>
    <row r="298" spans="1:10" ht="30" customHeight="1">
      <c r="A298" s="452" t="s">
        <v>527</v>
      </c>
      <c r="B298" s="452" t="s">
        <v>2474</v>
      </c>
      <c r="C298" s="452" t="s">
        <v>2475</v>
      </c>
      <c r="D298" s="477" t="s">
        <v>280</v>
      </c>
      <c r="E298" s="478"/>
      <c r="F298" s="453" t="s">
        <v>2350</v>
      </c>
      <c r="G298" s="454" t="s">
        <v>275</v>
      </c>
      <c r="H298" s="455">
        <v>194.31</v>
      </c>
      <c r="I298" s="456">
        <v>20.53</v>
      </c>
      <c r="J298" s="456">
        <f t="shared" si="27"/>
        <v>3989.18</v>
      </c>
    </row>
    <row r="299" spans="1:10" ht="30" customHeight="1">
      <c r="A299" s="452" t="s">
        <v>528</v>
      </c>
      <c r="B299" s="452" t="s">
        <v>2476</v>
      </c>
      <c r="C299" s="452" t="s">
        <v>2477</v>
      </c>
      <c r="D299" s="477" t="s">
        <v>1649</v>
      </c>
      <c r="E299" s="478"/>
      <c r="F299" s="453" t="s">
        <v>2350</v>
      </c>
      <c r="G299" s="454" t="s">
        <v>275</v>
      </c>
      <c r="H299" s="455">
        <v>55.9</v>
      </c>
      <c r="I299" s="456">
        <v>17.77</v>
      </c>
      <c r="J299" s="456">
        <f t="shared" si="27"/>
        <v>993.34</v>
      </c>
    </row>
    <row r="300" spans="1:10" ht="15.75">
      <c r="A300" s="440" t="s">
        <v>1505</v>
      </c>
      <c r="B300" s="440"/>
      <c r="C300" s="440"/>
      <c r="D300" s="480" t="s">
        <v>2479</v>
      </c>
      <c r="E300" s="480"/>
      <c r="F300" s="441"/>
      <c r="G300" s="442"/>
      <c r="H300" s="443" t="s">
        <v>2329</v>
      </c>
      <c r="I300" s="444" t="s">
        <v>2329</v>
      </c>
      <c r="J300" s="445">
        <f>SUM(J301+J306+J312)</f>
        <v>779924.59</v>
      </c>
    </row>
    <row r="301" spans="1:10" ht="15.75">
      <c r="A301" s="446" t="s">
        <v>1506</v>
      </c>
      <c r="B301" s="446"/>
      <c r="C301" s="446"/>
      <c r="D301" s="481" t="s">
        <v>212</v>
      </c>
      <c r="E301" s="481"/>
      <c r="F301" s="447"/>
      <c r="G301" s="448"/>
      <c r="H301" s="449" t="s">
        <v>2329</v>
      </c>
      <c r="I301" s="450" t="s">
        <v>2329</v>
      </c>
      <c r="J301" s="451">
        <f>SUM(J302:J305)</f>
        <v>104051.70999999999</v>
      </c>
    </row>
    <row r="302" spans="1:10" ht="30" customHeight="1">
      <c r="A302" s="452" t="s">
        <v>1507</v>
      </c>
      <c r="B302" s="452" t="s">
        <v>2480</v>
      </c>
      <c r="C302" s="452" t="s">
        <v>2481</v>
      </c>
      <c r="D302" s="477" t="s">
        <v>1508</v>
      </c>
      <c r="E302" s="478"/>
      <c r="F302" s="453" t="s">
        <v>2350</v>
      </c>
      <c r="G302" s="454" t="s">
        <v>2</v>
      </c>
      <c r="H302" s="455">
        <v>848</v>
      </c>
      <c r="I302" s="456">
        <v>6.06</v>
      </c>
      <c r="J302" s="456">
        <f t="shared" ref="J302:J305" si="28">TRUNC(H302*I302,2)</f>
        <v>5138.88</v>
      </c>
    </row>
    <row r="303" spans="1:10" ht="30" customHeight="1">
      <c r="A303" s="452" t="s">
        <v>1511</v>
      </c>
      <c r="B303" s="452" t="s">
        <v>2363</v>
      </c>
      <c r="C303" s="452" t="s">
        <v>2364</v>
      </c>
      <c r="D303" s="477" t="s">
        <v>150</v>
      </c>
      <c r="E303" s="478"/>
      <c r="F303" s="453" t="s">
        <v>2350</v>
      </c>
      <c r="G303" s="454" t="s">
        <v>2</v>
      </c>
      <c r="H303" s="455">
        <v>1102.4000000000001</v>
      </c>
      <c r="I303" s="456">
        <v>11.65</v>
      </c>
      <c r="J303" s="456">
        <f t="shared" si="28"/>
        <v>12842.96</v>
      </c>
    </row>
    <row r="304" spans="1:10" ht="30" customHeight="1">
      <c r="A304" s="452" t="s">
        <v>1514</v>
      </c>
      <c r="B304" s="452" t="s">
        <v>2365</v>
      </c>
      <c r="C304" s="452" t="s">
        <v>2366</v>
      </c>
      <c r="D304" s="477" t="s">
        <v>146</v>
      </c>
      <c r="E304" s="478"/>
      <c r="F304" s="453" t="s">
        <v>2350</v>
      </c>
      <c r="G304" s="454" t="s">
        <v>147</v>
      </c>
      <c r="H304" s="455">
        <v>13724.88</v>
      </c>
      <c r="I304" s="456">
        <v>3.9</v>
      </c>
      <c r="J304" s="456">
        <f t="shared" si="28"/>
        <v>53527.03</v>
      </c>
    </row>
    <row r="305" spans="1:10" ht="30" customHeight="1">
      <c r="A305" s="452" t="s">
        <v>1519</v>
      </c>
      <c r="B305" s="452" t="s">
        <v>148</v>
      </c>
      <c r="C305" s="452"/>
      <c r="D305" s="477" t="s">
        <v>149</v>
      </c>
      <c r="E305" s="478"/>
      <c r="F305" s="453" t="s">
        <v>2367</v>
      </c>
      <c r="G305" s="454" t="s">
        <v>2</v>
      </c>
      <c r="H305" s="455">
        <v>1102.4000000000001</v>
      </c>
      <c r="I305" s="456">
        <v>29.52</v>
      </c>
      <c r="J305" s="456">
        <f t="shared" si="28"/>
        <v>32542.84</v>
      </c>
    </row>
    <row r="306" spans="1:10" ht="15.75">
      <c r="A306" s="457" t="s">
        <v>1520</v>
      </c>
      <c r="B306" s="457"/>
      <c r="C306" s="457"/>
      <c r="D306" s="479" t="s">
        <v>1521</v>
      </c>
      <c r="E306" s="479"/>
      <c r="F306" s="458"/>
      <c r="G306" s="459"/>
      <c r="H306" s="460" t="s">
        <v>2329</v>
      </c>
      <c r="I306" s="461" t="s">
        <v>2329</v>
      </c>
      <c r="J306" s="462">
        <f>SUM(J307:J311)</f>
        <v>28418.81</v>
      </c>
    </row>
    <row r="307" spans="1:10" ht="30" customHeight="1">
      <c r="A307" s="452" t="s">
        <v>1522</v>
      </c>
      <c r="B307" s="452" t="s">
        <v>2482</v>
      </c>
      <c r="C307" s="452" t="s">
        <v>1523</v>
      </c>
      <c r="D307" s="477" t="s">
        <v>1524</v>
      </c>
      <c r="E307" s="478"/>
      <c r="F307" s="453" t="s">
        <v>1482</v>
      </c>
      <c r="G307" s="454" t="s">
        <v>2483</v>
      </c>
      <c r="H307" s="455">
        <v>30.93</v>
      </c>
      <c r="I307" s="456">
        <v>244.87</v>
      </c>
      <c r="J307" s="456">
        <f t="shared" ref="J307:J311" si="29">TRUNC(H307*I307,2)</f>
        <v>7573.82</v>
      </c>
    </row>
    <row r="308" spans="1:10" ht="30" customHeight="1">
      <c r="A308" s="452" t="s">
        <v>1529</v>
      </c>
      <c r="B308" s="452" t="s">
        <v>2484</v>
      </c>
      <c r="C308" s="452" t="s">
        <v>1530</v>
      </c>
      <c r="D308" s="477" t="s">
        <v>2485</v>
      </c>
      <c r="E308" s="478"/>
      <c r="F308" s="453" t="s">
        <v>1531</v>
      </c>
      <c r="G308" s="454" t="s">
        <v>152</v>
      </c>
      <c r="H308" s="455">
        <v>217.56</v>
      </c>
      <c r="I308" s="456">
        <v>17.14</v>
      </c>
      <c r="J308" s="456">
        <f t="shared" si="29"/>
        <v>3728.97</v>
      </c>
    </row>
    <row r="309" spans="1:10" ht="30" customHeight="1">
      <c r="A309" s="452" t="s">
        <v>1535</v>
      </c>
      <c r="B309" s="452" t="s">
        <v>2486</v>
      </c>
      <c r="C309" s="452" t="s">
        <v>2487</v>
      </c>
      <c r="D309" s="477" t="s">
        <v>1536</v>
      </c>
      <c r="E309" s="478"/>
      <c r="F309" s="453" t="s">
        <v>2350</v>
      </c>
      <c r="G309" s="454" t="s">
        <v>2</v>
      </c>
      <c r="H309" s="455">
        <v>54.13</v>
      </c>
      <c r="I309" s="456">
        <v>161.32</v>
      </c>
      <c r="J309" s="456">
        <f t="shared" si="29"/>
        <v>8732.25</v>
      </c>
    </row>
    <row r="310" spans="1:10" ht="30" customHeight="1">
      <c r="A310" s="452" t="s">
        <v>2488</v>
      </c>
      <c r="B310" s="452" t="s">
        <v>2363</v>
      </c>
      <c r="C310" s="452" t="s">
        <v>2364</v>
      </c>
      <c r="D310" s="477" t="s">
        <v>150</v>
      </c>
      <c r="E310" s="478"/>
      <c r="F310" s="453" t="s">
        <v>2350</v>
      </c>
      <c r="G310" s="454" t="s">
        <v>2</v>
      </c>
      <c r="H310" s="455">
        <v>106.33</v>
      </c>
      <c r="I310" s="456">
        <v>11.65</v>
      </c>
      <c r="J310" s="456">
        <f t="shared" si="29"/>
        <v>1238.74</v>
      </c>
    </row>
    <row r="311" spans="1:10" ht="30" customHeight="1">
      <c r="A311" s="452" t="s">
        <v>2489</v>
      </c>
      <c r="B311" s="452" t="s">
        <v>2365</v>
      </c>
      <c r="C311" s="452" t="s">
        <v>2366</v>
      </c>
      <c r="D311" s="477" t="s">
        <v>146</v>
      </c>
      <c r="E311" s="478"/>
      <c r="F311" s="453" t="s">
        <v>2350</v>
      </c>
      <c r="G311" s="454" t="s">
        <v>147</v>
      </c>
      <c r="H311" s="455">
        <v>1832.06</v>
      </c>
      <c r="I311" s="456">
        <v>3.9</v>
      </c>
      <c r="J311" s="456">
        <f t="shared" si="29"/>
        <v>7145.03</v>
      </c>
    </row>
    <row r="312" spans="1:10" ht="15.75">
      <c r="A312" s="457" t="s">
        <v>1545</v>
      </c>
      <c r="B312" s="457"/>
      <c r="C312" s="457"/>
      <c r="D312" s="479" t="s">
        <v>1546</v>
      </c>
      <c r="E312" s="479"/>
      <c r="F312" s="458"/>
      <c r="G312" s="459"/>
      <c r="H312" s="460" t="s">
        <v>2329</v>
      </c>
      <c r="I312" s="461" t="s">
        <v>2329</v>
      </c>
      <c r="J312" s="462">
        <f>J313</f>
        <v>647454.06999999995</v>
      </c>
    </row>
    <row r="313" spans="1:10" ht="30" customHeight="1">
      <c r="A313" s="452" t="s">
        <v>1547</v>
      </c>
      <c r="B313" s="452" t="s">
        <v>2490</v>
      </c>
      <c r="C313" s="452" t="s">
        <v>2491</v>
      </c>
      <c r="D313" s="477" t="s">
        <v>1548</v>
      </c>
      <c r="E313" s="478"/>
      <c r="F313" s="453" t="s">
        <v>2350</v>
      </c>
      <c r="G313" s="454" t="s">
        <v>2</v>
      </c>
      <c r="H313" s="455">
        <v>541.25</v>
      </c>
      <c r="I313" s="456">
        <v>1196.22</v>
      </c>
      <c r="J313" s="456">
        <f>TRUNC(H313*I313,2)</f>
        <v>647454.06999999995</v>
      </c>
    </row>
    <row r="314" spans="1:10" ht="15.75">
      <c r="A314" s="440" t="s">
        <v>1335</v>
      </c>
      <c r="B314" s="440"/>
      <c r="C314" s="440"/>
      <c r="D314" s="480" t="s">
        <v>480</v>
      </c>
      <c r="E314" s="480"/>
      <c r="F314" s="441"/>
      <c r="G314" s="442"/>
      <c r="H314" s="443" t="s">
        <v>2329</v>
      </c>
      <c r="I314" s="444" t="s">
        <v>2329</v>
      </c>
      <c r="J314" s="445">
        <f>SUM(J315+J365+J399+J414+J418)</f>
        <v>5116108.5600000005</v>
      </c>
    </row>
    <row r="315" spans="1:10" ht="15.75">
      <c r="A315" s="446" t="s">
        <v>1484</v>
      </c>
      <c r="B315" s="446"/>
      <c r="C315" s="446"/>
      <c r="D315" s="481" t="s">
        <v>1485</v>
      </c>
      <c r="E315" s="481"/>
      <c r="F315" s="447"/>
      <c r="G315" s="448"/>
      <c r="H315" s="449" t="s">
        <v>2329</v>
      </c>
      <c r="I315" s="450" t="s">
        <v>2329</v>
      </c>
      <c r="J315" s="451">
        <f>SUM(J316:J364)</f>
        <v>721567.39999999991</v>
      </c>
    </row>
    <row r="316" spans="1:10" ht="30" customHeight="1">
      <c r="A316" s="452" t="s">
        <v>2492</v>
      </c>
      <c r="B316" s="452" t="s">
        <v>2493</v>
      </c>
      <c r="C316" s="452" t="s">
        <v>2494</v>
      </c>
      <c r="D316" s="477" t="s">
        <v>2495</v>
      </c>
      <c r="E316" s="478"/>
      <c r="F316" s="453" t="s">
        <v>2350</v>
      </c>
      <c r="G316" s="454" t="s">
        <v>479</v>
      </c>
      <c r="H316" s="455">
        <v>2</v>
      </c>
      <c r="I316" s="456">
        <v>12.97</v>
      </c>
      <c r="J316" s="456">
        <f t="shared" ref="J316:J364" si="30">TRUNC(H316*I316,2)</f>
        <v>25.94</v>
      </c>
    </row>
    <row r="317" spans="1:10" ht="30" customHeight="1">
      <c r="A317" s="452" t="s">
        <v>2496</v>
      </c>
      <c r="B317" s="452" t="s">
        <v>2497</v>
      </c>
      <c r="C317" s="452" t="s">
        <v>2498</v>
      </c>
      <c r="D317" s="477" t="s">
        <v>2499</v>
      </c>
      <c r="E317" s="478"/>
      <c r="F317" s="453" t="s">
        <v>2350</v>
      </c>
      <c r="G317" s="454" t="s">
        <v>479</v>
      </c>
      <c r="H317" s="455">
        <v>1</v>
      </c>
      <c r="I317" s="456">
        <v>21.89</v>
      </c>
      <c r="J317" s="456">
        <f t="shared" si="30"/>
        <v>21.89</v>
      </c>
    </row>
    <row r="318" spans="1:10" ht="30" customHeight="1">
      <c r="A318" s="452" t="s">
        <v>2500</v>
      </c>
      <c r="B318" s="452" t="s">
        <v>2501</v>
      </c>
      <c r="C318" s="452" t="s">
        <v>2502</v>
      </c>
      <c r="D318" s="477" t="s">
        <v>2503</v>
      </c>
      <c r="E318" s="478"/>
      <c r="F318" s="453" t="s">
        <v>2350</v>
      </c>
      <c r="G318" s="454" t="s">
        <v>479</v>
      </c>
      <c r="H318" s="455">
        <v>8</v>
      </c>
      <c r="I318" s="456">
        <v>31.23</v>
      </c>
      <c r="J318" s="456">
        <f t="shared" si="30"/>
        <v>249.84</v>
      </c>
    </row>
    <row r="319" spans="1:10" ht="30" customHeight="1">
      <c r="A319" s="452" t="s">
        <v>2504</v>
      </c>
      <c r="B319" s="452" t="s">
        <v>2505</v>
      </c>
      <c r="C319" s="452" t="s">
        <v>2506</v>
      </c>
      <c r="D319" s="477" t="s">
        <v>2507</v>
      </c>
      <c r="E319" s="478"/>
      <c r="F319" s="453" t="s">
        <v>2350</v>
      </c>
      <c r="G319" s="454" t="s">
        <v>479</v>
      </c>
      <c r="H319" s="455">
        <v>20</v>
      </c>
      <c r="I319" s="456">
        <v>40.56</v>
      </c>
      <c r="J319" s="456">
        <f t="shared" si="30"/>
        <v>811.2</v>
      </c>
    </row>
    <row r="320" spans="1:10" ht="30" customHeight="1">
      <c r="A320" s="452" t="s">
        <v>2508</v>
      </c>
      <c r="B320" s="452" t="s">
        <v>2509</v>
      </c>
      <c r="C320" s="452" t="s">
        <v>2510</v>
      </c>
      <c r="D320" s="477" t="s">
        <v>2511</v>
      </c>
      <c r="E320" s="478"/>
      <c r="F320" s="453" t="s">
        <v>2350</v>
      </c>
      <c r="G320" s="454" t="s">
        <v>479</v>
      </c>
      <c r="H320" s="455">
        <v>18</v>
      </c>
      <c r="I320" s="456">
        <v>54.97</v>
      </c>
      <c r="J320" s="456">
        <f t="shared" si="30"/>
        <v>989.46</v>
      </c>
    </row>
    <row r="321" spans="1:10" ht="30" customHeight="1">
      <c r="A321" s="452" t="s">
        <v>2512</v>
      </c>
      <c r="B321" s="452" t="s">
        <v>2513</v>
      </c>
      <c r="C321" s="452" t="s">
        <v>2514</v>
      </c>
      <c r="D321" s="477" t="s">
        <v>2515</v>
      </c>
      <c r="E321" s="478"/>
      <c r="F321" s="453" t="s">
        <v>2350</v>
      </c>
      <c r="G321" s="454" t="s">
        <v>479</v>
      </c>
      <c r="H321" s="455">
        <v>9</v>
      </c>
      <c r="I321" s="456">
        <v>65.349999999999994</v>
      </c>
      <c r="J321" s="456">
        <f t="shared" si="30"/>
        <v>588.15</v>
      </c>
    </row>
    <row r="322" spans="1:10" ht="30" customHeight="1">
      <c r="A322" s="452" t="s">
        <v>2516</v>
      </c>
      <c r="B322" s="452" t="s">
        <v>2517</v>
      </c>
      <c r="C322" s="452" t="s">
        <v>2518</v>
      </c>
      <c r="D322" s="477" t="s">
        <v>2519</v>
      </c>
      <c r="E322" s="478"/>
      <c r="F322" s="453" t="s">
        <v>2350</v>
      </c>
      <c r="G322" s="454" t="s">
        <v>479</v>
      </c>
      <c r="H322" s="455">
        <v>5</v>
      </c>
      <c r="I322" s="456">
        <v>109.97</v>
      </c>
      <c r="J322" s="456">
        <f t="shared" si="30"/>
        <v>549.85</v>
      </c>
    </row>
    <row r="323" spans="1:10" ht="30" customHeight="1">
      <c r="A323" s="452" t="s">
        <v>2520</v>
      </c>
      <c r="B323" s="452" t="s">
        <v>2521</v>
      </c>
      <c r="C323" s="452" t="s">
        <v>2522</v>
      </c>
      <c r="D323" s="477" t="s">
        <v>2523</v>
      </c>
      <c r="E323" s="478"/>
      <c r="F323" s="453" t="s">
        <v>2350</v>
      </c>
      <c r="G323" s="454" t="s">
        <v>479</v>
      </c>
      <c r="H323" s="455">
        <v>3</v>
      </c>
      <c r="I323" s="456">
        <v>130.76</v>
      </c>
      <c r="J323" s="456">
        <f t="shared" si="30"/>
        <v>392.28</v>
      </c>
    </row>
    <row r="324" spans="1:10" ht="30" customHeight="1">
      <c r="A324" s="452" t="s">
        <v>2524</v>
      </c>
      <c r="B324" s="452" t="s">
        <v>2031</v>
      </c>
      <c r="C324" s="452"/>
      <c r="D324" s="477" t="s">
        <v>2525</v>
      </c>
      <c r="E324" s="478"/>
      <c r="F324" s="453" t="s">
        <v>2367</v>
      </c>
      <c r="G324" s="454" t="s">
        <v>479</v>
      </c>
      <c r="H324" s="455">
        <v>1</v>
      </c>
      <c r="I324" s="456">
        <v>14246.85</v>
      </c>
      <c r="J324" s="456">
        <f t="shared" si="30"/>
        <v>14246.85</v>
      </c>
    </row>
    <row r="325" spans="1:10" ht="30" customHeight="1">
      <c r="A325" s="452" t="s">
        <v>2526</v>
      </c>
      <c r="B325" s="452" t="s">
        <v>2527</v>
      </c>
      <c r="C325" s="452"/>
      <c r="D325" s="477" t="s">
        <v>2528</v>
      </c>
      <c r="E325" s="478"/>
      <c r="F325" s="453" t="s">
        <v>2367</v>
      </c>
      <c r="G325" s="454" t="s">
        <v>479</v>
      </c>
      <c r="H325" s="455">
        <v>1</v>
      </c>
      <c r="I325" s="456">
        <v>15464.87</v>
      </c>
      <c r="J325" s="456">
        <f t="shared" si="30"/>
        <v>15464.87</v>
      </c>
    </row>
    <row r="326" spans="1:10" ht="30" customHeight="1">
      <c r="A326" s="452" t="s">
        <v>2529</v>
      </c>
      <c r="B326" s="452" t="s">
        <v>2036</v>
      </c>
      <c r="C326" s="452"/>
      <c r="D326" s="477" t="s">
        <v>2530</v>
      </c>
      <c r="E326" s="478"/>
      <c r="F326" s="453" t="s">
        <v>2367</v>
      </c>
      <c r="G326" s="454" t="s">
        <v>479</v>
      </c>
      <c r="H326" s="455">
        <v>2</v>
      </c>
      <c r="I326" s="456">
        <v>4669.83</v>
      </c>
      <c r="J326" s="456">
        <f t="shared" si="30"/>
        <v>9339.66</v>
      </c>
    </row>
    <row r="327" spans="1:10" ht="30" customHeight="1">
      <c r="A327" s="452" t="s">
        <v>2531</v>
      </c>
      <c r="B327" s="452" t="s">
        <v>2039</v>
      </c>
      <c r="C327" s="452"/>
      <c r="D327" s="477" t="s">
        <v>2532</v>
      </c>
      <c r="E327" s="478"/>
      <c r="F327" s="453" t="s">
        <v>2367</v>
      </c>
      <c r="G327" s="454" t="s">
        <v>479</v>
      </c>
      <c r="H327" s="455">
        <v>1</v>
      </c>
      <c r="I327" s="456">
        <v>15280.88</v>
      </c>
      <c r="J327" s="456">
        <f t="shared" si="30"/>
        <v>15280.88</v>
      </c>
    </row>
    <row r="328" spans="1:10" ht="30" customHeight="1">
      <c r="A328" s="452" t="s">
        <v>2533</v>
      </c>
      <c r="B328" s="452" t="s">
        <v>2042</v>
      </c>
      <c r="C328" s="452"/>
      <c r="D328" s="477" t="s">
        <v>2534</v>
      </c>
      <c r="E328" s="478"/>
      <c r="F328" s="453" t="s">
        <v>2367</v>
      </c>
      <c r="G328" s="454" t="s">
        <v>479</v>
      </c>
      <c r="H328" s="455">
        <v>1</v>
      </c>
      <c r="I328" s="456">
        <v>12718.95</v>
      </c>
      <c r="J328" s="456">
        <f t="shared" si="30"/>
        <v>12718.95</v>
      </c>
    </row>
    <row r="329" spans="1:10" ht="30" customHeight="1">
      <c r="A329" s="452" t="s">
        <v>2535</v>
      </c>
      <c r="B329" s="452" t="s">
        <v>2044</v>
      </c>
      <c r="C329" s="452"/>
      <c r="D329" s="477" t="s">
        <v>2536</v>
      </c>
      <c r="E329" s="478"/>
      <c r="F329" s="453" t="s">
        <v>2367</v>
      </c>
      <c r="G329" s="454" t="s">
        <v>479</v>
      </c>
      <c r="H329" s="455">
        <v>2</v>
      </c>
      <c r="I329" s="456">
        <v>18636.400000000001</v>
      </c>
      <c r="J329" s="456">
        <f t="shared" si="30"/>
        <v>37272.800000000003</v>
      </c>
    </row>
    <row r="330" spans="1:10" ht="30" customHeight="1">
      <c r="A330" s="452" t="s">
        <v>2537</v>
      </c>
      <c r="B330" s="452" t="s">
        <v>2538</v>
      </c>
      <c r="C330" s="452"/>
      <c r="D330" s="477" t="s">
        <v>2539</v>
      </c>
      <c r="E330" s="478"/>
      <c r="F330" s="453" t="s">
        <v>2367</v>
      </c>
      <c r="G330" s="454" t="s">
        <v>479</v>
      </c>
      <c r="H330" s="455">
        <v>2</v>
      </c>
      <c r="I330" s="456">
        <v>26508.36</v>
      </c>
      <c r="J330" s="456">
        <f t="shared" si="30"/>
        <v>53016.72</v>
      </c>
    </row>
    <row r="331" spans="1:10" ht="30" customHeight="1">
      <c r="A331" s="452" t="s">
        <v>2540</v>
      </c>
      <c r="B331" s="452" t="s">
        <v>2048</v>
      </c>
      <c r="C331" s="452"/>
      <c r="D331" s="477" t="s">
        <v>2541</v>
      </c>
      <c r="E331" s="478"/>
      <c r="F331" s="453" t="s">
        <v>2367</v>
      </c>
      <c r="G331" s="454" t="s">
        <v>479</v>
      </c>
      <c r="H331" s="455">
        <v>1</v>
      </c>
      <c r="I331" s="456">
        <v>9760.41</v>
      </c>
      <c r="J331" s="456">
        <f t="shared" si="30"/>
        <v>9760.41</v>
      </c>
    </row>
    <row r="332" spans="1:10" ht="30" customHeight="1">
      <c r="A332" s="452" t="s">
        <v>2542</v>
      </c>
      <c r="B332" s="452" t="s">
        <v>2051</v>
      </c>
      <c r="C332" s="452"/>
      <c r="D332" s="477" t="s">
        <v>2543</v>
      </c>
      <c r="E332" s="478"/>
      <c r="F332" s="453" t="s">
        <v>2367</v>
      </c>
      <c r="G332" s="454" t="s">
        <v>479</v>
      </c>
      <c r="H332" s="455">
        <v>1</v>
      </c>
      <c r="I332" s="456">
        <v>8959.5300000000007</v>
      </c>
      <c r="J332" s="456">
        <f t="shared" si="30"/>
        <v>8959.5300000000007</v>
      </c>
    </row>
    <row r="333" spans="1:10" ht="30" customHeight="1">
      <c r="A333" s="452" t="s">
        <v>2544</v>
      </c>
      <c r="B333" s="452" t="s">
        <v>2054</v>
      </c>
      <c r="C333" s="452"/>
      <c r="D333" s="477" t="s">
        <v>2545</v>
      </c>
      <c r="E333" s="478"/>
      <c r="F333" s="453" t="s">
        <v>2367</v>
      </c>
      <c r="G333" s="454" t="s">
        <v>479</v>
      </c>
      <c r="H333" s="455">
        <v>3</v>
      </c>
      <c r="I333" s="456">
        <v>3329.72</v>
      </c>
      <c r="J333" s="456">
        <f t="shared" si="30"/>
        <v>9989.16</v>
      </c>
    </row>
    <row r="334" spans="1:10" ht="30" customHeight="1">
      <c r="A334" s="452" t="s">
        <v>2546</v>
      </c>
      <c r="B334" s="452" t="s">
        <v>2057</v>
      </c>
      <c r="C334" s="452"/>
      <c r="D334" s="477" t="s">
        <v>2547</v>
      </c>
      <c r="E334" s="478"/>
      <c r="F334" s="453" t="s">
        <v>2367</v>
      </c>
      <c r="G334" s="454" t="s">
        <v>479</v>
      </c>
      <c r="H334" s="455">
        <v>1</v>
      </c>
      <c r="I334" s="456">
        <v>3280.33</v>
      </c>
      <c r="J334" s="456">
        <f t="shared" si="30"/>
        <v>3280.33</v>
      </c>
    </row>
    <row r="335" spans="1:10" ht="30" customHeight="1">
      <c r="A335" s="452" t="s">
        <v>2548</v>
      </c>
      <c r="B335" s="452" t="s">
        <v>2059</v>
      </c>
      <c r="C335" s="452"/>
      <c r="D335" s="477" t="s">
        <v>2549</v>
      </c>
      <c r="E335" s="478"/>
      <c r="F335" s="453" t="s">
        <v>2367</v>
      </c>
      <c r="G335" s="454" t="s">
        <v>479</v>
      </c>
      <c r="H335" s="455">
        <v>1</v>
      </c>
      <c r="I335" s="456">
        <v>2542.54</v>
      </c>
      <c r="J335" s="456">
        <f t="shared" si="30"/>
        <v>2542.54</v>
      </c>
    </row>
    <row r="336" spans="1:10" ht="30" customHeight="1">
      <c r="A336" s="452" t="s">
        <v>2550</v>
      </c>
      <c r="B336" s="452" t="s">
        <v>2062</v>
      </c>
      <c r="C336" s="452"/>
      <c r="D336" s="477" t="s">
        <v>2551</v>
      </c>
      <c r="E336" s="478"/>
      <c r="F336" s="453" t="s">
        <v>2367</v>
      </c>
      <c r="G336" s="454" t="s">
        <v>479</v>
      </c>
      <c r="H336" s="455">
        <v>2</v>
      </c>
      <c r="I336" s="456">
        <v>7579.02</v>
      </c>
      <c r="J336" s="456">
        <f t="shared" si="30"/>
        <v>15158.04</v>
      </c>
    </row>
    <row r="337" spans="1:10" ht="30" customHeight="1">
      <c r="A337" s="452" t="s">
        <v>2552</v>
      </c>
      <c r="B337" s="452" t="s">
        <v>2064</v>
      </c>
      <c r="C337" s="452"/>
      <c r="D337" s="477" t="s">
        <v>2553</v>
      </c>
      <c r="E337" s="478"/>
      <c r="F337" s="453" t="s">
        <v>2367</v>
      </c>
      <c r="G337" s="454" t="s">
        <v>479</v>
      </c>
      <c r="H337" s="455">
        <v>2</v>
      </c>
      <c r="I337" s="456">
        <v>7579.02</v>
      </c>
      <c r="J337" s="456">
        <f t="shared" si="30"/>
        <v>15158.04</v>
      </c>
    </row>
    <row r="338" spans="1:10" ht="30" customHeight="1">
      <c r="A338" s="452" t="s">
        <v>2554</v>
      </c>
      <c r="B338" s="452" t="s">
        <v>2066</v>
      </c>
      <c r="C338" s="452"/>
      <c r="D338" s="477" t="s">
        <v>2555</v>
      </c>
      <c r="E338" s="478"/>
      <c r="F338" s="453" t="s">
        <v>2367</v>
      </c>
      <c r="G338" s="454" t="s">
        <v>479</v>
      </c>
      <c r="H338" s="455">
        <v>1</v>
      </c>
      <c r="I338" s="456">
        <v>4303.6899999999996</v>
      </c>
      <c r="J338" s="456">
        <f t="shared" si="30"/>
        <v>4303.6899999999996</v>
      </c>
    </row>
    <row r="339" spans="1:10" ht="30" customHeight="1">
      <c r="A339" s="452" t="s">
        <v>2556</v>
      </c>
      <c r="B339" s="452" t="s">
        <v>2070</v>
      </c>
      <c r="C339" s="452"/>
      <c r="D339" s="477" t="s">
        <v>2557</v>
      </c>
      <c r="E339" s="478"/>
      <c r="F339" s="453" t="s">
        <v>2367</v>
      </c>
      <c r="G339" s="454" t="s">
        <v>479</v>
      </c>
      <c r="H339" s="455">
        <v>1</v>
      </c>
      <c r="I339" s="456">
        <v>4962.8</v>
      </c>
      <c r="J339" s="456">
        <f t="shared" si="30"/>
        <v>4962.8</v>
      </c>
    </row>
    <row r="340" spans="1:10" ht="30" customHeight="1">
      <c r="A340" s="452" t="s">
        <v>2558</v>
      </c>
      <c r="B340" s="452" t="s">
        <v>2073</v>
      </c>
      <c r="C340" s="452"/>
      <c r="D340" s="477" t="s">
        <v>2559</v>
      </c>
      <c r="E340" s="478"/>
      <c r="F340" s="453" t="s">
        <v>2367</v>
      </c>
      <c r="G340" s="454" t="s">
        <v>479</v>
      </c>
      <c r="H340" s="455">
        <v>2</v>
      </c>
      <c r="I340" s="456">
        <v>3871.38</v>
      </c>
      <c r="J340" s="456">
        <f t="shared" si="30"/>
        <v>7742.76</v>
      </c>
    </row>
    <row r="341" spans="1:10" ht="30" customHeight="1">
      <c r="A341" s="452" t="s">
        <v>2560</v>
      </c>
      <c r="B341" s="452" t="s">
        <v>2078</v>
      </c>
      <c r="C341" s="452"/>
      <c r="D341" s="477" t="s">
        <v>2561</v>
      </c>
      <c r="E341" s="478"/>
      <c r="F341" s="453" t="s">
        <v>2367</v>
      </c>
      <c r="G341" s="454" t="s">
        <v>479</v>
      </c>
      <c r="H341" s="455">
        <v>2</v>
      </c>
      <c r="I341" s="456">
        <v>4506.07</v>
      </c>
      <c r="J341" s="456">
        <f t="shared" si="30"/>
        <v>9012.14</v>
      </c>
    </row>
    <row r="342" spans="1:10" ht="30" customHeight="1">
      <c r="A342" s="452" t="s">
        <v>2562</v>
      </c>
      <c r="B342" s="452" t="s">
        <v>2081</v>
      </c>
      <c r="C342" s="452"/>
      <c r="D342" s="477" t="s">
        <v>2563</v>
      </c>
      <c r="E342" s="478"/>
      <c r="F342" s="453" t="s">
        <v>2367</v>
      </c>
      <c r="G342" s="454" t="s">
        <v>479</v>
      </c>
      <c r="H342" s="455">
        <v>1</v>
      </c>
      <c r="I342" s="456">
        <v>2278.4699999999998</v>
      </c>
      <c r="J342" s="456">
        <f t="shared" si="30"/>
        <v>2278.4699999999998</v>
      </c>
    </row>
    <row r="343" spans="1:10" ht="30" customHeight="1">
      <c r="A343" s="452" t="s">
        <v>2564</v>
      </c>
      <c r="B343" s="452" t="s">
        <v>2084</v>
      </c>
      <c r="C343" s="452"/>
      <c r="D343" s="477" t="s">
        <v>2565</v>
      </c>
      <c r="E343" s="478"/>
      <c r="F343" s="453" t="s">
        <v>2367</v>
      </c>
      <c r="G343" s="454" t="s">
        <v>479</v>
      </c>
      <c r="H343" s="455">
        <v>2</v>
      </c>
      <c r="I343" s="456">
        <v>45704.06</v>
      </c>
      <c r="J343" s="456">
        <f t="shared" si="30"/>
        <v>91408.12</v>
      </c>
    </row>
    <row r="344" spans="1:10" ht="30" customHeight="1">
      <c r="A344" s="452" t="s">
        <v>2566</v>
      </c>
      <c r="B344" s="452" t="s">
        <v>2087</v>
      </c>
      <c r="C344" s="452"/>
      <c r="D344" s="477" t="s">
        <v>2567</v>
      </c>
      <c r="E344" s="478"/>
      <c r="F344" s="453" t="s">
        <v>2367</v>
      </c>
      <c r="G344" s="454" t="s">
        <v>479</v>
      </c>
      <c r="H344" s="455">
        <v>2</v>
      </c>
      <c r="I344" s="456">
        <v>32776.85</v>
      </c>
      <c r="J344" s="456">
        <f t="shared" si="30"/>
        <v>65553.7</v>
      </c>
    </row>
    <row r="345" spans="1:10" ht="30" customHeight="1">
      <c r="A345" s="452" t="s">
        <v>2568</v>
      </c>
      <c r="B345" s="452" t="s">
        <v>2089</v>
      </c>
      <c r="C345" s="452"/>
      <c r="D345" s="477" t="s">
        <v>2569</v>
      </c>
      <c r="E345" s="478"/>
      <c r="F345" s="453" t="s">
        <v>2367</v>
      </c>
      <c r="G345" s="454" t="s">
        <v>479</v>
      </c>
      <c r="H345" s="455">
        <v>2</v>
      </c>
      <c r="I345" s="456">
        <v>32776.85</v>
      </c>
      <c r="J345" s="456">
        <f t="shared" si="30"/>
        <v>65553.7</v>
      </c>
    </row>
    <row r="346" spans="1:10" ht="30" customHeight="1">
      <c r="A346" s="452" t="s">
        <v>2570</v>
      </c>
      <c r="B346" s="452" t="s">
        <v>2092</v>
      </c>
      <c r="C346" s="452"/>
      <c r="D346" s="477" t="s">
        <v>2571</v>
      </c>
      <c r="E346" s="478"/>
      <c r="F346" s="453" t="s">
        <v>2367</v>
      </c>
      <c r="G346" s="454" t="s">
        <v>479</v>
      </c>
      <c r="H346" s="455">
        <v>2</v>
      </c>
      <c r="I346" s="456">
        <v>6651.28</v>
      </c>
      <c r="J346" s="456">
        <f t="shared" si="30"/>
        <v>13302.56</v>
      </c>
    </row>
    <row r="347" spans="1:10" ht="30" customHeight="1">
      <c r="A347" s="452" t="s">
        <v>2572</v>
      </c>
      <c r="B347" s="452" t="s">
        <v>2095</v>
      </c>
      <c r="C347" s="452"/>
      <c r="D347" s="477" t="s">
        <v>2573</v>
      </c>
      <c r="E347" s="478"/>
      <c r="F347" s="453" t="s">
        <v>2367</v>
      </c>
      <c r="G347" s="454" t="s">
        <v>479</v>
      </c>
      <c r="H347" s="455">
        <v>2</v>
      </c>
      <c r="I347" s="456">
        <v>11943.3</v>
      </c>
      <c r="J347" s="456">
        <f t="shared" si="30"/>
        <v>23886.6</v>
      </c>
    </row>
    <row r="348" spans="1:10" ht="30" customHeight="1">
      <c r="A348" s="452" t="s">
        <v>2574</v>
      </c>
      <c r="B348" s="452" t="s">
        <v>2097</v>
      </c>
      <c r="C348" s="452"/>
      <c r="D348" s="477" t="s">
        <v>2575</v>
      </c>
      <c r="E348" s="478"/>
      <c r="F348" s="453" t="s">
        <v>2367</v>
      </c>
      <c r="G348" s="454" t="s">
        <v>479</v>
      </c>
      <c r="H348" s="455">
        <v>1</v>
      </c>
      <c r="I348" s="456">
        <v>6651.28</v>
      </c>
      <c r="J348" s="456">
        <f t="shared" si="30"/>
        <v>6651.28</v>
      </c>
    </row>
    <row r="349" spans="1:10" ht="30" customHeight="1">
      <c r="A349" s="452" t="s">
        <v>2576</v>
      </c>
      <c r="B349" s="452" t="s">
        <v>2100</v>
      </c>
      <c r="C349" s="452"/>
      <c r="D349" s="477" t="s">
        <v>2577</v>
      </c>
      <c r="E349" s="478"/>
      <c r="F349" s="453" t="s">
        <v>2367</v>
      </c>
      <c r="G349" s="454" t="s">
        <v>479</v>
      </c>
      <c r="H349" s="455">
        <v>1</v>
      </c>
      <c r="I349" s="456">
        <v>2878.44</v>
      </c>
      <c r="J349" s="456">
        <f t="shared" si="30"/>
        <v>2878.44</v>
      </c>
    </row>
    <row r="350" spans="1:10" ht="30" customHeight="1">
      <c r="A350" s="452" t="s">
        <v>2578</v>
      </c>
      <c r="B350" s="452" t="s">
        <v>2579</v>
      </c>
      <c r="C350" s="452"/>
      <c r="D350" s="477" t="s">
        <v>2580</v>
      </c>
      <c r="E350" s="478"/>
      <c r="F350" s="453" t="s">
        <v>2367</v>
      </c>
      <c r="G350" s="454" t="s">
        <v>479</v>
      </c>
      <c r="H350" s="455">
        <v>1</v>
      </c>
      <c r="I350" s="456">
        <v>31694.29</v>
      </c>
      <c r="J350" s="456">
        <f t="shared" si="30"/>
        <v>31694.29</v>
      </c>
    </row>
    <row r="351" spans="1:10" ht="30" customHeight="1">
      <c r="A351" s="452" t="s">
        <v>2581</v>
      </c>
      <c r="B351" s="452" t="s">
        <v>2106</v>
      </c>
      <c r="C351" s="452"/>
      <c r="D351" s="477" t="s">
        <v>2582</v>
      </c>
      <c r="E351" s="478"/>
      <c r="F351" s="453" t="s">
        <v>2367</v>
      </c>
      <c r="G351" s="454" t="s">
        <v>479</v>
      </c>
      <c r="H351" s="455">
        <v>1</v>
      </c>
      <c r="I351" s="456">
        <v>16553.099999999999</v>
      </c>
      <c r="J351" s="456">
        <f t="shared" si="30"/>
        <v>16553.099999999999</v>
      </c>
    </row>
    <row r="352" spans="1:10" ht="30" customHeight="1">
      <c r="A352" s="452" t="s">
        <v>2583</v>
      </c>
      <c r="B352" s="452" t="s">
        <v>2110</v>
      </c>
      <c r="C352" s="452"/>
      <c r="D352" s="477" t="s">
        <v>2584</v>
      </c>
      <c r="E352" s="478"/>
      <c r="F352" s="453" t="s">
        <v>2367</v>
      </c>
      <c r="G352" s="454" t="s">
        <v>479</v>
      </c>
      <c r="H352" s="455">
        <v>1</v>
      </c>
      <c r="I352" s="456">
        <v>13387.54</v>
      </c>
      <c r="J352" s="456">
        <f t="shared" si="30"/>
        <v>13387.54</v>
      </c>
    </row>
    <row r="353" spans="1:10" ht="30" customHeight="1">
      <c r="A353" s="452" t="s">
        <v>2585</v>
      </c>
      <c r="B353" s="452" t="s">
        <v>2113</v>
      </c>
      <c r="C353" s="452"/>
      <c r="D353" s="477" t="s">
        <v>2586</v>
      </c>
      <c r="E353" s="478"/>
      <c r="F353" s="453" t="s">
        <v>2367</v>
      </c>
      <c r="G353" s="454" t="s">
        <v>479</v>
      </c>
      <c r="H353" s="455">
        <v>2</v>
      </c>
      <c r="I353" s="456">
        <v>10591.5</v>
      </c>
      <c r="J353" s="456">
        <f t="shared" si="30"/>
        <v>21183</v>
      </c>
    </row>
    <row r="354" spans="1:10" ht="30" customHeight="1">
      <c r="A354" s="452" t="s">
        <v>2587</v>
      </c>
      <c r="B354" s="452" t="s">
        <v>2588</v>
      </c>
      <c r="C354" s="452"/>
      <c r="D354" s="477" t="s">
        <v>2589</v>
      </c>
      <c r="E354" s="478"/>
      <c r="F354" s="453" t="s">
        <v>2367</v>
      </c>
      <c r="G354" s="454" t="s">
        <v>479</v>
      </c>
      <c r="H354" s="455">
        <v>1</v>
      </c>
      <c r="I354" s="456">
        <v>18173.87</v>
      </c>
      <c r="J354" s="456">
        <f t="shared" si="30"/>
        <v>18173.87</v>
      </c>
    </row>
    <row r="355" spans="1:10" ht="30" customHeight="1">
      <c r="A355" s="452" t="s">
        <v>2590</v>
      </c>
      <c r="B355" s="452" t="s">
        <v>2591</v>
      </c>
      <c r="C355" s="452"/>
      <c r="D355" s="477" t="s">
        <v>2592</v>
      </c>
      <c r="E355" s="478"/>
      <c r="F355" s="453" t="s">
        <v>2367</v>
      </c>
      <c r="G355" s="454" t="s">
        <v>479</v>
      </c>
      <c r="H355" s="455">
        <v>1</v>
      </c>
      <c r="I355" s="456">
        <v>11279.65</v>
      </c>
      <c r="J355" s="456">
        <f t="shared" si="30"/>
        <v>11279.65</v>
      </c>
    </row>
    <row r="356" spans="1:10" ht="30" customHeight="1">
      <c r="A356" s="452" t="s">
        <v>2593</v>
      </c>
      <c r="B356" s="452" t="s">
        <v>2121</v>
      </c>
      <c r="C356" s="452"/>
      <c r="D356" s="477" t="s">
        <v>2594</v>
      </c>
      <c r="E356" s="478"/>
      <c r="F356" s="453" t="s">
        <v>2367</v>
      </c>
      <c r="G356" s="454" t="s">
        <v>479</v>
      </c>
      <c r="H356" s="455">
        <v>2</v>
      </c>
      <c r="I356" s="456">
        <v>6170.92</v>
      </c>
      <c r="J356" s="456">
        <f t="shared" si="30"/>
        <v>12341.84</v>
      </c>
    </row>
    <row r="357" spans="1:10" ht="30" customHeight="1">
      <c r="A357" s="452" t="s">
        <v>2595</v>
      </c>
      <c r="B357" s="452" t="s">
        <v>2124</v>
      </c>
      <c r="C357" s="452"/>
      <c r="D357" s="477" t="s">
        <v>2596</v>
      </c>
      <c r="E357" s="478"/>
      <c r="F357" s="453" t="s">
        <v>2367</v>
      </c>
      <c r="G357" s="454" t="s">
        <v>479</v>
      </c>
      <c r="H357" s="455">
        <v>2</v>
      </c>
      <c r="I357" s="456">
        <v>5987.16</v>
      </c>
      <c r="J357" s="456">
        <f t="shared" si="30"/>
        <v>11974.32</v>
      </c>
    </row>
    <row r="358" spans="1:10" ht="30" customHeight="1">
      <c r="A358" s="452" t="s">
        <v>2597</v>
      </c>
      <c r="B358" s="452" t="s">
        <v>2127</v>
      </c>
      <c r="C358" s="452"/>
      <c r="D358" s="477" t="s">
        <v>2598</v>
      </c>
      <c r="E358" s="478"/>
      <c r="F358" s="453" t="s">
        <v>2367</v>
      </c>
      <c r="G358" s="454" t="s">
        <v>479</v>
      </c>
      <c r="H358" s="455">
        <v>2</v>
      </c>
      <c r="I358" s="456">
        <v>5554.8</v>
      </c>
      <c r="J358" s="456">
        <f t="shared" si="30"/>
        <v>11109.6</v>
      </c>
    </row>
    <row r="359" spans="1:10" ht="30" customHeight="1">
      <c r="A359" s="452" t="s">
        <v>2599</v>
      </c>
      <c r="B359" s="452" t="s">
        <v>2131</v>
      </c>
      <c r="C359" s="452"/>
      <c r="D359" s="477" t="s">
        <v>2600</v>
      </c>
      <c r="E359" s="478"/>
      <c r="F359" s="453" t="s">
        <v>2367</v>
      </c>
      <c r="G359" s="454" t="s">
        <v>479</v>
      </c>
      <c r="H359" s="455">
        <v>1</v>
      </c>
      <c r="I359" s="456">
        <v>5995.2</v>
      </c>
      <c r="J359" s="456">
        <f t="shared" si="30"/>
        <v>5995.2</v>
      </c>
    </row>
    <row r="360" spans="1:10" ht="30" customHeight="1">
      <c r="A360" s="452" t="s">
        <v>2601</v>
      </c>
      <c r="B360" s="452" t="s">
        <v>2134</v>
      </c>
      <c r="C360" s="452"/>
      <c r="D360" s="477" t="s">
        <v>2602</v>
      </c>
      <c r="E360" s="478"/>
      <c r="F360" s="453" t="s">
        <v>2367</v>
      </c>
      <c r="G360" s="454" t="s">
        <v>479</v>
      </c>
      <c r="H360" s="455">
        <v>1</v>
      </c>
      <c r="I360" s="456">
        <v>4214.66</v>
      </c>
      <c r="J360" s="456">
        <f t="shared" si="30"/>
        <v>4214.66</v>
      </c>
    </row>
    <row r="361" spans="1:10" ht="30" customHeight="1">
      <c r="A361" s="452" t="s">
        <v>2603</v>
      </c>
      <c r="B361" s="452" t="s">
        <v>2137</v>
      </c>
      <c r="C361" s="452"/>
      <c r="D361" s="477" t="s">
        <v>2604</v>
      </c>
      <c r="E361" s="478"/>
      <c r="F361" s="453" t="s">
        <v>2367</v>
      </c>
      <c r="G361" s="454" t="s">
        <v>479</v>
      </c>
      <c r="H361" s="455">
        <v>2</v>
      </c>
      <c r="I361" s="456">
        <v>2295.4699999999998</v>
      </c>
      <c r="J361" s="456">
        <f t="shared" si="30"/>
        <v>4590.9399999999996</v>
      </c>
    </row>
    <row r="362" spans="1:10" ht="30" customHeight="1">
      <c r="A362" s="452" t="s">
        <v>2605</v>
      </c>
      <c r="B362" s="452" t="s">
        <v>2140</v>
      </c>
      <c r="C362" s="452"/>
      <c r="D362" s="477" t="s">
        <v>2606</v>
      </c>
      <c r="E362" s="478"/>
      <c r="F362" s="453" t="s">
        <v>2367</v>
      </c>
      <c r="G362" s="454" t="s">
        <v>479</v>
      </c>
      <c r="H362" s="455">
        <v>1</v>
      </c>
      <c r="I362" s="456">
        <v>12823.81</v>
      </c>
      <c r="J362" s="456">
        <f t="shared" si="30"/>
        <v>12823.81</v>
      </c>
    </row>
    <row r="363" spans="1:10" ht="30" customHeight="1">
      <c r="A363" s="452" t="s">
        <v>2607</v>
      </c>
      <c r="B363" s="452" t="s">
        <v>2608</v>
      </c>
      <c r="C363" s="452"/>
      <c r="D363" s="477" t="s">
        <v>2609</v>
      </c>
      <c r="E363" s="478"/>
      <c r="F363" s="453" t="s">
        <v>2367</v>
      </c>
      <c r="G363" s="454" t="s">
        <v>479</v>
      </c>
      <c r="H363" s="455">
        <v>1</v>
      </c>
      <c r="I363" s="456">
        <v>17130.189999999999</v>
      </c>
      <c r="J363" s="456">
        <f t="shared" si="30"/>
        <v>17130.189999999999</v>
      </c>
    </row>
    <row r="364" spans="1:10" ht="30" customHeight="1">
      <c r="A364" s="452" t="s">
        <v>2610</v>
      </c>
      <c r="B364" s="452" t="s">
        <v>2145</v>
      </c>
      <c r="C364" s="452"/>
      <c r="D364" s="477" t="s">
        <v>2611</v>
      </c>
      <c r="E364" s="478"/>
      <c r="F364" s="453" t="s">
        <v>2367</v>
      </c>
      <c r="G364" s="454" t="s">
        <v>479</v>
      </c>
      <c r="H364" s="455">
        <v>1</v>
      </c>
      <c r="I364" s="456">
        <v>5763.74</v>
      </c>
      <c r="J364" s="456">
        <f t="shared" si="30"/>
        <v>5763.74</v>
      </c>
    </row>
    <row r="365" spans="1:10" ht="15.75">
      <c r="A365" s="457" t="s">
        <v>1489</v>
      </c>
      <c r="B365" s="457"/>
      <c r="C365" s="457"/>
      <c r="D365" s="479" t="s">
        <v>1487</v>
      </c>
      <c r="E365" s="479"/>
      <c r="F365" s="458"/>
      <c r="G365" s="459"/>
      <c r="H365" s="460" t="s">
        <v>2329</v>
      </c>
      <c r="I365" s="461" t="s">
        <v>2329</v>
      </c>
      <c r="J365" s="462">
        <f>SUM(J366:J398)</f>
        <v>730322.44999999972</v>
      </c>
    </row>
    <row r="366" spans="1:10" ht="30" customHeight="1">
      <c r="A366" s="452" t="s">
        <v>2612</v>
      </c>
      <c r="B366" s="452" t="s">
        <v>2497</v>
      </c>
      <c r="C366" s="452" t="s">
        <v>2498</v>
      </c>
      <c r="D366" s="477" t="s">
        <v>2499</v>
      </c>
      <c r="E366" s="478"/>
      <c r="F366" s="453" t="s">
        <v>2350</v>
      </c>
      <c r="G366" s="454" t="s">
        <v>479</v>
      </c>
      <c r="H366" s="455">
        <v>4</v>
      </c>
      <c r="I366" s="456">
        <v>21.89</v>
      </c>
      <c r="J366" s="456">
        <f t="shared" ref="J366:J398" si="31">TRUNC(H366*I366,2)</f>
        <v>87.56</v>
      </c>
    </row>
    <row r="367" spans="1:10" ht="30" customHeight="1">
      <c r="A367" s="452" t="s">
        <v>2613</v>
      </c>
      <c r="B367" s="452" t="s">
        <v>2509</v>
      </c>
      <c r="C367" s="452" t="s">
        <v>2510</v>
      </c>
      <c r="D367" s="477" t="s">
        <v>2511</v>
      </c>
      <c r="E367" s="478"/>
      <c r="F367" s="453" t="s">
        <v>2350</v>
      </c>
      <c r="G367" s="454" t="s">
        <v>479</v>
      </c>
      <c r="H367" s="455">
        <v>27</v>
      </c>
      <c r="I367" s="456">
        <v>54.97</v>
      </c>
      <c r="J367" s="456">
        <f t="shared" si="31"/>
        <v>1484.19</v>
      </c>
    </row>
    <row r="368" spans="1:10" ht="30" customHeight="1">
      <c r="A368" s="452" t="s">
        <v>2614</v>
      </c>
      <c r="B368" s="452" t="s">
        <v>2513</v>
      </c>
      <c r="C368" s="452" t="s">
        <v>2514</v>
      </c>
      <c r="D368" s="477" t="s">
        <v>2515</v>
      </c>
      <c r="E368" s="478"/>
      <c r="F368" s="453" t="s">
        <v>2350</v>
      </c>
      <c r="G368" s="454" t="s">
        <v>479</v>
      </c>
      <c r="H368" s="455">
        <v>6</v>
      </c>
      <c r="I368" s="456">
        <v>65.349999999999994</v>
      </c>
      <c r="J368" s="456">
        <f t="shared" si="31"/>
        <v>392.1</v>
      </c>
    </row>
    <row r="369" spans="1:10" ht="30" customHeight="1">
      <c r="A369" s="452" t="s">
        <v>2615</v>
      </c>
      <c r="B369" s="452" t="s">
        <v>2517</v>
      </c>
      <c r="C369" s="452" t="s">
        <v>2518</v>
      </c>
      <c r="D369" s="477" t="s">
        <v>2519</v>
      </c>
      <c r="E369" s="478"/>
      <c r="F369" s="453" t="s">
        <v>2350</v>
      </c>
      <c r="G369" s="454" t="s">
        <v>479</v>
      </c>
      <c r="H369" s="455">
        <v>3</v>
      </c>
      <c r="I369" s="456">
        <v>109.97</v>
      </c>
      <c r="J369" s="456">
        <f t="shared" si="31"/>
        <v>329.91</v>
      </c>
    </row>
    <row r="370" spans="1:10" ht="30" customHeight="1">
      <c r="A370" s="452" t="s">
        <v>2616</v>
      </c>
      <c r="B370" s="452" t="s">
        <v>2521</v>
      </c>
      <c r="C370" s="452" t="s">
        <v>2522</v>
      </c>
      <c r="D370" s="477" t="s">
        <v>2523</v>
      </c>
      <c r="E370" s="478"/>
      <c r="F370" s="453" t="s">
        <v>2350</v>
      </c>
      <c r="G370" s="454" t="s">
        <v>479</v>
      </c>
      <c r="H370" s="455">
        <v>1</v>
      </c>
      <c r="I370" s="456">
        <v>130.76</v>
      </c>
      <c r="J370" s="456">
        <f t="shared" si="31"/>
        <v>130.76</v>
      </c>
    </row>
    <row r="371" spans="1:10" ht="30" customHeight="1">
      <c r="A371" s="452" t="s">
        <v>2617</v>
      </c>
      <c r="B371" s="452" t="s">
        <v>2149</v>
      </c>
      <c r="C371" s="452"/>
      <c r="D371" s="477" t="s">
        <v>2525</v>
      </c>
      <c r="E371" s="478"/>
      <c r="F371" s="453" t="s">
        <v>2367</v>
      </c>
      <c r="G371" s="454" t="s">
        <v>479</v>
      </c>
      <c r="H371" s="455">
        <v>1</v>
      </c>
      <c r="I371" s="456">
        <v>14246.85</v>
      </c>
      <c r="J371" s="456">
        <f t="shared" si="31"/>
        <v>14246.85</v>
      </c>
    </row>
    <row r="372" spans="1:10" ht="30" customHeight="1">
      <c r="A372" s="452" t="s">
        <v>2618</v>
      </c>
      <c r="B372" s="452" t="s">
        <v>2152</v>
      </c>
      <c r="C372" s="452"/>
      <c r="D372" s="477" t="s">
        <v>2619</v>
      </c>
      <c r="E372" s="478"/>
      <c r="F372" s="453" t="s">
        <v>2367</v>
      </c>
      <c r="G372" s="454" t="s">
        <v>479</v>
      </c>
      <c r="H372" s="455">
        <v>1</v>
      </c>
      <c r="I372" s="456">
        <v>17452.2</v>
      </c>
      <c r="J372" s="456">
        <f t="shared" si="31"/>
        <v>17452.2</v>
      </c>
    </row>
    <row r="373" spans="1:10" ht="30" customHeight="1">
      <c r="A373" s="452" t="s">
        <v>2620</v>
      </c>
      <c r="B373" s="452" t="s">
        <v>2154</v>
      </c>
      <c r="C373" s="452"/>
      <c r="D373" s="477" t="s">
        <v>2621</v>
      </c>
      <c r="E373" s="478"/>
      <c r="F373" s="453" t="s">
        <v>2367</v>
      </c>
      <c r="G373" s="454" t="s">
        <v>479</v>
      </c>
      <c r="H373" s="455">
        <v>3</v>
      </c>
      <c r="I373" s="456">
        <v>11840.72</v>
      </c>
      <c r="J373" s="456">
        <f t="shared" si="31"/>
        <v>35522.160000000003</v>
      </c>
    </row>
    <row r="374" spans="1:10" ht="30" customHeight="1">
      <c r="A374" s="452" t="s">
        <v>2622</v>
      </c>
      <c r="B374" s="452" t="s">
        <v>2156</v>
      </c>
      <c r="C374" s="452"/>
      <c r="D374" s="477" t="s">
        <v>2623</v>
      </c>
      <c r="E374" s="478"/>
      <c r="F374" s="453" t="s">
        <v>2367</v>
      </c>
      <c r="G374" s="454" t="s">
        <v>479</v>
      </c>
      <c r="H374" s="455">
        <v>1</v>
      </c>
      <c r="I374" s="456">
        <v>931.47</v>
      </c>
      <c r="J374" s="456">
        <f t="shared" si="31"/>
        <v>931.47</v>
      </c>
    </row>
    <row r="375" spans="1:10" ht="30" customHeight="1">
      <c r="A375" s="452" t="s">
        <v>2624</v>
      </c>
      <c r="B375" s="452" t="s">
        <v>2159</v>
      </c>
      <c r="C375" s="452"/>
      <c r="D375" s="477" t="s">
        <v>2625</v>
      </c>
      <c r="E375" s="478"/>
      <c r="F375" s="453" t="s">
        <v>2367</v>
      </c>
      <c r="G375" s="454" t="s">
        <v>479</v>
      </c>
      <c r="H375" s="455">
        <v>2</v>
      </c>
      <c r="I375" s="456">
        <v>9230.83</v>
      </c>
      <c r="J375" s="456">
        <f t="shared" si="31"/>
        <v>18461.66</v>
      </c>
    </row>
    <row r="376" spans="1:10" ht="30" customHeight="1">
      <c r="A376" s="452" t="s">
        <v>2626</v>
      </c>
      <c r="B376" s="452" t="s">
        <v>2162</v>
      </c>
      <c r="C376" s="452"/>
      <c r="D376" s="477" t="s">
        <v>2627</v>
      </c>
      <c r="E376" s="478"/>
      <c r="F376" s="453" t="s">
        <v>2367</v>
      </c>
      <c r="G376" s="454" t="s">
        <v>479</v>
      </c>
      <c r="H376" s="455">
        <v>3</v>
      </c>
      <c r="I376" s="456">
        <v>4669.83</v>
      </c>
      <c r="J376" s="456">
        <f t="shared" si="31"/>
        <v>14009.49</v>
      </c>
    </row>
    <row r="377" spans="1:10" ht="30" customHeight="1">
      <c r="A377" s="452" t="s">
        <v>2628</v>
      </c>
      <c r="B377" s="452" t="s">
        <v>2165</v>
      </c>
      <c r="C377" s="452"/>
      <c r="D377" s="477" t="s">
        <v>2629</v>
      </c>
      <c r="E377" s="478"/>
      <c r="F377" s="453" t="s">
        <v>2367</v>
      </c>
      <c r="G377" s="454" t="s">
        <v>479</v>
      </c>
      <c r="H377" s="455">
        <v>1</v>
      </c>
      <c r="I377" s="456">
        <v>13665.16</v>
      </c>
      <c r="J377" s="456">
        <f t="shared" si="31"/>
        <v>13665.16</v>
      </c>
    </row>
    <row r="378" spans="1:10" ht="30" customHeight="1">
      <c r="A378" s="452" t="s">
        <v>2630</v>
      </c>
      <c r="B378" s="452" t="s">
        <v>2167</v>
      </c>
      <c r="C378" s="452"/>
      <c r="D378" s="477" t="s">
        <v>2631</v>
      </c>
      <c r="E378" s="478"/>
      <c r="F378" s="453" t="s">
        <v>2367</v>
      </c>
      <c r="G378" s="454" t="s">
        <v>479</v>
      </c>
      <c r="H378" s="455">
        <v>2</v>
      </c>
      <c r="I378" s="456">
        <v>15280.88</v>
      </c>
      <c r="J378" s="456">
        <f t="shared" si="31"/>
        <v>30561.759999999998</v>
      </c>
    </row>
    <row r="379" spans="1:10" ht="30" customHeight="1">
      <c r="A379" s="452" t="s">
        <v>2632</v>
      </c>
      <c r="B379" s="452" t="s">
        <v>2170</v>
      </c>
      <c r="C379" s="452"/>
      <c r="D379" s="477" t="s">
        <v>2633</v>
      </c>
      <c r="E379" s="478"/>
      <c r="F379" s="453" t="s">
        <v>2367</v>
      </c>
      <c r="G379" s="454" t="s">
        <v>479</v>
      </c>
      <c r="H379" s="455">
        <v>1</v>
      </c>
      <c r="I379" s="456">
        <v>14971.21</v>
      </c>
      <c r="J379" s="456">
        <f t="shared" si="31"/>
        <v>14971.21</v>
      </c>
    </row>
    <row r="380" spans="1:10" ht="30" customHeight="1">
      <c r="A380" s="452" t="s">
        <v>2634</v>
      </c>
      <c r="B380" s="452" t="s">
        <v>2174</v>
      </c>
      <c r="C380" s="452"/>
      <c r="D380" s="477" t="s">
        <v>2635</v>
      </c>
      <c r="E380" s="478"/>
      <c r="F380" s="453" t="s">
        <v>2367</v>
      </c>
      <c r="G380" s="454" t="s">
        <v>479</v>
      </c>
      <c r="H380" s="455">
        <v>5</v>
      </c>
      <c r="I380" s="456">
        <v>3329.72</v>
      </c>
      <c r="J380" s="456">
        <f t="shared" si="31"/>
        <v>16648.599999999999</v>
      </c>
    </row>
    <row r="381" spans="1:10" ht="30" customHeight="1">
      <c r="A381" s="452" t="s">
        <v>2636</v>
      </c>
      <c r="B381" s="452" t="s">
        <v>2176</v>
      </c>
      <c r="C381" s="452"/>
      <c r="D381" s="477" t="s">
        <v>2637</v>
      </c>
      <c r="E381" s="478"/>
      <c r="F381" s="453" t="s">
        <v>2367</v>
      </c>
      <c r="G381" s="454" t="s">
        <v>479</v>
      </c>
      <c r="H381" s="455">
        <v>1</v>
      </c>
      <c r="I381" s="456">
        <v>650.25</v>
      </c>
      <c r="J381" s="456">
        <f t="shared" si="31"/>
        <v>650.25</v>
      </c>
    </row>
    <row r="382" spans="1:10" ht="30" customHeight="1">
      <c r="A382" s="452" t="s">
        <v>2638</v>
      </c>
      <c r="B382" s="452" t="s">
        <v>2180</v>
      </c>
      <c r="C382" s="452"/>
      <c r="D382" s="477" t="s">
        <v>2639</v>
      </c>
      <c r="E382" s="478"/>
      <c r="F382" s="453" t="s">
        <v>2367</v>
      </c>
      <c r="G382" s="454" t="s">
        <v>479</v>
      </c>
      <c r="H382" s="455">
        <v>1</v>
      </c>
      <c r="I382" s="456">
        <v>6770.31</v>
      </c>
      <c r="J382" s="456">
        <f t="shared" si="31"/>
        <v>6770.31</v>
      </c>
    </row>
    <row r="383" spans="1:10" ht="30" customHeight="1">
      <c r="A383" s="452" t="s">
        <v>2640</v>
      </c>
      <c r="B383" s="452" t="s">
        <v>2182</v>
      </c>
      <c r="C383" s="452"/>
      <c r="D383" s="477" t="s">
        <v>2641</v>
      </c>
      <c r="E383" s="478"/>
      <c r="F383" s="453" t="s">
        <v>2367</v>
      </c>
      <c r="G383" s="454" t="s">
        <v>479</v>
      </c>
      <c r="H383" s="455">
        <v>1</v>
      </c>
      <c r="I383" s="456">
        <v>13394.78</v>
      </c>
      <c r="J383" s="456">
        <f t="shared" si="31"/>
        <v>13394.78</v>
      </c>
    </row>
    <row r="384" spans="1:10" ht="30" customHeight="1">
      <c r="A384" s="452" t="s">
        <v>2642</v>
      </c>
      <c r="B384" s="452" t="s">
        <v>2184</v>
      </c>
      <c r="C384" s="452"/>
      <c r="D384" s="477" t="s">
        <v>2643</v>
      </c>
      <c r="E384" s="478"/>
      <c r="F384" s="453" t="s">
        <v>2367</v>
      </c>
      <c r="G384" s="454" t="s">
        <v>479</v>
      </c>
      <c r="H384" s="455">
        <v>3</v>
      </c>
      <c r="I384" s="456">
        <v>10612.16</v>
      </c>
      <c r="J384" s="456">
        <f t="shared" si="31"/>
        <v>31836.48</v>
      </c>
    </row>
    <row r="385" spans="1:10" ht="30" customHeight="1">
      <c r="A385" s="452" t="s">
        <v>2644</v>
      </c>
      <c r="B385" s="452" t="s">
        <v>2187</v>
      </c>
      <c r="C385" s="452"/>
      <c r="D385" s="477" t="s">
        <v>2645</v>
      </c>
      <c r="E385" s="478"/>
      <c r="F385" s="453" t="s">
        <v>2367</v>
      </c>
      <c r="G385" s="454" t="s">
        <v>479</v>
      </c>
      <c r="H385" s="455">
        <v>1</v>
      </c>
      <c r="I385" s="456">
        <v>34520.07</v>
      </c>
      <c r="J385" s="456">
        <f t="shared" si="31"/>
        <v>34520.07</v>
      </c>
    </row>
    <row r="386" spans="1:10" ht="30" customHeight="1">
      <c r="A386" s="452" t="s">
        <v>2646</v>
      </c>
      <c r="B386" s="452" t="s">
        <v>2189</v>
      </c>
      <c r="C386" s="452"/>
      <c r="D386" s="477" t="s">
        <v>2647</v>
      </c>
      <c r="E386" s="478"/>
      <c r="F386" s="453" t="s">
        <v>2367</v>
      </c>
      <c r="G386" s="454" t="s">
        <v>479</v>
      </c>
      <c r="H386" s="455">
        <v>1</v>
      </c>
      <c r="I386" s="456">
        <v>53565.41</v>
      </c>
      <c r="J386" s="456">
        <f t="shared" si="31"/>
        <v>53565.41</v>
      </c>
    </row>
    <row r="387" spans="1:10" ht="30" customHeight="1">
      <c r="A387" s="452" t="s">
        <v>2648</v>
      </c>
      <c r="B387" s="452" t="s">
        <v>2192</v>
      </c>
      <c r="C387" s="452"/>
      <c r="D387" s="477" t="s">
        <v>2649</v>
      </c>
      <c r="E387" s="478"/>
      <c r="F387" s="453" t="s">
        <v>2367</v>
      </c>
      <c r="G387" s="454" t="s">
        <v>479</v>
      </c>
      <c r="H387" s="455">
        <v>3</v>
      </c>
      <c r="I387" s="456">
        <v>45704.06</v>
      </c>
      <c r="J387" s="456">
        <f t="shared" si="31"/>
        <v>137112.18</v>
      </c>
    </row>
    <row r="388" spans="1:10" ht="30" customHeight="1">
      <c r="A388" s="452" t="s">
        <v>2650</v>
      </c>
      <c r="B388" s="452" t="s">
        <v>2196</v>
      </c>
      <c r="C388" s="452"/>
      <c r="D388" s="477" t="s">
        <v>2651</v>
      </c>
      <c r="E388" s="478"/>
      <c r="F388" s="453" t="s">
        <v>2367</v>
      </c>
      <c r="G388" s="454" t="s">
        <v>479</v>
      </c>
      <c r="H388" s="455">
        <v>2</v>
      </c>
      <c r="I388" s="456">
        <v>45704.06</v>
      </c>
      <c r="J388" s="456">
        <f t="shared" si="31"/>
        <v>91408.12</v>
      </c>
    </row>
    <row r="389" spans="1:10" ht="30" customHeight="1">
      <c r="A389" s="452" t="s">
        <v>2652</v>
      </c>
      <c r="B389" s="452" t="s">
        <v>2199</v>
      </c>
      <c r="C389" s="452"/>
      <c r="D389" s="477" t="s">
        <v>2653</v>
      </c>
      <c r="E389" s="478"/>
      <c r="F389" s="453" t="s">
        <v>2367</v>
      </c>
      <c r="G389" s="454" t="s">
        <v>479</v>
      </c>
      <c r="H389" s="455">
        <v>1</v>
      </c>
      <c r="I389" s="456">
        <v>3270.85</v>
      </c>
      <c r="J389" s="456">
        <f t="shared" si="31"/>
        <v>3270.85</v>
      </c>
    </row>
    <row r="390" spans="1:10" ht="30" customHeight="1">
      <c r="A390" s="452" t="s">
        <v>2654</v>
      </c>
      <c r="B390" s="452" t="s">
        <v>2203</v>
      </c>
      <c r="C390" s="452"/>
      <c r="D390" s="477" t="s">
        <v>2655</v>
      </c>
      <c r="E390" s="478"/>
      <c r="F390" s="453" t="s">
        <v>2367</v>
      </c>
      <c r="G390" s="454" t="s">
        <v>479</v>
      </c>
      <c r="H390" s="455">
        <v>1</v>
      </c>
      <c r="I390" s="456">
        <v>10602.19</v>
      </c>
      <c r="J390" s="456">
        <f t="shared" si="31"/>
        <v>10602.19</v>
      </c>
    </row>
    <row r="391" spans="1:10" ht="30" customHeight="1">
      <c r="A391" s="452" t="s">
        <v>2656</v>
      </c>
      <c r="B391" s="452" t="s">
        <v>2207</v>
      </c>
      <c r="C391" s="452"/>
      <c r="D391" s="477" t="s">
        <v>2657</v>
      </c>
      <c r="E391" s="478"/>
      <c r="F391" s="453" t="s">
        <v>2367</v>
      </c>
      <c r="G391" s="454" t="s">
        <v>479</v>
      </c>
      <c r="H391" s="455">
        <v>2</v>
      </c>
      <c r="I391" s="456">
        <v>22016.16</v>
      </c>
      <c r="J391" s="456">
        <f t="shared" si="31"/>
        <v>44032.32</v>
      </c>
    </row>
    <row r="392" spans="1:10" ht="30" customHeight="1">
      <c r="A392" s="452" t="s">
        <v>2658</v>
      </c>
      <c r="B392" s="452" t="s">
        <v>2210</v>
      </c>
      <c r="C392" s="452"/>
      <c r="D392" s="477" t="s">
        <v>2659</v>
      </c>
      <c r="E392" s="478"/>
      <c r="F392" s="453" t="s">
        <v>2367</v>
      </c>
      <c r="G392" s="454" t="s">
        <v>479</v>
      </c>
      <c r="H392" s="455">
        <v>2</v>
      </c>
      <c r="I392" s="456">
        <v>8276.36</v>
      </c>
      <c r="J392" s="456">
        <f t="shared" si="31"/>
        <v>16552.72</v>
      </c>
    </row>
    <row r="393" spans="1:10" ht="30" customHeight="1">
      <c r="A393" s="452" t="s">
        <v>2660</v>
      </c>
      <c r="B393" s="452" t="s">
        <v>2212</v>
      </c>
      <c r="C393" s="452"/>
      <c r="D393" s="477" t="s">
        <v>2661</v>
      </c>
      <c r="E393" s="478"/>
      <c r="F393" s="453" t="s">
        <v>2367</v>
      </c>
      <c r="G393" s="454" t="s">
        <v>479</v>
      </c>
      <c r="H393" s="455">
        <v>1</v>
      </c>
      <c r="I393" s="456">
        <v>8162.2</v>
      </c>
      <c r="J393" s="456">
        <f t="shared" si="31"/>
        <v>8162.2</v>
      </c>
    </row>
    <row r="394" spans="1:10" ht="30" customHeight="1">
      <c r="A394" s="452" t="s">
        <v>2662</v>
      </c>
      <c r="B394" s="452" t="s">
        <v>2214</v>
      </c>
      <c r="C394" s="452"/>
      <c r="D394" s="477" t="s">
        <v>2663</v>
      </c>
      <c r="E394" s="478"/>
      <c r="F394" s="453" t="s">
        <v>2367</v>
      </c>
      <c r="G394" s="454" t="s">
        <v>479</v>
      </c>
      <c r="H394" s="455">
        <v>1</v>
      </c>
      <c r="I394" s="456">
        <v>1736.49</v>
      </c>
      <c r="J394" s="456">
        <f t="shared" si="31"/>
        <v>1736.49</v>
      </c>
    </row>
    <row r="395" spans="1:10" ht="30" customHeight="1">
      <c r="A395" s="452" t="s">
        <v>2664</v>
      </c>
      <c r="B395" s="452" t="s">
        <v>2665</v>
      </c>
      <c r="C395" s="452"/>
      <c r="D395" s="477" t="s">
        <v>2666</v>
      </c>
      <c r="E395" s="478"/>
      <c r="F395" s="453" t="s">
        <v>2367</v>
      </c>
      <c r="G395" s="454" t="s">
        <v>479</v>
      </c>
      <c r="H395" s="455">
        <v>1</v>
      </c>
      <c r="I395" s="456">
        <v>9991.48</v>
      </c>
      <c r="J395" s="456">
        <f t="shared" si="31"/>
        <v>9991.48</v>
      </c>
    </row>
    <row r="396" spans="1:10" ht="30" customHeight="1">
      <c r="A396" s="452" t="s">
        <v>2667</v>
      </c>
      <c r="B396" s="452" t="s">
        <v>2668</v>
      </c>
      <c r="C396" s="452"/>
      <c r="D396" s="477" t="s">
        <v>2669</v>
      </c>
      <c r="E396" s="478"/>
      <c r="F396" s="453" t="s">
        <v>2367</v>
      </c>
      <c r="G396" s="454" t="s">
        <v>479</v>
      </c>
      <c r="H396" s="455">
        <v>3</v>
      </c>
      <c r="I396" s="456">
        <v>15192.38</v>
      </c>
      <c r="J396" s="456">
        <f t="shared" si="31"/>
        <v>45577.14</v>
      </c>
    </row>
    <row r="397" spans="1:10" ht="30" customHeight="1">
      <c r="A397" s="452" t="s">
        <v>2670</v>
      </c>
      <c r="B397" s="452" t="s">
        <v>2671</v>
      </c>
      <c r="C397" s="452"/>
      <c r="D397" s="477" t="s">
        <v>2672</v>
      </c>
      <c r="E397" s="478"/>
      <c r="F397" s="453" t="s">
        <v>2367</v>
      </c>
      <c r="G397" s="454" t="s">
        <v>479</v>
      </c>
      <c r="H397" s="455">
        <v>3</v>
      </c>
      <c r="I397" s="456">
        <v>13668.71</v>
      </c>
      <c r="J397" s="456">
        <f t="shared" si="31"/>
        <v>41006.129999999997</v>
      </c>
    </row>
    <row r="398" spans="1:10" ht="30" customHeight="1">
      <c r="A398" s="452" t="s">
        <v>2673</v>
      </c>
      <c r="B398" s="452" t="s">
        <v>2674</v>
      </c>
      <c r="C398" s="452"/>
      <c r="D398" s="477" t="s">
        <v>2675</v>
      </c>
      <c r="E398" s="478"/>
      <c r="F398" s="453" t="s">
        <v>2367</v>
      </c>
      <c r="G398" s="454" t="s">
        <v>479</v>
      </c>
      <c r="H398" s="455">
        <v>1</v>
      </c>
      <c r="I398" s="456">
        <v>1238.25</v>
      </c>
      <c r="J398" s="456">
        <f t="shared" si="31"/>
        <v>1238.25</v>
      </c>
    </row>
    <row r="399" spans="1:10" ht="15.75">
      <c r="A399" s="457" t="s">
        <v>1491</v>
      </c>
      <c r="B399" s="457"/>
      <c r="C399" s="457"/>
      <c r="D399" s="479" t="s">
        <v>1490</v>
      </c>
      <c r="E399" s="479"/>
      <c r="F399" s="458"/>
      <c r="G399" s="459"/>
      <c r="H399" s="460" t="s">
        <v>2329</v>
      </c>
      <c r="I399" s="461" t="s">
        <v>2329</v>
      </c>
      <c r="J399" s="462">
        <f>SUM(J400:J413)</f>
        <v>635959.21000000008</v>
      </c>
    </row>
    <row r="400" spans="1:10" ht="30" customHeight="1">
      <c r="A400" s="452" t="s">
        <v>2676</v>
      </c>
      <c r="B400" s="452" t="s">
        <v>2677</v>
      </c>
      <c r="C400" s="452" t="s">
        <v>2678</v>
      </c>
      <c r="D400" s="477" t="s">
        <v>2679</v>
      </c>
      <c r="E400" s="478"/>
      <c r="F400" s="453" t="s">
        <v>2350</v>
      </c>
      <c r="G400" s="454" t="s">
        <v>479</v>
      </c>
      <c r="H400" s="455">
        <v>36</v>
      </c>
      <c r="I400" s="456">
        <v>68.459999999999994</v>
      </c>
      <c r="J400" s="456">
        <f t="shared" ref="J400:J413" si="32">TRUNC(H400*I400,2)</f>
        <v>2464.56</v>
      </c>
    </row>
    <row r="401" spans="1:10" ht="30" customHeight="1">
      <c r="A401" s="452" t="s">
        <v>2680</v>
      </c>
      <c r="B401" s="452" t="s">
        <v>2681</v>
      </c>
      <c r="C401" s="452" t="s">
        <v>2682</v>
      </c>
      <c r="D401" s="477" t="s">
        <v>2683</v>
      </c>
      <c r="E401" s="478"/>
      <c r="F401" s="453" t="s">
        <v>2350</v>
      </c>
      <c r="G401" s="454" t="s">
        <v>479</v>
      </c>
      <c r="H401" s="455">
        <v>6</v>
      </c>
      <c r="I401" s="456">
        <v>136.94</v>
      </c>
      <c r="J401" s="456">
        <f t="shared" si="32"/>
        <v>821.64</v>
      </c>
    </row>
    <row r="402" spans="1:10" ht="30" customHeight="1">
      <c r="A402" s="452" t="s">
        <v>2684</v>
      </c>
      <c r="B402" s="452" t="s">
        <v>2154</v>
      </c>
      <c r="C402" s="452"/>
      <c r="D402" s="477" t="s">
        <v>2621</v>
      </c>
      <c r="E402" s="478"/>
      <c r="F402" s="453" t="s">
        <v>2367</v>
      </c>
      <c r="G402" s="454" t="s">
        <v>479</v>
      </c>
      <c r="H402" s="455">
        <v>2</v>
      </c>
      <c r="I402" s="456">
        <v>11840.72</v>
      </c>
      <c r="J402" s="456">
        <f t="shared" si="32"/>
        <v>23681.439999999999</v>
      </c>
    </row>
    <row r="403" spans="1:10" ht="30" customHeight="1">
      <c r="A403" s="452" t="s">
        <v>2685</v>
      </c>
      <c r="B403" s="452" t="s">
        <v>2039</v>
      </c>
      <c r="C403" s="452"/>
      <c r="D403" s="477" t="s">
        <v>2532</v>
      </c>
      <c r="E403" s="478"/>
      <c r="F403" s="453" t="s">
        <v>2367</v>
      </c>
      <c r="G403" s="454" t="s">
        <v>479</v>
      </c>
      <c r="H403" s="455">
        <v>2</v>
      </c>
      <c r="I403" s="456">
        <v>15280.88</v>
      </c>
      <c r="J403" s="456">
        <f t="shared" si="32"/>
        <v>30561.759999999998</v>
      </c>
    </row>
    <row r="404" spans="1:10" ht="30" customHeight="1">
      <c r="A404" s="452" t="s">
        <v>2686</v>
      </c>
      <c r="B404" s="452" t="s">
        <v>2221</v>
      </c>
      <c r="C404" s="452"/>
      <c r="D404" s="477" t="s">
        <v>2687</v>
      </c>
      <c r="E404" s="478"/>
      <c r="F404" s="453" t="s">
        <v>2367</v>
      </c>
      <c r="G404" s="454" t="s">
        <v>479</v>
      </c>
      <c r="H404" s="455">
        <v>4</v>
      </c>
      <c r="I404" s="456">
        <v>9028.35</v>
      </c>
      <c r="J404" s="456">
        <f t="shared" si="32"/>
        <v>36113.4</v>
      </c>
    </row>
    <row r="405" spans="1:10" ht="30" customHeight="1">
      <c r="A405" s="452" t="s">
        <v>2688</v>
      </c>
      <c r="B405" s="452" t="s">
        <v>2223</v>
      </c>
      <c r="C405" s="452"/>
      <c r="D405" s="477" t="s">
        <v>2689</v>
      </c>
      <c r="E405" s="478"/>
      <c r="F405" s="453" t="s">
        <v>2367</v>
      </c>
      <c r="G405" s="454" t="s">
        <v>479</v>
      </c>
      <c r="H405" s="455">
        <v>12</v>
      </c>
      <c r="I405" s="456">
        <v>3329.72</v>
      </c>
      <c r="J405" s="456">
        <f t="shared" si="32"/>
        <v>39956.639999999999</v>
      </c>
    </row>
    <row r="406" spans="1:10" ht="30" customHeight="1">
      <c r="A406" s="452" t="s">
        <v>2690</v>
      </c>
      <c r="B406" s="452" t="s">
        <v>2225</v>
      </c>
      <c r="C406" s="452"/>
      <c r="D406" s="477" t="s">
        <v>2643</v>
      </c>
      <c r="E406" s="478"/>
      <c r="F406" s="453" t="s">
        <v>2367</v>
      </c>
      <c r="G406" s="454" t="s">
        <v>479</v>
      </c>
      <c r="H406" s="455">
        <v>3</v>
      </c>
      <c r="I406" s="456">
        <v>10612.16</v>
      </c>
      <c r="J406" s="456">
        <f t="shared" si="32"/>
        <v>31836.48</v>
      </c>
    </row>
    <row r="407" spans="1:10" ht="30" customHeight="1">
      <c r="A407" s="452" t="s">
        <v>2691</v>
      </c>
      <c r="B407" s="452" t="s">
        <v>2100</v>
      </c>
      <c r="C407" s="452"/>
      <c r="D407" s="477" t="s">
        <v>2577</v>
      </c>
      <c r="E407" s="478"/>
      <c r="F407" s="453" t="s">
        <v>2367</v>
      </c>
      <c r="G407" s="454" t="s">
        <v>479</v>
      </c>
      <c r="H407" s="455">
        <v>4</v>
      </c>
      <c r="I407" s="456">
        <v>2878.44</v>
      </c>
      <c r="J407" s="456">
        <f t="shared" si="32"/>
        <v>11513.76</v>
      </c>
    </row>
    <row r="408" spans="1:10" ht="30" customHeight="1">
      <c r="A408" s="452" t="s">
        <v>2692</v>
      </c>
      <c r="B408" s="452" t="s">
        <v>2693</v>
      </c>
      <c r="C408" s="452"/>
      <c r="D408" s="477" t="s">
        <v>2694</v>
      </c>
      <c r="E408" s="478"/>
      <c r="F408" s="453" t="s">
        <v>2367</v>
      </c>
      <c r="G408" s="454" t="s">
        <v>479</v>
      </c>
      <c r="H408" s="455">
        <v>1</v>
      </c>
      <c r="I408" s="456">
        <v>226249.60000000001</v>
      </c>
      <c r="J408" s="456">
        <f t="shared" si="32"/>
        <v>226249.60000000001</v>
      </c>
    </row>
    <row r="409" spans="1:10" ht="30" customHeight="1">
      <c r="A409" s="452" t="s">
        <v>2695</v>
      </c>
      <c r="B409" s="452" t="s">
        <v>2230</v>
      </c>
      <c r="C409" s="452"/>
      <c r="D409" s="477" t="s">
        <v>2696</v>
      </c>
      <c r="E409" s="478"/>
      <c r="F409" s="453" t="s">
        <v>2367</v>
      </c>
      <c r="G409" s="454" t="s">
        <v>479</v>
      </c>
      <c r="H409" s="455">
        <v>1</v>
      </c>
      <c r="I409" s="456">
        <v>43442.33</v>
      </c>
      <c r="J409" s="456">
        <f t="shared" si="32"/>
        <v>43442.33</v>
      </c>
    </row>
    <row r="410" spans="1:10" ht="30" customHeight="1">
      <c r="A410" s="452" t="s">
        <v>2697</v>
      </c>
      <c r="B410" s="452" t="s">
        <v>2232</v>
      </c>
      <c r="C410" s="452"/>
      <c r="D410" s="477" t="s">
        <v>2698</v>
      </c>
      <c r="E410" s="478"/>
      <c r="F410" s="453" t="s">
        <v>2367</v>
      </c>
      <c r="G410" s="454" t="s">
        <v>479</v>
      </c>
      <c r="H410" s="455">
        <v>4</v>
      </c>
      <c r="I410" s="456">
        <v>1237.6400000000001</v>
      </c>
      <c r="J410" s="456">
        <f t="shared" si="32"/>
        <v>4950.5600000000004</v>
      </c>
    </row>
    <row r="411" spans="1:10" ht="30" customHeight="1">
      <c r="A411" s="452" t="s">
        <v>2699</v>
      </c>
      <c r="B411" s="452" t="s">
        <v>2234</v>
      </c>
      <c r="C411" s="452"/>
      <c r="D411" s="477" t="s">
        <v>2649</v>
      </c>
      <c r="E411" s="478"/>
      <c r="F411" s="453" t="s">
        <v>2367</v>
      </c>
      <c r="G411" s="454" t="s">
        <v>479</v>
      </c>
      <c r="H411" s="455">
        <v>3</v>
      </c>
      <c r="I411" s="456">
        <v>43135.839999999997</v>
      </c>
      <c r="J411" s="456">
        <f t="shared" si="32"/>
        <v>129407.52</v>
      </c>
    </row>
    <row r="412" spans="1:10" ht="30" customHeight="1">
      <c r="A412" s="452" t="s">
        <v>2700</v>
      </c>
      <c r="B412" s="452" t="s">
        <v>2701</v>
      </c>
      <c r="C412" s="452"/>
      <c r="D412" s="477" t="s">
        <v>2702</v>
      </c>
      <c r="E412" s="478"/>
      <c r="F412" s="453" t="s">
        <v>2367</v>
      </c>
      <c r="G412" s="454" t="s">
        <v>479</v>
      </c>
      <c r="H412" s="455">
        <v>1</v>
      </c>
      <c r="I412" s="456">
        <v>13577.72</v>
      </c>
      <c r="J412" s="456">
        <f t="shared" si="32"/>
        <v>13577.72</v>
      </c>
    </row>
    <row r="413" spans="1:10" ht="30" customHeight="1">
      <c r="A413" s="452" t="s">
        <v>2703</v>
      </c>
      <c r="B413" s="452" t="s">
        <v>2210</v>
      </c>
      <c r="C413" s="452"/>
      <c r="D413" s="477" t="s">
        <v>2659</v>
      </c>
      <c r="E413" s="478"/>
      <c r="F413" s="453" t="s">
        <v>2367</v>
      </c>
      <c r="G413" s="454" t="s">
        <v>479</v>
      </c>
      <c r="H413" s="455">
        <v>5</v>
      </c>
      <c r="I413" s="456">
        <v>8276.36</v>
      </c>
      <c r="J413" s="456">
        <f t="shared" si="32"/>
        <v>41381.800000000003</v>
      </c>
    </row>
    <row r="414" spans="1:10" ht="15.75">
      <c r="A414" s="457" t="s">
        <v>1493</v>
      </c>
      <c r="B414" s="457"/>
      <c r="C414" s="457"/>
      <c r="D414" s="479" t="s">
        <v>1494</v>
      </c>
      <c r="E414" s="479"/>
      <c r="F414" s="458"/>
      <c r="G414" s="459"/>
      <c r="H414" s="460" t="s">
        <v>2329</v>
      </c>
      <c r="I414" s="461" t="s">
        <v>2329</v>
      </c>
      <c r="J414" s="462">
        <f>SUM(J415:J417)</f>
        <v>2333307.6</v>
      </c>
    </row>
    <row r="415" spans="1:10" ht="30" customHeight="1">
      <c r="A415" s="452" t="s">
        <v>1591</v>
      </c>
      <c r="B415" s="452" t="s">
        <v>1592</v>
      </c>
      <c r="C415" s="452"/>
      <c r="D415" s="477" t="s">
        <v>1593</v>
      </c>
      <c r="E415" s="478"/>
      <c r="F415" s="453" t="s">
        <v>2331</v>
      </c>
      <c r="G415" s="454" t="s">
        <v>479</v>
      </c>
      <c r="H415" s="455">
        <v>1</v>
      </c>
      <c r="I415" s="456">
        <v>3961.92</v>
      </c>
      <c r="J415" s="456">
        <f t="shared" ref="J415:J417" si="33">TRUNC(H415*I415,2)</f>
        <v>3961.92</v>
      </c>
    </row>
    <row r="416" spans="1:10" ht="30" customHeight="1">
      <c r="A416" s="452" t="s">
        <v>1901</v>
      </c>
      <c r="B416" s="452" t="s">
        <v>1902</v>
      </c>
      <c r="C416" s="452"/>
      <c r="D416" s="477" t="s">
        <v>1903</v>
      </c>
      <c r="E416" s="478"/>
      <c r="F416" s="453" t="s">
        <v>2367</v>
      </c>
      <c r="G416" s="454" t="s">
        <v>479</v>
      </c>
      <c r="H416" s="455">
        <v>2</v>
      </c>
      <c r="I416" s="456">
        <v>187521.44</v>
      </c>
      <c r="J416" s="456">
        <f t="shared" si="33"/>
        <v>375042.88</v>
      </c>
    </row>
    <row r="417" spans="1:10" ht="30" customHeight="1">
      <c r="A417" s="452" t="s">
        <v>1904</v>
      </c>
      <c r="B417" s="452" t="s">
        <v>1905</v>
      </c>
      <c r="C417" s="452"/>
      <c r="D417" s="477" t="s">
        <v>1906</v>
      </c>
      <c r="E417" s="478"/>
      <c r="F417" s="453" t="s">
        <v>2367</v>
      </c>
      <c r="G417" s="454" t="s">
        <v>479</v>
      </c>
      <c r="H417" s="455">
        <v>2</v>
      </c>
      <c r="I417" s="456">
        <v>977151.4</v>
      </c>
      <c r="J417" s="456">
        <f t="shared" si="33"/>
        <v>1954302.8</v>
      </c>
    </row>
    <row r="418" spans="1:10" ht="15.75">
      <c r="A418" s="457" t="s">
        <v>1594</v>
      </c>
      <c r="B418" s="457"/>
      <c r="C418" s="457"/>
      <c r="D418" s="479" t="s">
        <v>1602</v>
      </c>
      <c r="E418" s="479"/>
      <c r="F418" s="458"/>
      <c r="G418" s="459"/>
      <c r="H418" s="460" t="s">
        <v>2329</v>
      </c>
      <c r="I418" s="461" t="s">
        <v>2329</v>
      </c>
      <c r="J418" s="462">
        <f>J419</f>
        <v>694951.9</v>
      </c>
    </row>
    <row r="419" spans="1:10" ht="30" customHeight="1">
      <c r="A419" s="452" t="s">
        <v>1595</v>
      </c>
      <c r="B419" s="452" t="s">
        <v>1596</v>
      </c>
      <c r="C419" s="452"/>
      <c r="D419" s="477" t="s">
        <v>1598</v>
      </c>
      <c r="E419" s="478"/>
      <c r="F419" s="453" t="s">
        <v>2367</v>
      </c>
      <c r="G419" s="454" t="s">
        <v>479</v>
      </c>
      <c r="H419" s="455">
        <v>1</v>
      </c>
      <c r="I419" s="456">
        <v>694951.9</v>
      </c>
      <c r="J419" s="456">
        <f>TRUNC(H419*I419,2)</f>
        <v>694951.9</v>
      </c>
    </row>
    <row r="420" spans="1:10" ht="15.75">
      <c r="A420" s="457" t="s">
        <v>1337</v>
      </c>
      <c r="B420" s="457"/>
      <c r="C420" s="457"/>
      <c r="D420" s="479" t="s">
        <v>1338</v>
      </c>
      <c r="E420" s="479"/>
      <c r="F420" s="458"/>
      <c r="G420" s="459"/>
      <c r="H420" s="460" t="s">
        <v>2329</v>
      </c>
      <c r="I420" s="461" t="s">
        <v>2329</v>
      </c>
      <c r="J420" s="462">
        <f>J421</f>
        <v>790250</v>
      </c>
    </row>
    <row r="421" spans="1:10" ht="30" customHeight="1">
      <c r="A421" s="452" t="s">
        <v>1605</v>
      </c>
      <c r="B421" s="452" t="s">
        <v>1606</v>
      </c>
      <c r="C421" s="452"/>
      <c r="D421" s="477" t="s">
        <v>1607</v>
      </c>
      <c r="E421" s="478"/>
      <c r="F421" s="453" t="s">
        <v>2331</v>
      </c>
      <c r="G421" s="454" t="s">
        <v>479</v>
      </c>
      <c r="H421" s="455">
        <v>1</v>
      </c>
      <c r="I421" s="456">
        <v>790250</v>
      </c>
      <c r="J421" s="456">
        <f>TRUNC(H421*I421,2)</f>
        <v>790250</v>
      </c>
    </row>
    <row r="422" spans="1:10" ht="15.75">
      <c r="A422" s="440" t="s">
        <v>1339</v>
      </c>
      <c r="B422" s="440"/>
      <c r="C422" s="440"/>
      <c r="D422" s="480" t="s">
        <v>1340</v>
      </c>
      <c r="E422" s="480"/>
      <c r="F422" s="441"/>
      <c r="G422" s="442"/>
      <c r="H422" s="443" t="s">
        <v>2329</v>
      </c>
      <c r="I422" s="444" t="s">
        <v>2329</v>
      </c>
      <c r="J422" s="445">
        <f>SUM(J423+J428+J432)</f>
        <v>2567355.7800000003</v>
      </c>
    </row>
    <row r="423" spans="1:10" ht="15.75">
      <c r="A423" s="446" t="s">
        <v>1760</v>
      </c>
      <c r="B423" s="446"/>
      <c r="C423" s="446"/>
      <c r="D423" s="481" t="s">
        <v>1762</v>
      </c>
      <c r="E423" s="481"/>
      <c r="F423" s="447"/>
      <c r="G423" s="448"/>
      <c r="H423" s="449" t="s">
        <v>2329</v>
      </c>
      <c r="I423" s="450" t="s">
        <v>2329</v>
      </c>
      <c r="J423" s="451">
        <f>SUM(J424:J427)</f>
        <v>1470595.52</v>
      </c>
    </row>
    <row r="424" spans="1:10" ht="30" customHeight="1">
      <c r="A424" s="452" t="s">
        <v>1761</v>
      </c>
      <c r="B424" s="452" t="s">
        <v>1764</v>
      </c>
      <c r="C424" s="452"/>
      <c r="D424" s="477" t="s">
        <v>2704</v>
      </c>
      <c r="E424" s="478"/>
      <c r="F424" s="453" t="s">
        <v>2331</v>
      </c>
      <c r="G424" s="454" t="s">
        <v>479</v>
      </c>
      <c r="H424" s="455">
        <v>1</v>
      </c>
      <c r="I424" s="456">
        <v>904790.12</v>
      </c>
      <c r="J424" s="456">
        <f t="shared" ref="J424:J427" si="34">TRUNC(H424*I424,2)</f>
        <v>904790.12</v>
      </c>
    </row>
    <row r="425" spans="1:10" ht="30" customHeight="1">
      <c r="A425" s="452" t="s">
        <v>1768</v>
      </c>
      <c r="B425" s="452" t="s">
        <v>1769</v>
      </c>
      <c r="C425" s="452"/>
      <c r="D425" s="477" t="s">
        <v>1770</v>
      </c>
      <c r="E425" s="478"/>
      <c r="F425" s="453" t="s">
        <v>2331</v>
      </c>
      <c r="G425" s="454" t="s">
        <v>479</v>
      </c>
      <c r="H425" s="455">
        <v>1</v>
      </c>
      <c r="I425" s="456">
        <v>47675.85</v>
      </c>
      <c r="J425" s="456">
        <f t="shared" si="34"/>
        <v>47675.85</v>
      </c>
    </row>
    <row r="426" spans="1:10" ht="30" customHeight="1">
      <c r="A426" s="452" t="s">
        <v>1771</v>
      </c>
      <c r="B426" s="452" t="s">
        <v>1772</v>
      </c>
      <c r="C426" s="452"/>
      <c r="D426" s="477" t="s">
        <v>1773</v>
      </c>
      <c r="E426" s="478"/>
      <c r="F426" s="453" t="s">
        <v>2331</v>
      </c>
      <c r="G426" s="454" t="s">
        <v>479</v>
      </c>
      <c r="H426" s="455">
        <v>1</v>
      </c>
      <c r="I426" s="456">
        <v>30243.09</v>
      </c>
      <c r="J426" s="456">
        <f t="shared" si="34"/>
        <v>30243.09</v>
      </c>
    </row>
    <row r="427" spans="1:10" ht="30" customHeight="1">
      <c r="A427" s="452" t="s">
        <v>1774</v>
      </c>
      <c r="B427" s="452" t="s">
        <v>1775</v>
      </c>
      <c r="C427" s="452"/>
      <c r="D427" s="477" t="s">
        <v>1776</v>
      </c>
      <c r="E427" s="478"/>
      <c r="F427" s="453" t="s">
        <v>2331</v>
      </c>
      <c r="G427" s="454" t="s">
        <v>479</v>
      </c>
      <c r="H427" s="455">
        <v>1</v>
      </c>
      <c r="I427" s="456">
        <v>487886.46</v>
      </c>
      <c r="J427" s="456">
        <f t="shared" si="34"/>
        <v>487886.46</v>
      </c>
    </row>
    <row r="428" spans="1:10" ht="15.75">
      <c r="A428" s="457" t="s">
        <v>1777</v>
      </c>
      <c r="B428" s="457"/>
      <c r="C428" s="457"/>
      <c r="D428" s="479" t="s">
        <v>1778</v>
      </c>
      <c r="E428" s="479"/>
      <c r="F428" s="458"/>
      <c r="G428" s="459"/>
      <c r="H428" s="460" t="s">
        <v>2329</v>
      </c>
      <c r="I428" s="461" t="s">
        <v>2329</v>
      </c>
      <c r="J428" s="462">
        <f>SUM(J429:J431)</f>
        <v>549652.67000000004</v>
      </c>
    </row>
    <row r="429" spans="1:10" ht="30" customHeight="1">
      <c r="A429" s="452" t="s">
        <v>1779</v>
      </c>
      <c r="B429" s="452" t="s">
        <v>1780</v>
      </c>
      <c r="C429" s="452"/>
      <c r="D429" s="477" t="s">
        <v>2705</v>
      </c>
      <c r="E429" s="478"/>
      <c r="F429" s="453" t="s">
        <v>2331</v>
      </c>
      <c r="G429" s="454" t="s">
        <v>479</v>
      </c>
      <c r="H429" s="455">
        <v>1</v>
      </c>
      <c r="I429" s="456">
        <v>160676.95000000001</v>
      </c>
      <c r="J429" s="456">
        <f t="shared" ref="J429:J431" si="35">TRUNC(H429*I429,2)</f>
        <v>160676.95000000001</v>
      </c>
    </row>
    <row r="430" spans="1:10" ht="30" customHeight="1">
      <c r="A430" s="452" t="s">
        <v>1781</v>
      </c>
      <c r="B430" s="452" t="s">
        <v>1783</v>
      </c>
      <c r="C430" s="452"/>
      <c r="D430" s="477" t="s">
        <v>1785</v>
      </c>
      <c r="E430" s="478"/>
      <c r="F430" s="453" t="s">
        <v>2331</v>
      </c>
      <c r="G430" s="454" t="s">
        <v>479</v>
      </c>
      <c r="H430" s="455">
        <v>1</v>
      </c>
      <c r="I430" s="456">
        <v>363652.57</v>
      </c>
      <c r="J430" s="456">
        <f t="shared" si="35"/>
        <v>363652.57</v>
      </c>
    </row>
    <row r="431" spans="1:10" ht="30" customHeight="1">
      <c r="A431" s="452" t="s">
        <v>1782</v>
      </c>
      <c r="B431" s="452" t="s">
        <v>1784</v>
      </c>
      <c r="C431" s="452"/>
      <c r="D431" s="477" t="s">
        <v>1786</v>
      </c>
      <c r="E431" s="478"/>
      <c r="F431" s="453" t="s">
        <v>2331</v>
      </c>
      <c r="G431" s="454" t="s">
        <v>479</v>
      </c>
      <c r="H431" s="455">
        <v>1</v>
      </c>
      <c r="I431" s="456">
        <v>25323.15</v>
      </c>
      <c r="J431" s="456">
        <f t="shared" si="35"/>
        <v>25323.15</v>
      </c>
    </row>
    <row r="432" spans="1:10" ht="15.75">
      <c r="A432" s="457" t="s">
        <v>1787</v>
      </c>
      <c r="B432" s="457"/>
      <c r="C432" s="457"/>
      <c r="D432" s="479" t="s">
        <v>1790</v>
      </c>
      <c r="E432" s="479"/>
      <c r="F432" s="458"/>
      <c r="G432" s="459"/>
      <c r="H432" s="460" t="s">
        <v>2329</v>
      </c>
      <c r="I432" s="461" t="s">
        <v>2329</v>
      </c>
      <c r="J432" s="462">
        <f>SUM(J433:J436)</f>
        <v>547107.59000000008</v>
      </c>
    </row>
    <row r="433" spans="1:10" ht="30" customHeight="1">
      <c r="A433" s="452" t="s">
        <v>1788</v>
      </c>
      <c r="B433" s="452" t="s">
        <v>1789</v>
      </c>
      <c r="C433" s="452"/>
      <c r="D433" s="477" t="s">
        <v>1791</v>
      </c>
      <c r="E433" s="478"/>
      <c r="F433" s="453" t="s">
        <v>2331</v>
      </c>
      <c r="G433" s="454" t="s">
        <v>479</v>
      </c>
      <c r="H433" s="455">
        <v>1</v>
      </c>
      <c r="I433" s="456">
        <v>404519.84</v>
      </c>
      <c r="J433" s="456">
        <f t="shared" ref="J433:J436" si="36">TRUNC(H433*I433,2)</f>
        <v>404519.84</v>
      </c>
    </row>
    <row r="434" spans="1:10" ht="30" customHeight="1">
      <c r="A434" s="452" t="s">
        <v>1792</v>
      </c>
      <c r="B434" s="452" t="s">
        <v>1793</v>
      </c>
      <c r="C434" s="452"/>
      <c r="D434" s="477" t="s">
        <v>1794</v>
      </c>
      <c r="E434" s="478"/>
      <c r="F434" s="453" t="s">
        <v>2331</v>
      </c>
      <c r="G434" s="454" t="s">
        <v>479</v>
      </c>
      <c r="H434" s="455">
        <v>1</v>
      </c>
      <c r="I434" s="456">
        <v>66904.09</v>
      </c>
      <c r="J434" s="456">
        <f t="shared" si="36"/>
        <v>66904.09</v>
      </c>
    </row>
    <row r="435" spans="1:10" ht="30" customHeight="1">
      <c r="A435" s="452" t="s">
        <v>1795</v>
      </c>
      <c r="B435" s="452" t="s">
        <v>1796</v>
      </c>
      <c r="C435" s="452"/>
      <c r="D435" s="477" t="s">
        <v>1797</v>
      </c>
      <c r="E435" s="478"/>
      <c r="F435" s="453" t="s">
        <v>2331</v>
      </c>
      <c r="G435" s="454" t="s">
        <v>479</v>
      </c>
      <c r="H435" s="455">
        <v>1</v>
      </c>
      <c r="I435" s="456">
        <v>39667.21</v>
      </c>
      <c r="J435" s="456">
        <f t="shared" si="36"/>
        <v>39667.21</v>
      </c>
    </row>
    <row r="436" spans="1:10" ht="30" customHeight="1">
      <c r="A436" s="452" t="s">
        <v>1798</v>
      </c>
      <c r="B436" s="452" t="s">
        <v>1799</v>
      </c>
      <c r="C436" s="452"/>
      <c r="D436" s="477" t="s">
        <v>2706</v>
      </c>
      <c r="E436" s="478"/>
      <c r="F436" s="453" t="s">
        <v>2331</v>
      </c>
      <c r="G436" s="454" t="s">
        <v>479</v>
      </c>
      <c r="H436" s="455">
        <v>1</v>
      </c>
      <c r="I436" s="456">
        <v>36016.449999999997</v>
      </c>
      <c r="J436" s="456">
        <f t="shared" si="36"/>
        <v>36016.449999999997</v>
      </c>
    </row>
    <row r="437" spans="1:10" ht="15.75">
      <c r="A437" s="457" t="s">
        <v>1341</v>
      </c>
      <c r="B437" s="457"/>
      <c r="C437" s="457"/>
      <c r="D437" s="479" t="s">
        <v>2707</v>
      </c>
      <c r="E437" s="479"/>
      <c r="F437" s="458"/>
      <c r="G437" s="459"/>
      <c r="H437" s="460" t="s">
        <v>2329</v>
      </c>
      <c r="I437" s="461" t="s">
        <v>2329</v>
      </c>
      <c r="J437" s="462">
        <f>SUM(J438:J444)</f>
        <v>45542.37</v>
      </c>
    </row>
    <row r="438" spans="1:10" ht="30" customHeight="1">
      <c r="A438" s="452" t="s">
        <v>1343</v>
      </c>
      <c r="B438" s="452" t="s">
        <v>2708</v>
      </c>
      <c r="C438" s="452" t="s">
        <v>1344</v>
      </c>
      <c r="D438" s="477" t="s">
        <v>1345</v>
      </c>
      <c r="E438" s="478"/>
      <c r="F438" s="453" t="s">
        <v>1482</v>
      </c>
      <c r="G438" s="454" t="s">
        <v>2709</v>
      </c>
      <c r="H438" s="455">
        <v>40</v>
      </c>
      <c r="I438" s="456">
        <v>99.97</v>
      </c>
      <c r="J438" s="456">
        <f t="shared" ref="J438:J444" si="37">TRUNC(H438*I438,2)</f>
        <v>3998.8</v>
      </c>
    </row>
    <row r="439" spans="1:10" ht="30" customHeight="1">
      <c r="A439" s="452" t="s">
        <v>1350</v>
      </c>
      <c r="B439" s="452" t="s">
        <v>2710</v>
      </c>
      <c r="C439" s="452" t="s">
        <v>2711</v>
      </c>
      <c r="D439" s="477" t="s">
        <v>1351</v>
      </c>
      <c r="E439" s="478"/>
      <c r="F439" s="453" t="s">
        <v>2331</v>
      </c>
      <c r="G439" s="454" t="s">
        <v>152</v>
      </c>
      <c r="H439" s="455">
        <v>239.7</v>
      </c>
      <c r="I439" s="456">
        <v>19.09</v>
      </c>
      <c r="J439" s="456">
        <f t="shared" si="37"/>
        <v>4575.87</v>
      </c>
    </row>
    <row r="440" spans="1:10" ht="30" customHeight="1">
      <c r="A440" s="452" t="s">
        <v>1353</v>
      </c>
      <c r="B440" s="452" t="s">
        <v>2712</v>
      </c>
      <c r="C440" s="452" t="s">
        <v>2713</v>
      </c>
      <c r="D440" s="477" t="s">
        <v>1354</v>
      </c>
      <c r="E440" s="478"/>
      <c r="F440" s="453" t="s">
        <v>2350</v>
      </c>
      <c r="G440" s="454" t="s">
        <v>2</v>
      </c>
      <c r="H440" s="455">
        <v>19.18</v>
      </c>
      <c r="I440" s="456">
        <v>695.29</v>
      </c>
      <c r="J440" s="456">
        <f t="shared" si="37"/>
        <v>13335.66</v>
      </c>
    </row>
    <row r="441" spans="1:10" ht="30" customHeight="1">
      <c r="A441" s="452" t="s">
        <v>1356</v>
      </c>
      <c r="B441" s="452" t="s">
        <v>2714</v>
      </c>
      <c r="C441" s="452" t="s">
        <v>2715</v>
      </c>
      <c r="D441" s="477" t="s">
        <v>1357</v>
      </c>
      <c r="E441" s="478"/>
      <c r="F441" s="453" t="s">
        <v>2350</v>
      </c>
      <c r="G441" s="454" t="s">
        <v>152</v>
      </c>
      <c r="H441" s="455">
        <v>23</v>
      </c>
      <c r="I441" s="456">
        <v>105.72</v>
      </c>
      <c r="J441" s="456">
        <f t="shared" si="37"/>
        <v>2431.56</v>
      </c>
    </row>
    <row r="442" spans="1:10" ht="30" customHeight="1">
      <c r="A442" s="452" t="s">
        <v>1359</v>
      </c>
      <c r="B442" s="452" t="s">
        <v>2716</v>
      </c>
      <c r="C442" s="452" t="s">
        <v>2717</v>
      </c>
      <c r="D442" s="477" t="s">
        <v>1363</v>
      </c>
      <c r="E442" s="478"/>
      <c r="F442" s="453" t="s">
        <v>2350</v>
      </c>
      <c r="G442" s="454" t="s">
        <v>152</v>
      </c>
      <c r="H442" s="455">
        <v>119</v>
      </c>
      <c r="I442" s="456">
        <v>22.2</v>
      </c>
      <c r="J442" s="456">
        <f t="shared" si="37"/>
        <v>2641.8</v>
      </c>
    </row>
    <row r="443" spans="1:10" ht="30" customHeight="1">
      <c r="A443" s="452" t="s">
        <v>1361</v>
      </c>
      <c r="B443" s="452" t="s">
        <v>2718</v>
      </c>
      <c r="C443" s="452" t="s">
        <v>1362</v>
      </c>
      <c r="D443" s="477" t="s">
        <v>1364</v>
      </c>
      <c r="E443" s="478"/>
      <c r="F443" s="453" t="s">
        <v>1482</v>
      </c>
      <c r="G443" s="454" t="s">
        <v>2709</v>
      </c>
      <c r="H443" s="455">
        <v>52.7</v>
      </c>
      <c r="I443" s="456">
        <v>99.25</v>
      </c>
      <c r="J443" s="456">
        <f t="shared" si="37"/>
        <v>5230.47</v>
      </c>
    </row>
    <row r="444" spans="1:10" ht="30" customHeight="1">
      <c r="A444" s="452" t="s">
        <v>1366</v>
      </c>
      <c r="B444" s="452" t="s">
        <v>2719</v>
      </c>
      <c r="C444" s="452" t="s">
        <v>1754</v>
      </c>
      <c r="D444" s="477" t="s">
        <v>1367</v>
      </c>
      <c r="E444" s="478"/>
      <c r="F444" s="453" t="s">
        <v>1482</v>
      </c>
      <c r="G444" s="454" t="s">
        <v>2709</v>
      </c>
      <c r="H444" s="455">
        <v>22.95</v>
      </c>
      <c r="I444" s="456">
        <v>580.75</v>
      </c>
      <c r="J444" s="456">
        <f t="shared" si="37"/>
        <v>13328.21</v>
      </c>
    </row>
    <row r="445" spans="1:10" ht="15.75">
      <c r="A445" s="457" t="s">
        <v>1369</v>
      </c>
      <c r="B445" s="457"/>
      <c r="C445" s="457"/>
      <c r="D445" s="479" t="s">
        <v>1370</v>
      </c>
      <c r="E445" s="479"/>
      <c r="F445" s="458"/>
      <c r="G445" s="459"/>
      <c r="H445" s="460" t="s">
        <v>2329</v>
      </c>
      <c r="I445" s="461" t="s">
        <v>2329</v>
      </c>
      <c r="J445" s="462">
        <f>SUM(J446:J457)</f>
        <v>58852.359999999993</v>
      </c>
    </row>
    <row r="446" spans="1:10" ht="30" customHeight="1">
      <c r="A446" s="452" t="s">
        <v>1371</v>
      </c>
      <c r="B446" s="452" t="s">
        <v>1372</v>
      </c>
      <c r="C446" s="452"/>
      <c r="D446" s="477" t="s">
        <v>1373</v>
      </c>
      <c r="E446" s="478"/>
      <c r="F446" s="453" t="s">
        <v>2331</v>
      </c>
      <c r="G446" s="454" t="s">
        <v>2</v>
      </c>
      <c r="H446" s="455">
        <v>1.84</v>
      </c>
      <c r="I446" s="456">
        <v>299.61</v>
      </c>
      <c r="J446" s="456">
        <f t="shared" ref="J446:J457" si="38">TRUNC(H446*I446,2)</f>
        <v>551.28</v>
      </c>
    </row>
    <row r="447" spans="1:10" ht="30" customHeight="1">
      <c r="A447" s="452" t="s">
        <v>1375</v>
      </c>
      <c r="B447" s="452" t="s">
        <v>2720</v>
      </c>
      <c r="C447" s="452" t="s">
        <v>2721</v>
      </c>
      <c r="D447" s="477" t="s">
        <v>1376</v>
      </c>
      <c r="E447" s="478"/>
      <c r="F447" s="453" t="s">
        <v>2350</v>
      </c>
      <c r="G447" s="454" t="s">
        <v>2</v>
      </c>
      <c r="H447" s="455">
        <v>63.11</v>
      </c>
      <c r="I447" s="456">
        <v>7.8</v>
      </c>
      <c r="J447" s="456">
        <f t="shared" si="38"/>
        <v>492.25</v>
      </c>
    </row>
    <row r="448" spans="1:10" ht="30" customHeight="1">
      <c r="A448" s="452" t="s">
        <v>1378</v>
      </c>
      <c r="B448" s="452" t="s">
        <v>2722</v>
      </c>
      <c r="C448" s="452" t="s">
        <v>2723</v>
      </c>
      <c r="D448" s="477" t="s">
        <v>1379</v>
      </c>
      <c r="E448" s="478"/>
      <c r="F448" s="453" t="s">
        <v>2350</v>
      </c>
      <c r="G448" s="454" t="s">
        <v>2</v>
      </c>
      <c r="H448" s="455">
        <v>37.869999999999997</v>
      </c>
      <c r="I448" s="456">
        <v>7.54</v>
      </c>
      <c r="J448" s="456">
        <f t="shared" si="38"/>
        <v>285.52999999999997</v>
      </c>
    </row>
    <row r="449" spans="1:10" ht="30" customHeight="1">
      <c r="A449" s="452" t="s">
        <v>1381</v>
      </c>
      <c r="B449" s="452" t="s">
        <v>2724</v>
      </c>
      <c r="C449" s="452" t="s">
        <v>2725</v>
      </c>
      <c r="D449" s="477" t="s">
        <v>151</v>
      </c>
      <c r="E449" s="478"/>
      <c r="F449" s="453" t="s">
        <v>2350</v>
      </c>
      <c r="G449" s="454" t="s">
        <v>152</v>
      </c>
      <c r="H449" s="455">
        <v>42.08</v>
      </c>
      <c r="I449" s="456">
        <v>8.77</v>
      </c>
      <c r="J449" s="456">
        <f t="shared" si="38"/>
        <v>369.04</v>
      </c>
    </row>
    <row r="450" spans="1:10" ht="30" customHeight="1">
      <c r="A450" s="452" t="s">
        <v>1383</v>
      </c>
      <c r="B450" s="452" t="s">
        <v>2726</v>
      </c>
      <c r="C450" s="452" t="s">
        <v>2727</v>
      </c>
      <c r="D450" s="477" t="s">
        <v>153</v>
      </c>
      <c r="E450" s="478"/>
      <c r="F450" s="453" t="s">
        <v>2350</v>
      </c>
      <c r="G450" s="454" t="s">
        <v>2</v>
      </c>
      <c r="H450" s="455">
        <v>93.05</v>
      </c>
      <c r="I450" s="456">
        <v>33.96</v>
      </c>
      <c r="J450" s="456">
        <f t="shared" si="38"/>
        <v>3159.97</v>
      </c>
    </row>
    <row r="451" spans="1:10" ht="30" customHeight="1">
      <c r="A451" s="452" t="s">
        <v>1385</v>
      </c>
      <c r="B451" s="452" t="s">
        <v>2363</v>
      </c>
      <c r="C451" s="452" t="s">
        <v>2364</v>
      </c>
      <c r="D451" s="477" t="s">
        <v>150</v>
      </c>
      <c r="E451" s="478"/>
      <c r="F451" s="453" t="s">
        <v>2350</v>
      </c>
      <c r="G451" s="454" t="s">
        <v>2</v>
      </c>
      <c r="H451" s="455">
        <v>128.52000000000001</v>
      </c>
      <c r="I451" s="456">
        <v>11.65</v>
      </c>
      <c r="J451" s="456">
        <f t="shared" si="38"/>
        <v>1497.25</v>
      </c>
    </row>
    <row r="452" spans="1:10" ht="30" customHeight="1">
      <c r="A452" s="452" t="s">
        <v>1387</v>
      </c>
      <c r="B452" s="452" t="s">
        <v>2365</v>
      </c>
      <c r="C452" s="452" t="s">
        <v>2366</v>
      </c>
      <c r="D452" s="477" t="s">
        <v>146</v>
      </c>
      <c r="E452" s="478"/>
      <c r="F452" s="453" t="s">
        <v>2350</v>
      </c>
      <c r="G452" s="454" t="s">
        <v>147</v>
      </c>
      <c r="H452" s="455">
        <v>7408.52</v>
      </c>
      <c r="I452" s="456">
        <v>3.9</v>
      </c>
      <c r="J452" s="456">
        <f t="shared" si="38"/>
        <v>28893.22</v>
      </c>
    </row>
    <row r="453" spans="1:10" ht="30" customHeight="1">
      <c r="A453" s="452" t="s">
        <v>1389</v>
      </c>
      <c r="B453" s="452" t="s">
        <v>148</v>
      </c>
      <c r="C453" s="452"/>
      <c r="D453" s="477" t="s">
        <v>149</v>
      </c>
      <c r="E453" s="478"/>
      <c r="F453" s="453" t="s">
        <v>2367</v>
      </c>
      <c r="G453" s="454" t="s">
        <v>2</v>
      </c>
      <c r="H453" s="455">
        <v>128.52000000000001</v>
      </c>
      <c r="I453" s="456">
        <v>29.52</v>
      </c>
      <c r="J453" s="456">
        <f t="shared" si="38"/>
        <v>3793.91</v>
      </c>
    </row>
    <row r="454" spans="1:10" ht="30" customHeight="1">
      <c r="A454" s="452" t="s">
        <v>1390</v>
      </c>
      <c r="B454" s="452" t="s">
        <v>2728</v>
      </c>
      <c r="C454" s="452" t="s">
        <v>2729</v>
      </c>
      <c r="D454" s="477" t="s">
        <v>1391</v>
      </c>
      <c r="E454" s="478"/>
      <c r="F454" s="453" t="s">
        <v>2350</v>
      </c>
      <c r="G454" s="454" t="s">
        <v>152</v>
      </c>
      <c r="H454" s="455">
        <v>134.63999999999999</v>
      </c>
      <c r="I454" s="456">
        <v>52.63</v>
      </c>
      <c r="J454" s="456">
        <f t="shared" si="38"/>
        <v>7086.1</v>
      </c>
    </row>
    <row r="455" spans="1:10" ht="30" customHeight="1">
      <c r="A455" s="452" t="s">
        <v>1393</v>
      </c>
      <c r="B455" s="452" t="s">
        <v>2730</v>
      </c>
      <c r="C455" s="452" t="s">
        <v>2731</v>
      </c>
      <c r="D455" s="477" t="s">
        <v>1394</v>
      </c>
      <c r="E455" s="478"/>
      <c r="F455" s="453" t="s">
        <v>2350</v>
      </c>
      <c r="G455" s="454" t="s">
        <v>2</v>
      </c>
      <c r="H455" s="455">
        <v>118.43</v>
      </c>
      <c r="I455" s="456">
        <v>5.05</v>
      </c>
      <c r="J455" s="456">
        <f t="shared" si="38"/>
        <v>598.07000000000005</v>
      </c>
    </row>
    <row r="456" spans="1:10" ht="30" customHeight="1">
      <c r="A456" s="452" t="s">
        <v>1396</v>
      </c>
      <c r="B456" s="452" t="s">
        <v>2732</v>
      </c>
      <c r="C456" s="452" t="s">
        <v>2733</v>
      </c>
      <c r="D456" s="477" t="s">
        <v>1398</v>
      </c>
      <c r="E456" s="478"/>
      <c r="F456" s="453" t="s">
        <v>2350</v>
      </c>
      <c r="G456" s="454" t="s">
        <v>136</v>
      </c>
      <c r="H456" s="455">
        <v>17</v>
      </c>
      <c r="I456" s="456">
        <v>377.72</v>
      </c>
      <c r="J456" s="456">
        <f t="shared" si="38"/>
        <v>6421.24</v>
      </c>
    </row>
    <row r="457" spans="1:10" ht="30" customHeight="1">
      <c r="A457" s="452" t="s">
        <v>1397</v>
      </c>
      <c r="B457" s="452" t="s">
        <v>2734</v>
      </c>
      <c r="C457" s="452" t="s">
        <v>2735</v>
      </c>
      <c r="D457" s="477" t="s">
        <v>1399</v>
      </c>
      <c r="E457" s="478"/>
      <c r="F457" s="453" t="s">
        <v>2350</v>
      </c>
      <c r="G457" s="454" t="s">
        <v>136</v>
      </c>
      <c r="H457" s="455">
        <v>49.3</v>
      </c>
      <c r="I457" s="456">
        <v>115.71</v>
      </c>
      <c r="J457" s="456">
        <f t="shared" si="38"/>
        <v>5704.5</v>
      </c>
    </row>
    <row r="458" spans="1:10" ht="15.75">
      <c r="A458" s="440" t="s">
        <v>1462</v>
      </c>
      <c r="B458" s="440"/>
      <c r="C458" s="440"/>
      <c r="D458" s="480" t="s">
        <v>165</v>
      </c>
      <c r="E458" s="480"/>
      <c r="F458" s="441"/>
      <c r="G458" s="442"/>
      <c r="H458" s="443" t="s">
        <v>2329</v>
      </c>
      <c r="I458" s="444" t="s">
        <v>2329</v>
      </c>
      <c r="J458" s="445">
        <f>SUM(J459+J462+J465+J467)</f>
        <v>100822.11</v>
      </c>
    </row>
    <row r="459" spans="1:10" ht="15.75">
      <c r="A459" s="446" t="s">
        <v>1463</v>
      </c>
      <c r="B459" s="446"/>
      <c r="C459" s="446"/>
      <c r="D459" s="481" t="s">
        <v>1828</v>
      </c>
      <c r="E459" s="481"/>
      <c r="F459" s="447"/>
      <c r="G459" s="448"/>
      <c r="H459" s="449" t="s">
        <v>2329</v>
      </c>
      <c r="I459" s="450" t="s">
        <v>2329</v>
      </c>
      <c r="J459" s="451">
        <f>SUM(J460:J461)</f>
        <v>28564.9</v>
      </c>
    </row>
    <row r="460" spans="1:10" ht="30" customHeight="1">
      <c r="A460" s="452" t="s">
        <v>1465</v>
      </c>
      <c r="B460" s="452" t="s">
        <v>2736</v>
      </c>
      <c r="C460" s="452" t="s">
        <v>2737</v>
      </c>
      <c r="D460" s="477" t="s">
        <v>1829</v>
      </c>
      <c r="E460" s="478"/>
      <c r="F460" s="453" t="s">
        <v>2350</v>
      </c>
      <c r="G460" s="454" t="s">
        <v>136</v>
      </c>
      <c r="H460" s="455">
        <v>112.05</v>
      </c>
      <c r="I460" s="456">
        <v>228.65</v>
      </c>
      <c r="J460" s="456">
        <f t="shared" ref="J460:J461" si="39">TRUNC(H460*I460,2)</f>
        <v>25620.23</v>
      </c>
    </row>
    <row r="461" spans="1:10" ht="30" customHeight="1">
      <c r="A461" s="452" t="s">
        <v>1466</v>
      </c>
      <c r="B461" s="452" t="s">
        <v>2738</v>
      </c>
      <c r="C461" s="452" t="s">
        <v>2739</v>
      </c>
      <c r="D461" s="477" t="s">
        <v>1832</v>
      </c>
      <c r="E461" s="478"/>
      <c r="F461" s="453" t="s">
        <v>2350</v>
      </c>
      <c r="G461" s="454" t="s">
        <v>136</v>
      </c>
      <c r="H461" s="455">
        <v>112.05</v>
      </c>
      <c r="I461" s="456">
        <v>26.28</v>
      </c>
      <c r="J461" s="456">
        <f t="shared" si="39"/>
        <v>2944.67</v>
      </c>
    </row>
    <row r="462" spans="1:10" ht="15.75">
      <c r="A462" s="457" t="s">
        <v>1468</v>
      </c>
      <c r="B462" s="457"/>
      <c r="C462" s="457"/>
      <c r="D462" s="479" t="s">
        <v>2740</v>
      </c>
      <c r="E462" s="479"/>
      <c r="F462" s="458"/>
      <c r="G462" s="459"/>
      <c r="H462" s="460" t="s">
        <v>2329</v>
      </c>
      <c r="I462" s="461" t="s">
        <v>2329</v>
      </c>
      <c r="J462" s="462">
        <f>SUM(J463:J464)</f>
        <v>11392.77</v>
      </c>
    </row>
    <row r="463" spans="1:10" ht="30" customHeight="1">
      <c r="A463" s="452" t="s">
        <v>1471</v>
      </c>
      <c r="B463" s="452" t="s">
        <v>2741</v>
      </c>
      <c r="C463" s="452" t="s">
        <v>1833</v>
      </c>
      <c r="D463" s="477" t="s">
        <v>1834</v>
      </c>
      <c r="E463" s="478"/>
      <c r="F463" s="453" t="s">
        <v>1482</v>
      </c>
      <c r="G463" s="454" t="s">
        <v>2429</v>
      </c>
      <c r="H463" s="455">
        <v>10.4</v>
      </c>
      <c r="I463" s="456">
        <v>1022.12</v>
      </c>
      <c r="J463" s="456">
        <f t="shared" ref="J463:J464" si="40">TRUNC(H463*I463,2)</f>
        <v>10630.04</v>
      </c>
    </row>
    <row r="464" spans="1:10" ht="30" customHeight="1">
      <c r="A464" s="452" t="s">
        <v>2742</v>
      </c>
      <c r="B464" s="452" t="s">
        <v>2743</v>
      </c>
      <c r="C464" s="452" t="s">
        <v>2744</v>
      </c>
      <c r="D464" s="477" t="s">
        <v>1848</v>
      </c>
      <c r="E464" s="478"/>
      <c r="F464" s="453" t="s">
        <v>2350</v>
      </c>
      <c r="G464" s="454" t="s">
        <v>152</v>
      </c>
      <c r="H464" s="455">
        <v>10.4</v>
      </c>
      <c r="I464" s="456">
        <v>73.34</v>
      </c>
      <c r="J464" s="456">
        <f t="shared" si="40"/>
        <v>762.73</v>
      </c>
    </row>
    <row r="465" spans="1:10" ht="15.75">
      <c r="A465" s="457" t="s">
        <v>2745</v>
      </c>
      <c r="B465" s="457"/>
      <c r="C465" s="457"/>
      <c r="D465" s="479" t="s">
        <v>1842</v>
      </c>
      <c r="E465" s="479"/>
      <c r="F465" s="458"/>
      <c r="G465" s="459"/>
      <c r="H465" s="460" t="s">
        <v>2329</v>
      </c>
      <c r="I465" s="461" t="s">
        <v>2329</v>
      </c>
      <c r="J465" s="462">
        <f>J466</f>
        <v>54218.400000000001</v>
      </c>
    </row>
    <row r="466" spans="1:10" ht="30" customHeight="1">
      <c r="A466" s="452" t="s">
        <v>2746</v>
      </c>
      <c r="B466" s="452" t="s">
        <v>1844</v>
      </c>
      <c r="C466" s="452"/>
      <c r="D466" s="477" t="s">
        <v>1845</v>
      </c>
      <c r="E466" s="478"/>
      <c r="F466" s="453" t="s">
        <v>2331</v>
      </c>
      <c r="G466" s="454" t="s">
        <v>479</v>
      </c>
      <c r="H466" s="455">
        <v>1</v>
      </c>
      <c r="I466" s="456">
        <v>54218.400000000001</v>
      </c>
      <c r="J466" s="456">
        <f>TRUNC(H466*I466,2)</f>
        <v>54218.400000000001</v>
      </c>
    </row>
    <row r="467" spans="1:10" ht="15.75">
      <c r="A467" s="457" t="s">
        <v>1849</v>
      </c>
      <c r="B467" s="457"/>
      <c r="C467" s="457"/>
      <c r="D467" s="479" t="s">
        <v>1469</v>
      </c>
      <c r="E467" s="479"/>
      <c r="F467" s="458"/>
      <c r="G467" s="459"/>
      <c r="H467" s="460" t="s">
        <v>2329</v>
      </c>
      <c r="I467" s="461" t="s">
        <v>2329</v>
      </c>
      <c r="J467" s="462">
        <f>J468</f>
        <v>6646.04</v>
      </c>
    </row>
    <row r="468" spans="1:10" ht="30" customHeight="1">
      <c r="A468" s="452" t="s">
        <v>1850</v>
      </c>
      <c r="B468" s="452" t="s">
        <v>2747</v>
      </c>
      <c r="C468" s="452" t="s">
        <v>1472</v>
      </c>
      <c r="D468" s="477" t="s">
        <v>1473</v>
      </c>
      <c r="E468" s="478"/>
      <c r="F468" s="453" t="s">
        <v>1482</v>
      </c>
      <c r="G468" s="454" t="s">
        <v>2429</v>
      </c>
      <c r="H468" s="455">
        <v>633.55999999999995</v>
      </c>
      <c r="I468" s="456">
        <v>10.49</v>
      </c>
      <c r="J468" s="456">
        <f>TRUNC(H468*I468,2)</f>
        <v>6646.04</v>
      </c>
    </row>
    <row r="469" spans="1:10" ht="15.75">
      <c r="A469" s="440" t="s">
        <v>1030</v>
      </c>
      <c r="B469" s="440"/>
      <c r="C469" s="440"/>
      <c r="D469" s="480" t="s">
        <v>1035</v>
      </c>
      <c r="E469" s="480"/>
      <c r="F469" s="441"/>
      <c r="G469" s="442"/>
      <c r="H469" s="443" t="s">
        <v>2329</v>
      </c>
      <c r="I469" s="444" t="s">
        <v>2329</v>
      </c>
      <c r="J469" s="445">
        <f>SUM(J470+J480+J486+J722+J855+J857+J872+J880+J893)</f>
        <v>9010293.4399999995</v>
      </c>
    </row>
    <row r="470" spans="1:10" ht="15.75">
      <c r="A470" s="446" t="s">
        <v>1031</v>
      </c>
      <c r="B470" s="446"/>
      <c r="C470" s="446"/>
      <c r="D470" s="481" t="s">
        <v>169</v>
      </c>
      <c r="E470" s="481"/>
      <c r="F470" s="447"/>
      <c r="G470" s="448"/>
      <c r="H470" s="449" t="s">
        <v>2329</v>
      </c>
      <c r="I470" s="450" t="s">
        <v>2329</v>
      </c>
      <c r="J470" s="451">
        <f>SUM(J471:J479)</f>
        <v>58305.95</v>
      </c>
    </row>
    <row r="471" spans="1:10" ht="30" customHeight="1">
      <c r="A471" s="452" t="s">
        <v>1032</v>
      </c>
      <c r="B471" s="452" t="s">
        <v>2337</v>
      </c>
      <c r="C471" s="452" t="s">
        <v>1867</v>
      </c>
      <c r="D471" s="477" t="s">
        <v>1866</v>
      </c>
      <c r="E471" s="478"/>
      <c r="F471" s="453" t="s">
        <v>1482</v>
      </c>
      <c r="G471" s="454" t="s">
        <v>2338</v>
      </c>
      <c r="H471" s="455">
        <v>8</v>
      </c>
      <c r="I471" s="456">
        <v>1963</v>
      </c>
      <c r="J471" s="456">
        <f t="shared" ref="J471:J479" si="41">TRUNC(H471*I471,2)</f>
        <v>15704</v>
      </c>
    </row>
    <row r="472" spans="1:10" ht="30" customHeight="1">
      <c r="A472" s="452" t="s">
        <v>1033</v>
      </c>
      <c r="B472" s="452" t="s">
        <v>2339</v>
      </c>
      <c r="C472" s="452" t="s">
        <v>1869</v>
      </c>
      <c r="D472" s="477" t="s">
        <v>1868</v>
      </c>
      <c r="E472" s="478"/>
      <c r="F472" s="453" t="s">
        <v>1482</v>
      </c>
      <c r="G472" s="454" t="s">
        <v>2338</v>
      </c>
      <c r="H472" s="455">
        <v>8</v>
      </c>
      <c r="I472" s="456">
        <v>2023.19</v>
      </c>
      <c r="J472" s="456">
        <f t="shared" si="41"/>
        <v>16185.52</v>
      </c>
    </row>
    <row r="473" spans="1:10" ht="30" customHeight="1">
      <c r="A473" s="452" t="s">
        <v>1034</v>
      </c>
      <c r="B473" s="452" t="s">
        <v>2340</v>
      </c>
      <c r="C473" s="452" t="s">
        <v>1872</v>
      </c>
      <c r="D473" s="477" t="s">
        <v>1871</v>
      </c>
      <c r="E473" s="478"/>
      <c r="F473" s="453" t="s">
        <v>1482</v>
      </c>
      <c r="G473" s="454" t="s">
        <v>2338</v>
      </c>
      <c r="H473" s="455">
        <v>8</v>
      </c>
      <c r="I473" s="456">
        <v>1170.49</v>
      </c>
      <c r="J473" s="456">
        <f t="shared" si="41"/>
        <v>9363.92</v>
      </c>
    </row>
    <row r="474" spans="1:10" ht="30" customHeight="1">
      <c r="A474" s="452" t="s">
        <v>1894</v>
      </c>
      <c r="B474" s="452" t="s">
        <v>2341</v>
      </c>
      <c r="C474" s="452" t="s">
        <v>1873</v>
      </c>
      <c r="D474" s="477" t="s">
        <v>1874</v>
      </c>
      <c r="E474" s="478"/>
      <c r="F474" s="453" t="s">
        <v>1482</v>
      </c>
      <c r="G474" s="454" t="s">
        <v>2338</v>
      </c>
      <c r="H474" s="455">
        <v>8</v>
      </c>
      <c r="I474" s="456">
        <v>1004.95</v>
      </c>
      <c r="J474" s="456">
        <f t="shared" si="41"/>
        <v>8039.6</v>
      </c>
    </row>
    <row r="475" spans="1:10" ht="30" customHeight="1">
      <c r="A475" s="452" t="s">
        <v>1895</v>
      </c>
      <c r="B475" s="452" t="s">
        <v>2342</v>
      </c>
      <c r="C475" s="452" t="s">
        <v>574</v>
      </c>
      <c r="D475" s="477" t="s">
        <v>566</v>
      </c>
      <c r="E475" s="478"/>
      <c r="F475" s="453" t="s">
        <v>1482</v>
      </c>
      <c r="G475" s="454" t="s">
        <v>2336</v>
      </c>
      <c r="H475" s="455">
        <v>4</v>
      </c>
      <c r="I475" s="456">
        <v>1048.1199999999999</v>
      </c>
      <c r="J475" s="456">
        <f t="shared" si="41"/>
        <v>4192.4799999999996</v>
      </c>
    </row>
    <row r="476" spans="1:10" ht="30" customHeight="1">
      <c r="A476" s="452" t="s">
        <v>1896</v>
      </c>
      <c r="B476" s="452" t="s">
        <v>2343</v>
      </c>
      <c r="C476" s="452" t="s">
        <v>1878</v>
      </c>
      <c r="D476" s="477" t="s">
        <v>1879</v>
      </c>
      <c r="E476" s="478"/>
      <c r="F476" s="453" t="s">
        <v>1482</v>
      </c>
      <c r="G476" s="454" t="s">
        <v>2336</v>
      </c>
      <c r="H476" s="455">
        <v>4</v>
      </c>
      <c r="I476" s="456">
        <v>439.4</v>
      </c>
      <c r="J476" s="456">
        <f t="shared" si="41"/>
        <v>1757.6</v>
      </c>
    </row>
    <row r="477" spans="1:10" ht="30" customHeight="1">
      <c r="A477" s="452" t="s">
        <v>1897</v>
      </c>
      <c r="B477" s="452" t="s">
        <v>2344</v>
      </c>
      <c r="C477" s="452" t="s">
        <v>1883</v>
      </c>
      <c r="D477" s="477" t="s">
        <v>1881</v>
      </c>
      <c r="E477" s="478"/>
      <c r="F477" s="453" t="s">
        <v>1482</v>
      </c>
      <c r="G477" s="454" t="s">
        <v>2336</v>
      </c>
      <c r="H477" s="455">
        <v>2</v>
      </c>
      <c r="I477" s="456">
        <v>492.12</v>
      </c>
      <c r="J477" s="456">
        <f t="shared" si="41"/>
        <v>984.24</v>
      </c>
    </row>
    <row r="478" spans="1:10" ht="30" customHeight="1">
      <c r="A478" s="452" t="s">
        <v>1898</v>
      </c>
      <c r="B478" s="452" t="s">
        <v>2345</v>
      </c>
      <c r="C478" s="452" t="s">
        <v>1884</v>
      </c>
      <c r="D478" s="477" t="s">
        <v>1885</v>
      </c>
      <c r="E478" s="478"/>
      <c r="F478" s="453" t="s">
        <v>1482</v>
      </c>
      <c r="G478" s="454" t="s">
        <v>2336</v>
      </c>
      <c r="H478" s="455">
        <v>1</v>
      </c>
      <c r="I478" s="456">
        <v>726.14</v>
      </c>
      <c r="J478" s="456">
        <f t="shared" si="41"/>
        <v>726.14</v>
      </c>
    </row>
    <row r="479" spans="1:10" ht="30" customHeight="1">
      <c r="A479" s="452" t="s">
        <v>1899</v>
      </c>
      <c r="B479" s="452" t="s">
        <v>2346</v>
      </c>
      <c r="C479" s="452" t="s">
        <v>1887</v>
      </c>
      <c r="D479" s="477" t="s">
        <v>1888</v>
      </c>
      <c r="E479" s="478"/>
      <c r="F479" s="453" t="s">
        <v>2748</v>
      </c>
      <c r="G479" s="454" t="s">
        <v>2336</v>
      </c>
      <c r="H479" s="455">
        <v>1</v>
      </c>
      <c r="I479" s="456">
        <v>1352.45</v>
      </c>
      <c r="J479" s="456">
        <f t="shared" si="41"/>
        <v>1352.45</v>
      </c>
    </row>
    <row r="480" spans="1:10" ht="15.75">
      <c r="A480" s="457" t="s">
        <v>1038</v>
      </c>
      <c r="B480" s="457"/>
      <c r="C480" s="457"/>
      <c r="D480" s="479" t="s">
        <v>1720</v>
      </c>
      <c r="E480" s="479"/>
      <c r="F480" s="458"/>
      <c r="G480" s="459"/>
      <c r="H480" s="460" t="s">
        <v>2329</v>
      </c>
      <c r="I480" s="461" t="s">
        <v>2329</v>
      </c>
      <c r="J480" s="462">
        <f>SUM(J481:J485)</f>
        <v>46962.94000000001</v>
      </c>
    </row>
    <row r="481" spans="1:10" ht="30" customHeight="1">
      <c r="A481" s="452" t="s">
        <v>1039</v>
      </c>
      <c r="B481" s="452" t="s">
        <v>572</v>
      </c>
      <c r="C481" s="452" t="s">
        <v>2347</v>
      </c>
      <c r="D481" s="477" t="s">
        <v>573</v>
      </c>
      <c r="E481" s="478"/>
      <c r="F481" s="453" t="s">
        <v>2331</v>
      </c>
      <c r="G481" s="454" t="s">
        <v>152</v>
      </c>
      <c r="H481" s="455">
        <v>3.75</v>
      </c>
      <c r="I481" s="456">
        <v>719.36</v>
      </c>
      <c r="J481" s="456">
        <f t="shared" ref="J481:J485" si="42">TRUNC(H481*I481,2)</f>
        <v>2697.6</v>
      </c>
    </row>
    <row r="482" spans="1:10" ht="30" customHeight="1">
      <c r="A482" s="452" t="s">
        <v>1040</v>
      </c>
      <c r="B482" s="452" t="s">
        <v>2348</v>
      </c>
      <c r="C482" s="452" t="s">
        <v>2349</v>
      </c>
      <c r="D482" s="477" t="s">
        <v>576</v>
      </c>
      <c r="E482" s="478"/>
      <c r="F482" s="453" t="s">
        <v>2350</v>
      </c>
      <c r="G482" s="454" t="s">
        <v>152</v>
      </c>
      <c r="H482" s="455">
        <v>256.19</v>
      </c>
      <c r="I482" s="456">
        <v>124.49</v>
      </c>
      <c r="J482" s="456">
        <f t="shared" si="42"/>
        <v>31893.09</v>
      </c>
    </row>
    <row r="483" spans="1:10" ht="30" customHeight="1">
      <c r="A483" s="452" t="s">
        <v>1041</v>
      </c>
      <c r="B483" s="452" t="s">
        <v>584</v>
      </c>
      <c r="C483" s="452" t="s">
        <v>2351</v>
      </c>
      <c r="D483" s="477" t="s">
        <v>585</v>
      </c>
      <c r="E483" s="478"/>
      <c r="F483" s="453" t="s">
        <v>2331</v>
      </c>
      <c r="G483" s="454" t="s">
        <v>479</v>
      </c>
      <c r="H483" s="455">
        <v>2</v>
      </c>
      <c r="I483" s="456">
        <v>467.22</v>
      </c>
      <c r="J483" s="456">
        <f t="shared" si="42"/>
        <v>934.44</v>
      </c>
    </row>
    <row r="484" spans="1:10" ht="30" customHeight="1">
      <c r="A484" s="452" t="s">
        <v>1042</v>
      </c>
      <c r="B484" s="452" t="s">
        <v>2352</v>
      </c>
      <c r="C484" s="452" t="s">
        <v>2353</v>
      </c>
      <c r="D484" s="477" t="s">
        <v>1900</v>
      </c>
      <c r="E484" s="478"/>
      <c r="F484" s="453" t="s">
        <v>2350</v>
      </c>
      <c r="G484" s="454" t="s">
        <v>152</v>
      </c>
      <c r="H484" s="455">
        <v>732.08</v>
      </c>
      <c r="I484" s="456">
        <v>0.91</v>
      </c>
      <c r="J484" s="456">
        <f t="shared" si="42"/>
        <v>666.19</v>
      </c>
    </row>
    <row r="485" spans="1:10" ht="30" customHeight="1">
      <c r="A485" s="452" t="s">
        <v>1043</v>
      </c>
      <c r="B485" s="452" t="s">
        <v>2354</v>
      </c>
      <c r="C485" s="452" t="s">
        <v>2355</v>
      </c>
      <c r="D485" s="477" t="s">
        <v>720</v>
      </c>
      <c r="E485" s="478"/>
      <c r="F485" s="453" t="s">
        <v>2350</v>
      </c>
      <c r="G485" s="454" t="s">
        <v>136</v>
      </c>
      <c r="H485" s="455">
        <v>116.45</v>
      </c>
      <c r="I485" s="456">
        <v>92.5</v>
      </c>
      <c r="J485" s="456">
        <f t="shared" si="42"/>
        <v>10771.62</v>
      </c>
    </row>
    <row r="486" spans="1:10" ht="15.75">
      <c r="A486" s="440" t="s">
        <v>1049</v>
      </c>
      <c r="B486" s="440"/>
      <c r="C486" s="440"/>
      <c r="D486" s="480" t="s">
        <v>592</v>
      </c>
      <c r="E486" s="480"/>
      <c r="F486" s="441"/>
      <c r="G486" s="442"/>
      <c r="H486" s="443" t="s">
        <v>2329</v>
      </c>
      <c r="I486" s="444" t="s">
        <v>2329</v>
      </c>
      <c r="J486" s="445">
        <v>2329795.19</v>
      </c>
    </row>
    <row r="487" spans="1:10" ht="15.75">
      <c r="A487" s="464" t="s">
        <v>1068</v>
      </c>
      <c r="B487" s="464"/>
      <c r="C487" s="464"/>
      <c r="D487" s="482" t="s">
        <v>2356</v>
      </c>
      <c r="E487" s="482"/>
      <c r="F487" s="465"/>
      <c r="G487" s="466"/>
      <c r="H487" s="467" t="s">
        <v>2329</v>
      </c>
      <c r="I487" s="468" t="s">
        <v>2329</v>
      </c>
      <c r="J487" s="469">
        <f>SUM(J488+J498+J511+J522)</f>
        <v>537902.37</v>
      </c>
    </row>
    <row r="488" spans="1:10" ht="15.75">
      <c r="A488" s="446" t="s">
        <v>1069</v>
      </c>
      <c r="B488" s="446"/>
      <c r="C488" s="446"/>
      <c r="D488" s="481" t="s">
        <v>212</v>
      </c>
      <c r="E488" s="481"/>
      <c r="F488" s="447"/>
      <c r="G488" s="448"/>
      <c r="H488" s="449" t="s">
        <v>2329</v>
      </c>
      <c r="I488" s="450" t="s">
        <v>2329</v>
      </c>
      <c r="J488" s="451">
        <f>SUM(J489:J497)</f>
        <v>24581.48</v>
      </c>
    </row>
    <row r="489" spans="1:10" ht="30" customHeight="1">
      <c r="A489" s="452" t="s">
        <v>1050</v>
      </c>
      <c r="B489" s="452" t="s">
        <v>2357</v>
      </c>
      <c r="C489" s="452" t="s">
        <v>2358</v>
      </c>
      <c r="D489" s="477" t="s">
        <v>595</v>
      </c>
      <c r="E489" s="478"/>
      <c r="F489" s="453" t="s">
        <v>2350</v>
      </c>
      <c r="G489" s="454" t="s">
        <v>2</v>
      </c>
      <c r="H489" s="455">
        <v>17.239999999999998</v>
      </c>
      <c r="I489" s="456">
        <v>73.13</v>
      </c>
      <c r="J489" s="456">
        <f t="shared" ref="J489:J497" si="43">TRUNC(H489*I489,2)</f>
        <v>1260.76</v>
      </c>
    </row>
    <row r="490" spans="1:10" ht="30" customHeight="1">
      <c r="A490" s="452" t="s">
        <v>1054</v>
      </c>
      <c r="B490" s="452" t="s">
        <v>2359</v>
      </c>
      <c r="C490" s="452" t="s">
        <v>2360</v>
      </c>
      <c r="D490" s="477" t="s">
        <v>601</v>
      </c>
      <c r="E490" s="478"/>
      <c r="F490" s="453" t="s">
        <v>2350</v>
      </c>
      <c r="G490" s="454" t="s">
        <v>2</v>
      </c>
      <c r="H490" s="455">
        <v>138.63999999999999</v>
      </c>
      <c r="I490" s="456">
        <v>56.67</v>
      </c>
      <c r="J490" s="456">
        <f t="shared" si="43"/>
        <v>7856.72</v>
      </c>
    </row>
    <row r="491" spans="1:10" ht="30" customHeight="1">
      <c r="A491" s="452" t="s">
        <v>1056</v>
      </c>
      <c r="B491" s="452" t="s">
        <v>604</v>
      </c>
      <c r="C491" s="452"/>
      <c r="D491" s="477" t="s">
        <v>1729</v>
      </c>
      <c r="E491" s="478"/>
      <c r="F491" s="453" t="s">
        <v>2331</v>
      </c>
      <c r="G491" s="454" t="s">
        <v>2</v>
      </c>
      <c r="H491" s="455">
        <v>21.74</v>
      </c>
      <c r="I491" s="456">
        <v>16.989999999999998</v>
      </c>
      <c r="J491" s="456">
        <f t="shared" si="43"/>
        <v>369.36</v>
      </c>
    </row>
    <row r="492" spans="1:10" ht="30" customHeight="1">
      <c r="A492" s="452" t="s">
        <v>1058</v>
      </c>
      <c r="B492" s="452" t="s">
        <v>2361</v>
      </c>
      <c r="C492" s="452" t="s">
        <v>2362</v>
      </c>
      <c r="D492" s="477" t="s">
        <v>606</v>
      </c>
      <c r="E492" s="478"/>
      <c r="F492" s="453" t="s">
        <v>2350</v>
      </c>
      <c r="G492" s="454" t="s">
        <v>2</v>
      </c>
      <c r="H492" s="455">
        <v>129.4</v>
      </c>
      <c r="I492" s="456">
        <v>36.119999999999997</v>
      </c>
      <c r="J492" s="456">
        <f t="shared" si="43"/>
        <v>4673.92</v>
      </c>
    </row>
    <row r="493" spans="1:10" ht="30" customHeight="1">
      <c r="A493" s="452" t="s">
        <v>1060</v>
      </c>
      <c r="B493" s="452" t="s">
        <v>2363</v>
      </c>
      <c r="C493" s="452" t="s">
        <v>2364</v>
      </c>
      <c r="D493" s="477" t="s">
        <v>150</v>
      </c>
      <c r="E493" s="478"/>
      <c r="F493" s="453" t="s">
        <v>2350</v>
      </c>
      <c r="G493" s="454" t="s">
        <v>2</v>
      </c>
      <c r="H493" s="455">
        <v>62.69</v>
      </c>
      <c r="I493" s="456">
        <v>11.65</v>
      </c>
      <c r="J493" s="456">
        <f t="shared" si="43"/>
        <v>730.33</v>
      </c>
    </row>
    <row r="494" spans="1:10" ht="30" customHeight="1">
      <c r="A494" s="452" t="s">
        <v>1062</v>
      </c>
      <c r="B494" s="452" t="s">
        <v>2365</v>
      </c>
      <c r="C494" s="452" t="s">
        <v>2366</v>
      </c>
      <c r="D494" s="477" t="s">
        <v>146</v>
      </c>
      <c r="E494" s="478"/>
      <c r="F494" s="453" t="s">
        <v>2350</v>
      </c>
      <c r="G494" s="454" t="s">
        <v>147</v>
      </c>
      <c r="H494" s="455">
        <v>940.13</v>
      </c>
      <c r="I494" s="456">
        <v>3.9</v>
      </c>
      <c r="J494" s="456">
        <f t="shared" si="43"/>
        <v>3666.5</v>
      </c>
    </row>
    <row r="495" spans="1:10" ht="30" customHeight="1">
      <c r="A495" s="452" t="s">
        <v>1063</v>
      </c>
      <c r="B495" s="452" t="s">
        <v>148</v>
      </c>
      <c r="C495" s="452"/>
      <c r="D495" s="477" t="s">
        <v>149</v>
      </c>
      <c r="E495" s="478"/>
      <c r="F495" s="453" t="s">
        <v>2367</v>
      </c>
      <c r="G495" s="454" t="s">
        <v>2</v>
      </c>
      <c r="H495" s="455">
        <v>62.69</v>
      </c>
      <c r="I495" s="456">
        <v>29.52</v>
      </c>
      <c r="J495" s="456">
        <f t="shared" si="43"/>
        <v>1850.6</v>
      </c>
    </row>
    <row r="496" spans="1:10" ht="30" customHeight="1">
      <c r="A496" s="452" t="s">
        <v>1064</v>
      </c>
      <c r="B496" s="452" t="s">
        <v>2368</v>
      </c>
      <c r="C496" s="452" t="s">
        <v>2369</v>
      </c>
      <c r="D496" s="477" t="s">
        <v>614</v>
      </c>
      <c r="E496" s="478"/>
      <c r="F496" s="453" t="s">
        <v>2350</v>
      </c>
      <c r="G496" s="454" t="s">
        <v>152</v>
      </c>
      <c r="H496" s="455">
        <v>43.85</v>
      </c>
      <c r="I496" s="456">
        <v>57.41</v>
      </c>
      <c r="J496" s="456">
        <f t="shared" si="43"/>
        <v>2517.42</v>
      </c>
    </row>
    <row r="497" spans="1:10" ht="30" customHeight="1">
      <c r="A497" s="452" t="s">
        <v>1066</v>
      </c>
      <c r="B497" s="452" t="s">
        <v>2370</v>
      </c>
      <c r="C497" s="452" t="s">
        <v>2371</v>
      </c>
      <c r="D497" s="477" t="s">
        <v>2372</v>
      </c>
      <c r="E497" s="478"/>
      <c r="F497" s="453" t="s">
        <v>2350</v>
      </c>
      <c r="G497" s="454" t="s">
        <v>2</v>
      </c>
      <c r="H497" s="455">
        <v>5.15</v>
      </c>
      <c r="I497" s="456">
        <v>321.52999999999997</v>
      </c>
      <c r="J497" s="456">
        <f t="shared" si="43"/>
        <v>1655.87</v>
      </c>
    </row>
    <row r="498" spans="1:10" ht="15.75">
      <c r="A498" s="457" t="s">
        <v>1067</v>
      </c>
      <c r="B498" s="457"/>
      <c r="C498" s="457"/>
      <c r="D498" s="479" t="s">
        <v>749</v>
      </c>
      <c r="E498" s="479"/>
      <c r="F498" s="458"/>
      <c r="G498" s="459"/>
      <c r="H498" s="460" t="s">
        <v>2329</v>
      </c>
      <c r="I498" s="461" t="s">
        <v>2329</v>
      </c>
      <c r="J498" s="462">
        <f>SUM(J499:J510)</f>
        <v>282590.77</v>
      </c>
    </row>
    <row r="499" spans="1:10" ht="30" customHeight="1">
      <c r="A499" s="452" t="s">
        <v>1070</v>
      </c>
      <c r="B499" s="452" t="s">
        <v>618</v>
      </c>
      <c r="C499" s="452"/>
      <c r="D499" s="477" t="s">
        <v>1640</v>
      </c>
      <c r="E499" s="478"/>
      <c r="F499" s="453" t="s">
        <v>2331</v>
      </c>
      <c r="G499" s="454" t="s">
        <v>2</v>
      </c>
      <c r="H499" s="455">
        <v>63.53</v>
      </c>
      <c r="I499" s="456">
        <v>1010.4</v>
      </c>
      <c r="J499" s="456">
        <f t="shared" ref="J499:J510" si="44">TRUNC(H499*I499,2)</f>
        <v>64190.71</v>
      </c>
    </row>
    <row r="500" spans="1:10" ht="30" customHeight="1">
      <c r="A500" s="452" t="s">
        <v>1071</v>
      </c>
      <c r="B500" s="452" t="s">
        <v>625</v>
      </c>
      <c r="C500" s="452"/>
      <c r="D500" s="477" t="s">
        <v>2373</v>
      </c>
      <c r="E500" s="478"/>
      <c r="F500" s="453" t="s">
        <v>2331</v>
      </c>
      <c r="G500" s="454" t="s">
        <v>2</v>
      </c>
      <c r="H500" s="455">
        <v>12.54</v>
      </c>
      <c r="I500" s="456">
        <v>1033.3900000000001</v>
      </c>
      <c r="J500" s="456">
        <f t="shared" si="44"/>
        <v>12958.71</v>
      </c>
    </row>
    <row r="501" spans="1:10" ht="30" customHeight="1">
      <c r="A501" s="452" t="s">
        <v>1074</v>
      </c>
      <c r="B501" s="452" t="s">
        <v>626</v>
      </c>
      <c r="C501" s="452"/>
      <c r="D501" s="477" t="s">
        <v>627</v>
      </c>
      <c r="E501" s="478"/>
      <c r="F501" s="453" t="s">
        <v>2331</v>
      </c>
      <c r="G501" s="454" t="s">
        <v>275</v>
      </c>
      <c r="H501" s="455">
        <v>4392.8</v>
      </c>
      <c r="I501" s="456">
        <v>16.04</v>
      </c>
      <c r="J501" s="456">
        <f t="shared" si="44"/>
        <v>70460.509999999995</v>
      </c>
    </row>
    <row r="502" spans="1:10" ht="30" customHeight="1">
      <c r="A502" s="452" t="s">
        <v>1076</v>
      </c>
      <c r="B502" s="452" t="s">
        <v>630</v>
      </c>
      <c r="C502" s="452"/>
      <c r="D502" s="477" t="s">
        <v>1616</v>
      </c>
      <c r="E502" s="478"/>
      <c r="F502" s="453" t="s">
        <v>2331</v>
      </c>
      <c r="G502" s="454" t="s">
        <v>152</v>
      </c>
      <c r="H502" s="455">
        <v>24.15</v>
      </c>
      <c r="I502" s="456">
        <v>96.97</v>
      </c>
      <c r="J502" s="456">
        <f t="shared" si="44"/>
        <v>2341.8200000000002</v>
      </c>
    </row>
    <row r="503" spans="1:10" ht="30" customHeight="1">
      <c r="A503" s="452" t="s">
        <v>1078</v>
      </c>
      <c r="B503" s="452" t="s">
        <v>635</v>
      </c>
      <c r="C503" s="452"/>
      <c r="D503" s="477" t="s">
        <v>1724</v>
      </c>
      <c r="E503" s="478"/>
      <c r="F503" s="453" t="s">
        <v>2331</v>
      </c>
      <c r="G503" s="454" t="s">
        <v>152</v>
      </c>
      <c r="H503" s="455">
        <v>345.45</v>
      </c>
      <c r="I503" s="456">
        <v>178.1</v>
      </c>
      <c r="J503" s="456">
        <f t="shared" si="44"/>
        <v>61524.639999999999</v>
      </c>
    </row>
    <row r="504" spans="1:10" ht="30" customHeight="1">
      <c r="A504" s="452" t="s">
        <v>1080</v>
      </c>
      <c r="B504" s="452" t="s">
        <v>643</v>
      </c>
      <c r="C504" s="452"/>
      <c r="D504" s="477" t="s">
        <v>1725</v>
      </c>
      <c r="E504" s="478"/>
      <c r="F504" s="453" t="s">
        <v>2331</v>
      </c>
      <c r="G504" s="454" t="s">
        <v>152</v>
      </c>
      <c r="H504" s="455">
        <v>102.9</v>
      </c>
      <c r="I504" s="456">
        <v>99.73</v>
      </c>
      <c r="J504" s="456">
        <f t="shared" si="44"/>
        <v>10262.209999999999</v>
      </c>
    </row>
    <row r="505" spans="1:10" ht="30" customHeight="1">
      <c r="A505" s="452" t="s">
        <v>1082</v>
      </c>
      <c r="B505" s="452" t="s">
        <v>644</v>
      </c>
      <c r="C505" s="452"/>
      <c r="D505" s="477" t="s">
        <v>645</v>
      </c>
      <c r="E505" s="478"/>
      <c r="F505" s="453" t="s">
        <v>2331</v>
      </c>
      <c r="G505" s="454" t="s">
        <v>2</v>
      </c>
      <c r="H505" s="455">
        <v>579.45000000000005</v>
      </c>
      <c r="I505" s="456">
        <v>51.62</v>
      </c>
      <c r="J505" s="456">
        <f t="shared" si="44"/>
        <v>29911.200000000001</v>
      </c>
    </row>
    <row r="506" spans="1:10" ht="30" customHeight="1">
      <c r="A506" s="452" t="s">
        <v>1084</v>
      </c>
      <c r="B506" s="452" t="s">
        <v>648</v>
      </c>
      <c r="C506" s="452"/>
      <c r="D506" s="477" t="s">
        <v>651</v>
      </c>
      <c r="E506" s="478"/>
      <c r="F506" s="453" t="s">
        <v>2331</v>
      </c>
      <c r="G506" s="454" t="s">
        <v>152</v>
      </c>
      <c r="H506" s="455">
        <v>472.5</v>
      </c>
      <c r="I506" s="456">
        <v>36.31</v>
      </c>
      <c r="J506" s="456">
        <f t="shared" si="44"/>
        <v>17156.47</v>
      </c>
    </row>
    <row r="507" spans="1:10" ht="30" customHeight="1">
      <c r="A507" s="452" t="s">
        <v>1088</v>
      </c>
      <c r="B507" s="452" t="s">
        <v>2374</v>
      </c>
      <c r="C507" s="452" t="s">
        <v>2375</v>
      </c>
      <c r="D507" s="477" t="s">
        <v>653</v>
      </c>
      <c r="E507" s="478"/>
      <c r="F507" s="453" t="s">
        <v>2350</v>
      </c>
      <c r="G507" s="454" t="s">
        <v>152</v>
      </c>
      <c r="H507" s="455">
        <v>42.17</v>
      </c>
      <c r="I507" s="456">
        <v>51.78</v>
      </c>
      <c r="J507" s="456">
        <f t="shared" si="44"/>
        <v>2183.56</v>
      </c>
    </row>
    <row r="508" spans="1:10" ht="30" customHeight="1">
      <c r="A508" s="452" t="s">
        <v>1086</v>
      </c>
      <c r="B508" s="452" t="s">
        <v>2376</v>
      </c>
      <c r="C508" s="452" t="s">
        <v>2377</v>
      </c>
      <c r="D508" s="477" t="s">
        <v>657</v>
      </c>
      <c r="E508" s="478"/>
      <c r="F508" s="453" t="s">
        <v>2350</v>
      </c>
      <c r="G508" s="454" t="s">
        <v>2</v>
      </c>
      <c r="H508" s="455">
        <v>0.5</v>
      </c>
      <c r="I508" s="456">
        <v>992.42</v>
      </c>
      <c r="J508" s="456">
        <f t="shared" si="44"/>
        <v>496.21</v>
      </c>
    </row>
    <row r="509" spans="1:10" ht="30" customHeight="1">
      <c r="A509" s="452" t="s">
        <v>1090</v>
      </c>
      <c r="B509" s="452" t="s">
        <v>659</v>
      </c>
      <c r="C509" s="452"/>
      <c r="D509" s="477" t="s">
        <v>1618</v>
      </c>
      <c r="E509" s="478"/>
      <c r="F509" s="453" t="s">
        <v>2331</v>
      </c>
      <c r="G509" s="454" t="s">
        <v>152</v>
      </c>
      <c r="H509" s="455">
        <v>102.9</v>
      </c>
      <c r="I509" s="456">
        <v>10.91</v>
      </c>
      <c r="J509" s="456">
        <f t="shared" si="44"/>
        <v>1122.6300000000001</v>
      </c>
    </row>
    <row r="510" spans="1:10" ht="30" customHeight="1">
      <c r="A510" s="452" t="s">
        <v>1091</v>
      </c>
      <c r="B510" s="452" t="s">
        <v>663</v>
      </c>
      <c r="C510" s="452"/>
      <c r="D510" s="477" t="s">
        <v>1726</v>
      </c>
      <c r="E510" s="478"/>
      <c r="F510" s="453" t="s">
        <v>2331</v>
      </c>
      <c r="G510" s="454" t="s">
        <v>152</v>
      </c>
      <c r="H510" s="455">
        <v>161.34</v>
      </c>
      <c r="I510" s="456">
        <v>61.87</v>
      </c>
      <c r="J510" s="456">
        <f t="shared" si="44"/>
        <v>9982.1</v>
      </c>
    </row>
    <row r="511" spans="1:10" ht="15.75">
      <c r="A511" s="457" t="s">
        <v>1093</v>
      </c>
      <c r="B511" s="457"/>
      <c r="C511" s="457"/>
      <c r="D511" s="479" t="s">
        <v>2378</v>
      </c>
      <c r="E511" s="479"/>
      <c r="F511" s="458"/>
      <c r="G511" s="459"/>
      <c r="H511" s="460" t="s">
        <v>2329</v>
      </c>
      <c r="I511" s="461" t="s">
        <v>2329</v>
      </c>
      <c r="J511" s="462">
        <f>SUM(J512:J521)</f>
        <v>134634.53</v>
      </c>
    </row>
    <row r="512" spans="1:10" ht="30" customHeight="1">
      <c r="A512" s="452" t="s">
        <v>1094</v>
      </c>
      <c r="B512" s="452" t="s">
        <v>2379</v>
      </c>
      <c r="C512" s="452" t="s">
        <v>2380</v>
      </c>
      <c r="D512" s="477" t="s">
        <v>673</v>
      </c>
      <c r="E512" s="478"/>
      <c r="F512" s="453" t="s">
        <v>2350</v>
      </c>
      <c r="G512" s="454" t="s">
        <v>152</v>
      </c>
      <c r="H512" s="455">
        <v>236.88</v>
      </c>
      <c r="I512" s="456">
        <v>78.58</v>
      </c>
      <c r="J512" s="456">
        <f t="shared" ref="J512:J521" si="45">TRUNC(H512*I512,2)</f>
        <v>18614.03</v>
      </c>
    </row>
    <row r="513" spans="1:10" ht="30" customHeight="1">
      <c r="A513" s="452" t="s">
        <v>1096</v>
      </c>
      <c r="B513" s="452" t="s">
        <v>2381</v>
      </c>
      <c r="C513" s="452" t="s">
        <v>2382</v>
      </c>
      <c r="D513" s="477" t="s">
        <v>672</v>
      </c>
      <c r="E513" s="478"/>
      <c r="F513" s="453" t="s">
        <v>2350</v>
      </c>
      <c r="G513" s="454" t="s">
        <v>152</v>
      </c>
      <c r="H513" s="455">
        <v>553.9</v>
      </c>
      <c r="I513" s="456">
        <v>11.29</v>
      </c>
      <c r="J513" s="456">
        <f t="shared" si="45"/>
        <v>6253.53</v>
      </c>
    </row>
    <row r="514" spans="1:10" ht="30" customHeight="1">
      <c r="A514" s="452" t="s">
        <v>1098</v>
      </c>
      <c r="B514" s="452" t="s">
        <v>2383</v>
      </c>
      <c r="C514" s="452" t="s">
        <v>2384</v>
      </c>
      <c r="D514" s="477" t="s">
        <v>676</v>
      </c>
      <c r="E514" s="478"/>
      <c r="F514" s="453" t="s">
        <v>2350</v>
      </c>
      <c r="G514" s="454" t="s">
        <v>152</v>
      </c>
      <c r="H514" s="455">
        <v>553.9</v>
      </c>
      <c r="I514" s="456">
        <v>76.28</v>
      </c>
      <c r="J514" s="456">
        <f t="shared" si="45"/>
        <v>42251.49</v>
      </c>
    </row>
    <row r="515" spans="1:10" ht="30" customHeight="1">
      <c r="A515" s="452" t="s">
        <v>1100</v>
      </c>
      <c r="B515" s="452" t="s">
        <v>2385</v>
      </c>
      <c r="C515" s="452" t="s">
        <v>2386</v>
      </c>
      <c r="D515" s="477" t="s">
        <v>678</v>
      </c>
      <c r="E515" s="478"/>
      <c r="F515" s="453" t="s">
        <v>2350</v>
      </c>
      <c r="G515" s="454" t="s">
        <v>152</v>
      </c>
      <c r="H515" s="455">
        <v>656.8</v>
      </c>
      <c r="I515" s="456">
        <v>7.06</v>
      </c>
      <c r="J515" s="456">
        <f t="shared" si="45"/>
        <v>4637</v>
      </c>
    </row>
    <row r="516" spans="1:10" ht="30" customHeight="1">
      <c r="A516" s="452" t="s">
        <v>1101</v>
      </c>
      <c r="B516" s="452" t="s">
        <v>2387</v>
      </c>
      <c r="C516" s="452" t="s">
        <v>2388</v>
      </c>
      <c r="D516" s="477" t="s">
        <v>681</v>
      </c>
      <c r="E516" s="478"/>
      <c r="F516" s="453" t="s">
        <v>2350</v>
      </c>
      <c r="G516" s="454" t="s">
        <v>152</v>
      </c>
      <c r="H516" s="455">
        <v>656.8</v>
      </c>
      <c r="I516" s="456">
        <v>17.559999999999999</v>
      </c>
      <c r="J516" s="456">
        <f t="shared" si="45"/>
        <v>11533.4</v>
      </c>
    </row>
    <row r="517" spans="1:10" ht="30" customHeight="1">
      <c r="A517" s="452" t="s">
        <v>1102</v>
      </c>
      <c r="B517" s="452" t="s">
        <v>2389</v>
      </c>
      <c r="C517" s="452" t="s">
        <v>2390</v>
      </c>
      <c r="D517" s="477" t="s">
        <v>683</v>
      </c>
      <c r="E517" s="478"/>
      <c r="F517" s="453" t="s">
        <v>2350</v>
      </c>
      <c r="G517" s="454" t="s">
        <v>136</v>
      </c>
      <c r="H517" s="455">
        <v>23.1</v>
      </c>
      <c r="I517" s="456">
        <v>96.13</v>
      </c>
      <c r="J517" s="456">
        <f t="shared" si="45"/>
        <v>2220.6</v>
      </c>
    </row>
    <row r="518" spans="1:10" ht="30" customHeight="1">
      <c r="A518" s="452" t="s">
        <v>1103</v>
      </c>
      <c r="B518" s="452" t="s">
        <v>2391</v>
      </c>
      <c r="C518" s="452" t="s">
        <v>2392</v>
      </c>
      <c r="D518" s="477" t="s">
        <v>686</v>
      </c>
      <c r="E518" s="478"/>
      <c r="F518" s="453" t="s">
        <v>2350</v>
      </c>
      <c r="G518" s="454" t="s">
        <v>136</v>
      </c>
      <c r="H518" s="455">
        <v>23.1</v>
      </c>
      <c r="I518" s="456">
        <v>67.5</v>
      </c>
      <c r="J518" s="456">
        <f t="shared" si="45"/>
        <v>1559.25</v>
      </c>
    </row>
    <row r="519" spans="1:10" ht="30" customHeight="1">
      <c r="A519" s="452" t="s">
        <v>1105</v>
      </c>
      <c r="B519" s="452" t="s">
        <v>2393</v>
      </c>
      <c r="C519" s="452" t="s">
        <v>2394</v>
      </c>
      <c r="D519" s="477" t="s">
        <v>1727</v>
      </c>
      <c r="E519" s="478"/>
      <c r="F519" s="453" t="s">
        <v>2331</v>
      </c>
      <c r="G519" s="454" t="s">
        <v>136</v>
      </c>
      <c r="H519" s="455">
        <v>7.14</v>
      </c>
      <c r="I519" s="456">
        <v>70.3</v>
      </c>
      <c r="J519" s="456">
        <f t="shared" si="45"/>
        <v>501.94</v>
      </c>
    </row>
    <row r="520" spans="1:10" ht="30" customHeight="1">
      <c r="A520" s="452" t="s">
        <v>1107</v>
      </c>
      <c r="B520" s="452" t="s">
        <v>2396</v>
      </c>
      <c r="C520" s="452" t="s">
        <v>2397</v>
      </c>
      <c r="D520" s="477" t="s">
        <v>689</v>
      </c>
      <c r="E520" s="478"/>
      <c r="F520" s="453" t="s">
        <v>2350</v>
      </c>
      <c r="G520" s="454" t="s">
        <v>152</v>
      </c>
      <c r="H520" s="455">
        <v>102.9</v>
      </c>
      <c r="I520" s="456">
        <v>69.319999999999993</v>
      </c>
      <c r="J520" s="456">
        <f t="shared" si="45"/>
        <v>7133.02</v>
      </c>
    </row>
    <row r="521" spans="1:10" ht="30" customHeight="1">
      <c r="A521" s="452" t="s">
        <v>2749</v>
      </c>
      <c r="B521" s="452" t="s">
        <v>663</v>
      </c>
      <c r="C521" s="452"/>
      <c r="D521" s="477" t="s">
        <v>1726</v>
      </c>
      <c r="E521" s="478"/>
      <c r="F521" s="453" t="s">
        <v>2331</v>
      </c>
      <c r="G521" s="454" t="s">
        <v>152</v>
      </c>
      <c r="H521" s="455">
        <v>645.39</v>
      </c>
      <c r="I521" s="456">
        <v>61.87</v>
      </c>
      <c r="J521" s="456">
        <f t="shared" si="45"/>
        <v>39930.269999999997</v>
      </c>
    </row>
    <row r="522" spans="1:10" ht="15.75">
      <c r="A522" s="457" t="s">
        <v>1109</v>
      </c>
      <c r="B522" s="457"/>
      <c r="C522" s="457"/>
      <c r="D522" s="479" t="s">
        <v>2750</v>
      </c>
      <c r="E522" s="479"/>
      <c r="F522" s="458"/>
      <c r="G522" s="459"/>
      <c r="H522" s="460" t="s">
        <v>2329</v>
      </c>
      <c r="I522" s="461" t="s">
        <v>2329</v>
      </c>
      <c r="J522" s="462">
        <f>SUM(J523:J530)</f>
        <v>96095.59</v>
      </c>
    </row>
    <row r="523" spans="1:10" ht="30" customHeight="1">
      <c r="A523" s="452" t="s">
        <v>1110</v>
      </c>
      <c r="B523" s="452" t="s">
        <v>2400</v>
      </c>
      <c r="C523" s="452" t="s">
        <v>2401</v>
      </c>
      <c r="D523" s="477" t="s">
        <v>695</v>
      </c>
      <c r="E523" s="478"/>
      <c r="F523" s="453" t="s">
        <v>2350</v>
      </c>
      <c r="G523" s="454" t="s">
        <v>152</v>
      </c>
      <c r="H523" s="455">
        <v>121.09</v>
      </c>
      <c r="I523" s="456">
        <v>60.52</v>
      </c>
      <c r="J523" s="456">
        <f t="shared" ref="J523:J530" si="46">TRUNC(H523*I523,2)</f>
        <v>7328.36</v>
      </c>
    </row>
    <row r="524" spans="1:10" ht="30" customHeight="1">
      <c r="A524" s="452" t="s">
        <v>1112</v>
      </c>
      <c r="B524" s="452" t="s">
        <v>2402</v>
      </c>
      <c r="C524" s="452" t="s">
        <v>2403</v>
      </c>
      <c r="D524" s="477" t="s">
        <v>698</v>
      </c>
      <c r="E524" s="478"/>
      <c r="F524" s="453" t="s">
        <v>2350</v>
      </c>
      <c r="G524" s="454" t="s">
        <v>152</v>
      </c>
      <c r="H524" s="455">
        <v>121.09</v>
      </c>
      <c r="I524" s="456">
        <v>69.56</v>
      </c>
      <c r="J524" s="456">
        <f t="shared" si="46"/>
        <v>8423.02</v>
      </c>
    </row>
    <row r="525" spans="1:10" ht="30" customHeight="1">
      <c r="A525" s="452" t="s">
        <v>1113</v>
      </c>
      <c r="B525" s="452" t="s">
        <v>2406</v>
      </c>
      <c r="C525" s="452" t="s">
        <v>2407</v>
      </c>
      <c r="D525" s="477" t="s">
        <v>700</v>
      </c>
      <c r="E525" s="478"/>
      <c r="F525" s="453" t="s">
        <v>2350</v>
      </c>
      <c r="G525" s="454" t="s">
        <v>136</v>
      </c>
      <c r="H525" s="455">
        <v>31.5</v>
      </c>
      <c r="I525" s="456">
        <v>89.11</v>
      </c>
      <c r="J525" s="456">
        <f t="shared" si="46"/>
        <v>2806.96</v>
      </c>
    </row>
    <row r="526" spans="1:10" ht="30" customHeight="1">
      <c r="A526" s="452" t="s">
        <v>1115</v>
      </c>
      <c r="B526" s="452" t="s">
        <v>2408</v>
      </c>
      <c r="C526" s="452" t="s">
        <v>2409</v>
      </c>
      <c r="D526" s="477" t="s">
        <v>703</v>
      </c>
      <c r="E526" s="478"/>
      <c r="F526" s="453" t="s">
        <v>2350</v>
      </c>
      <c r="G526" s="454" t="s">
        <v>152</v>
      </c>
      <c r="H526" s="455">
        <v>14.11</v>
      </c>
      <c r="I526" s="456">
        <v>675.63</v>
      </c>
      <c r="J526" s="456">
        <f t="shared" si="46"/>
        <v>9533.1299999999992</v>
      </c>
    </row>
    <row r="527" spans="1:10" ht="30" customHeight="1">
      <c r="A527" s="452" t="s">
        <v>1117</v>
      </c>
      <c r="B527" s="452" t="s">
        <v>706</v>
      </c>
      <c r="C527" s="452"/>
      <c r="D527" s="477" t="s">
        <v>707</v>
      </c>
      <c r="E527" s="478"/>
      <c r="F527" s="453" t="s">
        <v>2331</v>
      </c>
      <c r="G527" s="454" t="s">
        <v>152</v>
      </c>
      <c r="H527" s="455">
        <v>19.66</v>
      </c>
      <c r="I527" s="456">
        <v>1212.67</v>
      </c>
      <c r="J527" s="456">
        <f t="shared" si="46"/>
        <v>23841.09</v>
      </c>
    </row>
    <row r="528" spans="1:10" ht="30" customHeight="1">
      <c r="A528" s="452" t="s">
        <v>1119</v>
      </c>
      <c r="B528" s="452" t="s">
        <v>2410</v>
      </c>
      <c r="C528" s="452" t="s">
        <v>2411</v>
      </c>
      <c r="D528" s="477" t="s">
        <v>713</v>
      </c>
      <c r="E528" s="478"/>
      <c r="F528" s="453" t="s">
        <v>2350</v>
      </c>
      <c r="G528" s="454" t="s">
        <v>152</v>
      </c>
      <c r="H528" s="455">
        <v>28.9</v>
      </c>
      <c r="I528" s="456">
        <v>737.36</v>
      </c>
      <c r="J528" s="456">
        <f t="shared" si="46"/>
        <v>21309.7</v>
      </c>
    </row>
    <row r="529" spans="1:10" ht="30" customHeight="1">
      <c r="A529" s="452" t="s">
        <v>1120</v>
      </c>
      <c r="B529" s="452" t="s">
        <v>2412</v>
      </c>
      <c r="C529" s="452" t="s">
        <v>2413</v>
      </c>
      <c r="D529" s="477" t="s">
        <v>714</v>
      </c>
      <c r="E529" s="478"/>
      <c r="F529" s="453" t="s">
        <v>2350</v>
      </c>
      <c r="G529" s="454" t="s">
        <v>152</v>
      </c>
      <c r="H529" s="455">
        <v>395.75</v>
      </c>
      <c r="I529" s="456">
        <v>35.79</v>
      </c>
      <c r="J529" s="456">
        <f t="shared" si="46"/>
        <v>14163.89</v>
      </c>
    </row>
    <row r="530" spans="1:10" ht="30" customHeight="1">
      <c r="A530" s="452" t="s">
        <v>1121</v>
      </c>
      <c r="B530" s="452" t="s">
        <v>717</v>
      </c>
      <c r="C530" s="452" t="s">
        <v>2414</v>
      </c>
      <c r="D530" s="477" t="s">
        <v>1728</v>
      </c>
      <c r="E530" s="478"/>
      <c r="F530" s="453" t="s">
        <v>2331</v>
      </c>
      <c r="G530" s="454" t="s">
        <v>479</v>
      </c>
      <c r="H530" s="455">
        <v>16</v>
      </c>
      <c r="I530" s="456">
        <v>543.09</v>
      </c>
      <c r="J530" s="456">
        <f t="shared" si="46"/>
        <v>8689.44</v>
      </c>
    </row>
    <row r="531" spans="1:10" ht="15.75">
      <c r="A531" s="440" t="s">
        <v>1126</v>
      </c>
      <c r="B531" s="440"/>
      <c r="C531" s="440"/>
      <c r="D531" s="480" t="s">
        <v>724</v>
      </c>
      <c r="E531" s="480"/>
      <c r="F531" s="441"/>
      <c r="G531" s="442"/>
      <c r="H531" s="443" t="s">
        <v>2329</v>
      </c>
      <c r="I531" s="444" t="s">
        <v>2329</v>
      </c>
      <c r="J531" s="445">
        <f>J532</f>
        <v>1169358.8399999999</v>
      </c>
    </row>
    <row r="532" spans="1:10" ht="15.75">
      <c r="A532" s="446" t="s">
        <v>1127</v>
      </c>
      <c r="B532" s="446"/>
      <c r="C532" s="446"/>
      <c r="D532" s="481" t="s">
        <v>1853</v>
      </c>
      <c r="E532" s="481"/>
      <c r="F532" s="447"/>
      <c r="G532" s="448"/>
      <c r="H532" s="449" t="s">
        <v>2329</v>
      </c>
      <c r="I532" s="450" t="s">
        <v>2329</v>
      </c>
      <c r="J532" s="451">
        <f>SUM(J533:J534)</f>
        <v>1169358.8399999999</v>
      </c>
    </row>
    <row r="533" spans="1:10" ht="30" customHeight="1">
      <c r="A533" s="452" t="s">
        <v>2751</v>
      </c>
      <c r="B533" s="452" t="s">
        <v>1854</v>
      </c>
      <c r="C533" s="452"/>
      <c r="D533" s="477" t="s">
        <v>1855</v>
      </c>
      <c r="E533" s="478"/>
      <c r="F533" s="453" t="s">
        <v>2331</v>
      </c>
      <c r="G533" s="454" t="s">
        <v>479</v>
      </c>
      <c r="H533" s="455">
        <v>1</v>
      </c>
      <c r="I533" s="456">
        <v>539687.64</v>
      </c>
      <c r="J533" s="456">
        <f t="shared" ref="J533:J534" si="47">TRUNC(H533*I533,2)</f>
        <v>539687.64</v>
      </c>
    </row>
    <row r="534" spans="1:10" ht="30" customHeight="1">
      <c r="A534" s="452" t="s">
        <v>1128</v>
      </c>
      <c r="B534" s="452" t="s">
        <v>1461</v>
      </c>
      <c r="C534" s="452"/>
      <c r="D534" s="477" t="s">
        <v>1460</v>
      </c>
      <c r="E534" s="478"/>
      <c r="F534" s="453" t="s">
        <v>2367</v>
      </c>
      <c r="G534" s="454" t="s">
        <v>479</v>
      </c>
      <c r="H534" s="455">
        <v>1</v>
      </c>
      <c r="I534" s="456">
        <v>629671.19999999995</v>
      </c>
      <c r="J534" s="456">
        <f t="shared" si="47"/>
        <v>629671.19999999995</v>
      </c>
    </row>
    <row r="535" spans="1:10" ht="15.75">
      <c r="A535" s="440" t="s">
        <v>1130</v>
      </c>
      <c r="B535" s="440"/>
      <c r="C535" s="440"/>
      <c r="D535" s="480" t="s">
        <v>1624</v>
      </c>
      <c r="E535" s="480"/>
      <c r="F535" s="441"/>
      <c r="G535" s="442"/>
      <c r="H535" s="443" t="s">
        <v>2329</v>
      </c>
      <c r="I535" s="444" t="s">
        <v>2329</v>
      </c>
      <c r="J535" s="445">
        <f>SUM(J536+J546+J557+J569)</f>
        <v>178582.65000000002</v>
      </c>
    </row>
    <row r="536" spans="1:10" ht="15.75">
      <c r="A536" s="446" t="s">
        <v>1131</v>
      </c>
      <c r="B536" s="446"/>
      <c r="C536" s="446"/>
      <c r="D536" s="481" t="s">
        <v>212</v>
      </c>
      <c r="E536" s="481"/>
      <c r="F536" s="447"/>
      <c r="G536" s="448"/>
      <c r="H536" s="449" t="s">
        <v>2329</v>
      </c>
      <c r="I536" s="450" t="s">
        <v>2329</v>
      </c>
      <c r="J536" s="451">
        <f>SUM(J537:J545)</f>
        <v>5820.57</v>
      </c>
    </row>
    <row r="537" spans="1:10" ht="30" customHeight="1">
      <c r="A537" s="452" t="s">
        <v>1132</v>
      </c>
      <c r="B537" s="452" t="s">
        <v>2357</v>
      </c>
      <c r="C537" s="452" t="s">
        <v>2358</v>
      </c>
      <c r="D537" s="477" t="s">
        <v>595</v>
      </c>
      <c r="E537" s="478"/>
      <c r="F537" s="453" t="s">
        <v>2350</v>
      </c>
      <c r="G537" s="454" t="s">
        <v>2</v>
      </c>
      <c r="H537" s="455">
        <v>4.05</v>
      </c>
      <c r="I537" s="456">
        <v>73.13</v>
      </c>
      <c r="J537" s="456">
        <f t="shared" ref="J537:J545" si="48">TRUNC(H537*I537,2)</f>
        <v>296.17</v>
      </c>
    </row>
    <row r="538" spans="1:10" ht="30" customHeight="1">
      <c r="A538" s="452" t="s">
        <v>1139</v>
      </c>
      <c r="B538" s="452" t="s">
        <v>2359</v>
      </c>
      <c r="C538" s="452" t="s">
        <v>2360</v>
      </c>
      <c r="D538" s="477" t="s">
        <v>601</v>
      </c>
      <c r="E538" s="478"/>
      <c r="F538" s="453" t="s">
        <v>2350</v>
      </c>
      <c r="G538" s="454" t="s">
        <v>2</v>
      </c>
      <c r="H538" s="455">
        <v>32.659999999999997</v>
      </c>
      <c r="I538" s="456">
        <v>56.67</v>
      </c>
      <c r="J538" s="456">
        <f t="shared" si="48"/>
        <v>1850.84</v>
      </c>
    </row>
    <row r="539" spans="1:10" ht="30" customHeight="1">
      <c r="A539" s="452" t="s">
        <v>1138</v>
      </c>
      <c r="B539" s="452" t="s">
        <v>604</v>
      </c>
      <c r="C539" s="452"/>
      <c r="D539" s="477" t="s">
        <v>1729</v>
      </c>
      <c r="E539" s="478"/>
      <c r="F539" s="453" t="s">
        <v>2331</v>
      </c>
      <c r="G539" s="454" t="s">
        <v>2</v>
      </c>
      <c r="H539" s="455">
        <v>5.04</v>
      </c>
      <c r="I539" s="456">
        <v>16.989999999999998</v>
      </c>
      <c r="J539" s="456">
        <f t="shared" si="48"/>
        <v>85.62</v>
      </c>
    </row>
    <row r="540" spans="1:10" ht="30" customHeight="1">
      <c r="A540" s="452" t="s">
        <v>1137</v>
      </c>
      <c r="B540" s="452" t="s">
        <v>2361</v>
      </c>
      <c r="C540" s="452" t="s">
        <v>2362</v>
      </c>
      <c r="D540" s="477" t="s">
        <v>606</v>
      </c>
      <c r="E540" s="478"/>
      <c r="F540" s="453" t="s">
        <v>2350</v>
      </c>
      <c r="G540" s="454" t="s">
        <v>2</v>
      </c>
      <c r="H540" s="455">
        <v>30.58</v>
      </c>
      <c r="I540" s="456">
        <v>36.119999999999997</v>
      </c>
      <c r="J540" s="456">
        <f t="shared" si="48"/>
        <v>1104.54</v>
      </c>
    </row>
    <row r="541" spans="1:10" ht="30" customHeight="1">
      <c r="A541" s="452" t="s">
        <v>1136</v>
      </c>
      <c r="B541" s="452" t="s">
        <v>2363</v>
      </c>
      <c r="C541" s="452" t="s">
        <v>2364</v>
      </c>
      <c r="D541" s="477" t="s">
        <v>150</v>
      </c>
      <c r="E541" s="478"/>
      <c r="F541" s="453" t="s">
        <v>2350</v>
      </c>
      <c r="G541" s="454" t="s">
        <v>2</v>
      </c>
      <c r="H541" s="455">
        <v>14.53</v>
      </c>
      <c r="I541" s="456">
        <v>11.65</v>
      </c>
      <c r="J541" s="456">
        <f t="shared" si="48"/>
        <v>169.27</v>
      </c>
    </row>
    <row r="542" spans="1:10" ht="30" customHeight="1">
      <c r="A542" s="452" t="s">
        <v>2752</v>
      </c>
      <c r="B542" s="452" t="s">
        <v>2365</v>
      </c>
      <c r="C542" s="452" t="s">
        <v>2366</v>
      </c>
      <c r="D542" s="477" t="s">
        <v>146</v>
      </c>
      <c r="E542" s="478"/>
      <c r="F542" s="453" t="s">
        <v>2350</v>
      </c>
      <c r="G542" s="454" t="s">
        <v>147</v>
      </c>
      <c r="H542" s="455">
        <v>217.88</v>
      </c>
      <c r="I542" s="456">
        <v>3.9</v>
      </c>
      <c r="J542" s="456">
        <f t="shared" si="48"/>
        <v>849.73</v>
      </c>
    </row>
    <row r="543" spans="1:10" ht="30" customHeight="1">
      <c r="A543" s="452" t="s">
        <v>2753</v>
      </c>
      <c r="B543" s="452" t="s">
        <v>148</v>
      </c>
      <c r="C543" s="452"/>
      <c r="D543" s="477" t="s">
        <v>149</v>
      </c>
      <c r="E543" s="478"/>
      <c r="F543" s="453" t="s">
        <v>2367</v>
      </c>
      <c r="G543" s="454" t="s">
        <v>2</v>
      </c>
      <c r="H543" s="455">
        <v>14.53</v>
      </c>
      <c r="I543" s="456">
        <v>29.52</v>
      </c>
      <c r="J543" s="456">
        <f t="shared" si="48"/>
        <v>428.92</v>
      </c>
    </row>
    <row r="544" spans="1:10" ht="30" customHeight="1">
      <c r="A544" s="452" t="s">
        <v>1135</v>
      </c>
      <c r="B544" s="452" t="s">
        <v>2368</v>
      </c>
      <c r="C544" s="452" t="s">
        <v>2369</v>
      </c>
      <c r="D544" s="477" t="s">
        <v>614</v>
      </c>
      <c r="E544" s="478"/>
      <c r="F544" s="453" t="s">
        <v>2350</v>
      </c>
      <c r="G544" s="454" t="s">
        <v>152</v>
      </c>
      <c r="H544" s="455">
        <v>10.98</v>
      </c>
      <c r="I544" s="456">
        <v>57.41</v>
      </c>
      <c r="J544" s="456">
        <f t="shared" si="48"/>
        <v>630.36</v>
      </c>
    </row>
    <row r="545" spans="1:10" ht="30" customHeight="1">
      <c r="A545" s="452" t="s">
        <v>1134</v>
      </c>
      <c r="B545" s="452" t="s">
        <v>2370</v>
      </c>
      <c r="C545" s="452" t="s">
        <v>2371</v>
      </c>
      <c r="D545" s="477" t="s">
        <v>2372</v>
      </c>
      <c r="E545" s="478"/>
      <c r="F545" s="453" t="s">
        <v>2350</v>
      </c>
      <c r="G545" s="454" t="s">
        <v>2</v>
      </c>
      <c r="H545" s="455">
        <v>1.26</v>
      </c>
      <c r="I545" s="456">
        <v>321.52999999999997</v>
      </c>
      <c r="J545" s="456">
        <f t="shared" si="48"/>
        <v>405.12</v>
      </c>
    </row>
    <row r="546" spans="1:10" ht="15.75">
      <c r="A546" s="457" t="s">
        <v>1140</v>
      </c>
      <c r="B546" s="457"/>
      <c r="C546" s="457"/>
      <c r="D546" s="479" t="s">
        <v>749</v>
      </c>
      <c r="E546" s="479"/>
      <c r="F546" s="458"/>
      <c r="G546" s="459"/>
      <c r="H546" s="460" t="s">
        <v>2329</v>
      </c>
      <c r="I546" s="461" t="s">
        <v>2329</v>
      </c>
      <c r="J546" s="462">
        <f>SUM(J547:J556)</f>
        <v>74578.38</v>
      </c>
    </row>
    <row r="547" spans="1:10" ht="30" customHeight="1">
      <c r="A547" s="452" t="s">
        <v>1141</v>
      </c>
      <c r="B547" s="452" t="s">
        <v>618</v>
      </c>
      <c r="C547" s="452"/>
      <c r="D547" s="477" t="s">
        <v>1640</v>
      </c>
      <c r="E547" s="478"/>
      <c r="F547" s="453" t="s">
        <v>2331</v>
      </c>
      <c r="G547" s="454" t="s">
        <v>2</v>
      </c>
      <c r="H547" s="455">
        <v>21.02</v>
      </c>
      <c r="I547" s="456">
        <v>1010.4</v>
      </c>
      <c r="J547" s="456">
        <f t="shared" ref="J547:J556" si="49">TRUNC(H547*I547,2)</f>
        <v>21238.6</v>
      </c>
    </row>
    <row r="548" spans="1:10" ht="30" customHeight="1">
      <c r="A548" s="452" t="s">
        <v>1142</v>
      </c>
      <c r="B548" s="452" t="s">
        <v>626</v>
      </c>
      <c r="C548" s="452"/>
      <c r="D548" s="477" t="s">
        <v>627</v>
      </c>
      <c r="E548" s="478"/>
      <c r="F548" s="453" t="s">
        <v>2331</v>
      </c>
      <c r="G548" s="454" t="s">
        <v>275</v>
      </c>
      <c r="H548" s="455">
        <v>1015.7</v>
      </c>
      <c r="I548" s="456">
        <v>16.04</v>
      </c>
      <c r="J548" s="456">
        <f t="shared" si="49"/>
        <v>16291.82</v>
      </c>
    </row>
    <row r="549" spans="1:10" ht="30" customHeight="1">
      <c r="A549" s="452" t="s">
        <v>1143</v>
      </c>
      <c r="B549" s="452" t="s">
        <v>630</v>
      </c>
      <c r="C549" s="452"/>
      <c r="D549" s="477" t="s">
        <v>1616</v>
      </c>
      <c r="E549" s="478"/>
      <c r="F549" s="453" t="s">
        <v>2331</v>
      </c>
      <c r="G549" s="454" t="s">
        <v>152</v>
      </c>
      <c r="H549" s="455">
        <v>8.0500000000000007</v>
      </c>
      <c r="I549" s="456">
        <v>96.97</v>
      </c>
      <c r="J549" s="456">
        <f t="shared" si="49"/>
        <v>780.6</v>
      </c>
    </row>
    <row r="550" spans="1:10" ht="30" customHeight="1">
      <c r="A550" s="452" t="s">
        <v>1144</v>
      </c>
      <c r="B550" s="452" t="s">
        <v>635</v>
      </c>
      <c r="C550" s="452"/>
      <c r="D550" s="477" t="s">
        <v>1724</v>
      </c>
      <c r="E550" s="478"/>
      <c r="F550" s="453" t="s">
        <v>2331</v>
      </c>
      <c r="G550" s="454" t="s">
        <v>152</v>
      </c>
      <c r="H550" s="455">
        <v>90.65</v>
      </c>
      <c r="I550" s="456">
        <v>178.1</v>
      </c>
      <c r="J550" s="456">
        <f t="shared" si="49"/>
        <v>16144.76</v>
      </c>
    </row>
    <row r="551" spans="1:10" ht="30" customHeight="1">
      <c r="A551" s="452" t="s">
        <v>1145</v>
      </c>
      <c r="B551" s="452" t="s">
        <v>643</v>
      </c>
      <c r="C551" s="452"/>
      <c r="D551" s="477" t="s">
        <v>1725</v>
      </c>
      <c r="E551" s="478"/>
      <c r="F551" s="453" t="s">
        <v>2331</v>
      </c>
      <c r="G551" s="454" t="s">
        <v>152</v>
      </c>
      <c r="H551" s="455">
        <v>24.5</v>
      </c>
      <c r="I551" s="456">
        <v>99.73</v>
      </c>
      <c r="J551" s="456">
        <f t="shared" si="49"/>
        <v>2443.38</v>
      </c>
    </row>
    <row r="552" spans="1:10" ht="30" customHeight="1">
      <c r="A552" s="452" t="s">
        <v>1146</v>
      </c>
      <c r="B552" s="452" t="s">
        <v>644</v>
      </c>
      <c r="C552" s="452"/>
      <c r="D552" s="477" t="s">
        <v>645</v>
      </c>
      <c r="E552" s="478"/>
      <c r="F552" s="453" t="s">
        <v>2331</v>
      </c>
      <c r="G552" s="454" t="s">
        <v>2</v>
      </c>
      <c r="H552" s="455">
        <v>172.83</v>
      </c>
      <c r="I552" s="456">
        <v>51.62</v>
      </c>
      <c r="J552" s="456">
        <f t="shared" si="49"/>
        <v>8921.48</v>
      </c>
    </row>
    <row r="553" spans="1:10" ht="30" customHeight="1">
      <c r="A553" s="452" t="s">
        <v>1147</v>
      </c>
      <c r="B553" s="452" t="s">
        <v>648</v>
      </c>
      <c r="C553" s="452"/>
      <c r="D553" s="477" t="s">
        <v>651</v>
      </c>
      <c r="E553" s="478"/>
      <c r="F553" s="453" t="s">
        <v>2331</v>
      </c>
      <c r="G553" s="454" t="s">
        <v>152</v>
      </c>
      <c r="H553" s="455">
        <v>123.2</v>
      </c>
      <c r="I553" s="456">
        <v>36.31</v>
      </c>
      <c r="J553" s="456">
        <f t="shared" si="49"/>
        <v>4473.3900000000003</v>
      </c>
    </row>
    <row r="554" spans="1:10" ht="30" customHeight="1">
      <c r="A554" s="452" t="s">
        <v>1148</v>
      </c>
      <c r="B554" s="452" t="s">
        <v>2374</v>
      </c>
      <c r="C554" s="452" t="s">
        <v>2375</v>
      </c>
      <c r="D554" s="477" t="s">
        <v>653</v>
      </c>
      <c r="E554" s="478"/>
      <c r="F554" s="453" t="s">
        <v>2350</v>
      </c>
      <c r="G554" s="454" t="s">
        <v>152</v>
      </c>
      <c r="H554" s="455">
        <v>13.26</v>
      </c>
      <c r="I554" s="456">
        <v>51.78</v>
      </c>
      <c r="J554" s="456">
        <f t="shared" si="49"/>
        <v>686.6</v>
      </c>
    </row>
    <row r="555" spans="1:10" ht="30" customHeight="1">
      <c r="A555" s="452" t="s">
        <v>1149</v>
      </c>
      <c r="B555" s="452" t="s">
        <v>659</v>
      </c>
      <c r="C555" s="452"/>
      <c r="D555" s="477" t="s">
        <v>1618</v>
      </c>
      <c r="E555" s="478"/>
      <c r="F555" s="453" t="s">
        <v>2331</v>
      </c>
      <c r="G555" s="454" t="s">
        <v>152</v>
      </c>
      <c r="H555" s="455">
        <v>24.5</v>
      </c>
      <c r="I555" s="456">
        <v>10.91</v>
      </c>
      <c r="J555" s="456">
        <f t="shared" si="49"/>
        <v>267.29000000000002</v>
      </c>
    </row>
    <row r="556" spans="1:10" ht="30" customHeight="1">
      <c r="A556" s="452" t="s">
        <v>1150</v>
      </c>
      <c r="B556" s="452" t="s">
        <v>663</v>
      </c>
      <c r="C556" s="452"/>
      <c r="D556" s="477" t="s">
        <v>1726</v>
      </c>
      <c r="E556" s="478"/>
      <c r="F556" s="453" t="s">
        <v>2331</v>
      </c>
      <c r="G556" s="454" t="s">
        <v>152</v>
      </c>
      <c r="H556" s="455">
        <v>53.83</v>
      </c>
      <c r="I556" s="456">
        <v>61.87</v>
      </c>
      <c r="J556" s="456">
        <f t="shared" si="49"/>
        <v>3330.46</v>
      </c>
    </row>
    <row r="557" spans="1:10" ht="15.75">
      <c r="A557" s="457" t="s">
        <v>2754</v>
      </c>
      <c r="B557" s="457"/>
      <c r="C557" s="457"/>
      <c r="D557" s="479" t="s">
        <v>2419</v>
      </c>
      <c r="E557" s="479"/>
      <c r="F557" s="458"/>
      <c r="G557" s="459"/>
      <c r="H557" s="460" t="s">
        <v>2329</v>
      </c>
      <c r="I557" s="461" t="s">
        <v>2329</v>
      </c>
      <c r="J557" s="462">
        <f>SUM(J558:J568)</f>
        <v>65798.87</v>
      </c>
    </row>
    <row r="558" spans="1:10" ht="30" customHeight="1">
      <c r="A558" s="452" t="s">
        <v>1151</v>
      </c>
      <c r="B558" s="452" t="s">
        <v>2420</v>
      </c>
      <c r="C558" s="452" t="s">
        <v>2421</v>
      </c>
      <c r="D558" s="477" t="s">
        <v>780</v>
      </c>
      <c r="E558" s="478"/>
      <c r="F558" s="453" t="s">
        <v>2350</v>
      </c>
      <c r="G558" s="454" t="s">
        <v>152</v>
      </c>
      <c r="H558" s="455">
        <v>85.69</v>
      </c>
      <c r="I558" s="456">
        <v>123.58</v>
      </c>
      <c r="J558" s="456">
        <f t="shared" ref="J558:J568" si="50">TRUNC(H558*I558,2)</f>
        <v>10589.57</v>
      </c>
    </row>
    <row r="559" spans="1:10" ht="30" customHeight="1">
      <c r="A559" s="452" t="s">
        <v>1152</v>
      </c>
      <c r="B559" s="452" t="s">
        <v>2379</v>
      </c>
      <c r="C559" s="452" t="s">
        <v>2380</v>
      </c>
      <c r="D559" s="477" t="s">
        <v>673</v>
      </c>
      <c r="E559" s="478"/>
      <c r="F559" s="453" t="s">
        <v>2350</v>
      </c>
      <c r="G559" s="454" t="s">
        <v>152</v>
      </c>
      <c r="H559" s="455">
        <v>40.520000000000003</v>
      </c>
      <c r="I559" s="456">
        <v>78.58</v>
      </c>
      <c r="J559" s="456">
        <f t="shared" si="50"/>
        <v>3184.06</v>
      </c>
    </row>
    <row r="560" spans="1:10" ht="30" customHeight="1">
      <c r="A560" s="452" t="s">
        <v>1153</v>
      </c>
      <c r="B560" s="452" t="s">
        <v>2381</v>
      </c>
      <c r="C560" s="452" t="s">
        <v>2382</v>
      </c>
      <c r="D560" s="477" t="s">
        <v>672</v>
      </c>
      <c r="E560" s="478"/>
      <c r="F560" s="453" t="s">
        <v>2350</v>
      </c>
      <c r="G560" s="454" t="s">
        <v>152</v>
      </c>
      <c r="H560" s="455">
        <v>276.76</v>
      </c>
      <c r="I560" s="456">
        <v>11.29</v>
      </c>
      <c r="J560" s="456">
        <f t="shared" si="50"/>
        <v>3124.62</v>
      </c>
    </row>
    <row r="561" spans="1:10" ht="30" customHeight="1">
      <c r="A561" s="452" t="s">
        <v>1154</v>
      </c>
      <c r="B561" s="452" t="s">
        <v>2383</v>
      </c>
      <c r="C561" s="452" t="s">
        <v>2384</v>
      </c>
      <c r="D561" s="477" t="s">
        <v>676</v>
      </c>
      <c r="E561" s="478"/>
      <c r="F561" s="453" t="s">
        <v>2350</v>
      </c>
      <c r="G561" s="454" t="s">
        <v>152</v>
      </c>
      <c r="H561" s="455">
        <v>276.76</v>
      </c>
      <c r="I561" s="456">
        <v>76.28</v>
      </c>
      <c r="J561" s="456">
        <f t="shared" si="50"/>
        <v>21111.25</v>
      </c>
    </row>
    <row r="562" spans="1:10" ht="30" customHeight="1">
      <c r="A562" s="452" t="s">
        <v>1155</v>
      </c>
      <c r="B562" s="452" t="s">
        <v>2385</v>
      </c>
      <c r="C562" s="452" t="s">
        <v>2386</v>
      </c>
      <c r="D562" s="477" t="s">
        <v>678</v>
      </c>
      <c r="E562" s="478"/>
      <c r="F562" s="453" t="s">
        <v>2350</v>
      </c>
      <c r="G562" s="454" t="s">
        <v>152</v>
      </c>
      <c r="H562" s="455">
        <v>295.44</v>
      </c>
      <c r="I562" s="456">
        <v>7.06</v>
      </c>
      <c r="J562" s="456">
        <f t="shared" si="50"/>
        <v>2085.8000000000002</v>
      </c>
    </row>
    <row r="563" spans="1:10" ht="30" customHeight="1">
      <c r="A563" s="452" t="s">
        <v>1156</v>
      </c>
      <c r="B563" s="452" t="s">
        <v>2422</v>
      </c>
      <c r="C563" s="452" t="s">
        <v>2423</v>
      </c>
      <c r="D563" s="477" t="s">
        <v>785</v>
      </c>
      <c r="E563" s="478"/>
      <c r="F563" s="453" t="s">
        <v>2350</v>
      </c>
      <c r="G563" s="454" t="s">
        <v>152</v>
      </c>
      <c r="H563" s="455">
        <v>295.44</v>
      </c>
      <c r="I563" s="456">
        <v>28.87</v>
      </c>
      <c r="J563" s="456">
        <f t="shared" si="50"/>
        <v>8529.35</v>
      </c>
    </row>
    <row r="564" spans="1:10" ht="30" customHeight="1">
      <c r="A564" s="452" t="s">
        <v>1157</v>
      </c>
      <c r="B564" s="452" t="s">
        <v>2389</v>
      </c>
      <c r="C564" s="452" t="s">
        <v>2390</v>
      </c>
      <c r="D564" s="477" t="s">
        <v>683</v>
      </c>
      <c r="E564" s="478"/>
      <c r="F564" s="453" t="s">
        <v>2350</v>
      </c>
      <c r="G564" s="454" t="s">
        <v>136</v>
      </c>
      <c r="H564" s="455">
        <v>6.86</v>
      </c>
      <c r="I564" s="456">
        <v>96.13</v>
      </c>
      <c r="J564" s="456">
        <f t="shared" si="50"/>
        <v>659.45</v>
      </c>
    </row>
    <row r="565" spans="1:10" ht="30" customHeight="1">
      <c r="A565" s="452" t="s">
        <v>1158</v>
      </c>
      <c r="B565" s="452" t="s">
        <v>2391</v>
      </c>
      <c r="C565" s="452" t="s">
        <v>2392</v>
      </c>
      <c r="D565" s="477" t="s">
        <v>686</v>
      </c>
      <c r="E565" s="478"/>
      <c r="F565" s="453" t="s">
        <v>2350</v>
      </c>
      <c r="G565" s="454" t="s">
        <v>136</v>
      </c>
      <c r="H565" s="455">
        <v>6.86</v>
      </c>
      <c r="I565" s="456">
        <v>67.5</v>
      </c>
      <c r="J565" s="456">
        <f t="shared" si="50"/>
        <v>463.05</v>
      </c>
    </row>
    <row r="566" spans="1:10" ht="30" customHeight="1">
      <c r="A566" s="452" t="s">
        <v>1159</v>
      </c>
      <c r="B566" s="452" t="s">
        <v>2393</v>
      </c>
      <c r="C566" s="452" t="s">
        <v>2394</v>
      </c>
      <c r="D566" s="477" t="s">
        <v>1727</v>
      </c>
      <c r="E566" s="478"/>
      <c r="F566" s="453" t="s">
        <v>2331</v>
      </c>
      <c r="G566" s="454" t="s">
        <v>136</v>
      </c>
      <c r="H566" s="455">
        <v>4.13</v>
      </c>
      <c r="I566" s="456">
        <v>70.3</v>
      </c>
      <c r="J566" s="456">
        <f t="shared" si="50"/>
        <v>290.33</v>
      </c>
    </row>
    <row r="567" spans="1:10" ht="30" customHeight="1">
      <c r="A567" s="452" t="s">
        <v>1160</v>
      </c>
      <c r="B567" s="452" t="s">
        <v>2396</v>
      </c>
      <c r="C567" s="452" t="s">
        <v>2397</v>
      </c>
      <c r="D567" s="477" t="s">
        <v>689</v>
      </c>
      <c r="E567" s="478"/>
      <c r="F567" s="453" t="s">
        <v>2350</v>
      </c>
      <c r="G567" s="454" t="s">
        <v>152</v>
      </c>
      <c r="H567" s="455">
        <v>24.5</v>
      </c>
      <c r="I567" s="456">
        <v>69.319999999999993</v>
      </c>
      <c r="J567" s="456">
        <f t="shared" si="50"/>
        <v>1698.34</v>
      </c>
    </row>
    <row r="568" spans="1:10" ht="30" customHeight="1">
      <c r="A568" s="452" t="s">
        <v>1161</v>
      </c>
      <c r="B568" s="452" t="s">
        <v>663</v>
      </c>
      <c r="C568" s="452"/>
      <c r="D568" s="477" t="s">
        <v>1726</v>
      </c>
      <c r="E568" s="478"/>
      <c r="F568" s="453" t="s">
        <v>2331</v>
      </c>
      <c r="G568" s="454" t="s">
        <v>152</v>
      </c>
      <c r="H568" s="455">
        <v>227.3</v>
      </c>
      <c r="I568" s="456">
        <v>61.87</v>
      </c>
      <c r="J568" s="456">
        <f t="shared" si="50"/>
        <v>14063.05</v>
      </c>
    </row>
    <row r="569" spans="1:10" ht="15.75">
      <c r="A569" s="457" t="s">
        <v>1162</v>
      </c>
      <c r="B569" s="457"/>
      <c r="C569" s="457"/>
      <c r="D569" s="479" t="s">
        <v>789</v>
      </c>
      <c r="E569" s="479"/>
      <c r="F569" s="458"/>
      <c r="G569" s="459"/>
      <c r="H569" s="460" t="s">
        <v>2329</v>
      </c>
      <c r="I569" s="461" t="s">
        <v>2329</v>
      </c>
      <c r="J569" s="462">
        <f>SUM(J570:J577)</f>
        <v>32384.83</v>
      </c>
    </row>
    <row r="570" spans="1:10" ht="30" customHeight="1">
      <c r="A570" s="452" t="s">
        <v>1163</v>
      </c>
      <c r="B570" s="452" t="s">
        <v>2400</v>
      </c>
      <c r="C570" s="452" t="s">
        <v>2401</v>
      </c>
      <c r="D570" s="477" t="s">
        <v>695</v>
      </c>
      <c r="E570" s="478"/>
      <c r="F570" s="453" t="s">
        <v>2350</v>
      </c>
      <c r="G570" s="454" t="s">
        <v>152</v>
      </c>
      <c r="H570" s="455">
        <v>40.36</v>
      </c>
      <c r="I570" s="456">
        <v>60.52</v>
      </c>
      <c r="J570" s="456">
        <f t="shared" ref="J570:J577" si="51">TRUNC(H570*I570,2)</f>
        <v>2442.58</v>
      </c>
    </row>
    <row r="571" spans="1:10" ht="30" customHeight="1">
      <c r="A571" s="452" t="s">
        <v>1164</v>
      </c>
      <c r="B571" s="452" t="s">
        <v>2402</v>
      </c>
      <c r="C571" s="452" t="s">
        <v>2403</v>
      </c>
      <c r="D571" s="477" t="s">
        <v>698</v>
      </c>
      <c r="E571" s="478"/>
      <c r="F571" s="453" t="s">
        <v>2350</v>
      </c>
      <c r="G571" s="454" t="s">
        <v>152</v>
      </c>
      <c r="H571" s="455">
        <v>40.36</v>
      </c>
      <c r="I571" s="456">
        <v>69.56</v>
      </c>
      <c r="J571" s="456">
        <f t="shared" si="51"/>
        <v>2807.44</v>
      </c>
    </row>
    <row r="572" spans="1:10" ht="30" customHeight="1">
      <c r="A572" s="452" t="s">
        <v>1165</v>
      </c>
      <c r="B572" s="452" t="s">
        <v>2406</v>
      </c>
      <c r="C572" s="452" t="s">
        <v>2407</v>
      </c>
      <c r="D572" s="477" t="s">
        <v>700</v>
      </c>
      <c r="E572" s="478"/>
      <c r="F572" s="453" t="s">
        <v>2350</v>
      </c>
      <c r="G572" s="454" t="s">
        <v>136</v>
      </c>
      <c r="H572" s="455">
        <v>10.5</v>
      </c>
      <c r="I572" s="456">
        <v>89.11</v>
      </c>
      <c r="J572" s="456">
        <f t="shared" si="51"/>
        <v>935.65</v>
      </c>
    </row>
    <row r="573" spans="1:10" ht="30" customHeight="1">
      <c r="A573" s="452" t="s">
        <v>1166</v>
      </c>
      <c r="B573" s="452" t="s">
        <v>2408</v>
      </c>
      <c r="C573" s="452" t="s">
        <v>2409</v>
      </c>
      <c r="D573" s="477" t="s">
        <v>703</v>
      </c>
      <c r="E573" s="478"/>
      <c r="F573" s="453" t="s">
        <v>2350</v>
      </c>
      <c r="G573" s="454" t="s">
        <v>152</v>
      </c>
      <c r="H573" s="455">
        <v>4.7</v>
      </c>
      <c r="I573" s="456">
        <v>675.63</v>
      </c>
      <c r="J573" s="456">
        <f t="shared" si="51"/>
        <v>3175.46</v>
      </c>
    </row>
    <row r="574" spans="1:10" ht="30" customHeight="1">
      <c r="A574" s="452" t="s">
        <v>1167</v>
      </c>
      <c r="B574" s="452" t="s">
        <v>706</v>
      </c>
      <c r="C574" s="452"/>
      <c r="D574" s="477" t="s">
        <v>707</v>
      </c>
      <c r="E574" s="478"/>
      <c r="F574" s="453" t="s">
        <v>2331</v>
      </c>
      <c r="G574" s="454" t="s">
        <v>152</v>
      </c>
      <c r="H574" s="455">
        <v>6.55</v>
      </c>
      <c r="I574" s="456">
        <v>1212.67</v>
      </c>
      <c r="J574" s="456">
        <f t="shared" si="51"/>
        <v>7942.98</v>
      </c>
    </row>
    <row r="575" spans="1:10" ht="30" customHeight="1">
      <c r="A575" s="452" t="s">
        <v>1168</v>
      </c>
      <c r="B575" s="452" t="s">
        <v>2410</v>
      </c>
      <c r="C575" s="452" t="s">
        <v>2411</v>
      </c>
      <c r="D575" s="477" t="s">
        <v>713</v>
      </c>
      <c r="E575" s="478"/>
      <c r="F575" s="453" t="s">
        <v>2350</v>
      </c>
      <c r="G575" s="454" t="s">
        <v>152</v>
      </c>
      <c r="H575" s="455">
        <v>9.6300000000000008</v>
      </c>
      <c r="I575" s="456">
        <v>737.36</v>
      </c>
      <c r="J575" s="456">
        <f t="shared" si="51"/>
        <v>7100.77</v>
      </c>
    </row>
    <row r="576" spans="1:10" ht="30" customHeight="1">
      <c r="A576" s="452" t="s">
        <v>1169</v>
      </c>
      <c r="B576" s="452" t="s">
        <v>2412</v>
      </c>
      <c r="C576" s="452" t="s">
        <v>2413</v>
      </c>
      <c r="D576" s="477" t="s">
        <v>714</v>
      </c>
      <c r="E576" s="478"/>
      <c r="F576" s="453" t="s">
        <v>2350</v>
      </c>
      <c r="G576" s="454" t="s">
        <v>152</v>
      </c>
      <c r="H576" s="455">
        <v>131.91999999999999</v>
      </c>
      <c r="I576" s="456">
        <v>35.79</v>
      </c>
      <c r="J576" s="456">
        <f t="shared" si="51"/>
        <v>4721.41</v>
      </c>
    </row>
    <row r="577" spans="1:10" ht="30" customHeight="1">
      <c r="A577" s="452" t="s">
        <v>1170</v>
      </c>
      <c r="B577" s="452" t="s">
        <v>717</v>
      </c>
      <c r="C577" s="452" t="s">
        <v>2414</v>
      </c>
      <c r="D577" s="477" t="s">
        <v>1728</v>
      </c>
      <c r="E577" s="478"/>
      <c r="F577" s="453" t="s">
        <v>2331</v>
      </c>
      <c r="G577" s="454" t="s">
        <v>479</v>
      </c>
      <c r="H577" s="455">
        <v>6</v>
      </c>
      <c r="I577" s="456">
        <v>543.09</v>
      </c>
      <c r="J577" s="456">
        <f t="shared" si="51"/>
        <v>3258.54</v>
      </c>
    </row>
    <row r="578" spans="1:10" ht="15.75">
      <c r="A578" s="440" t="s">
        <v>1172</v>
      </c>
      <c r="B578" s="440"/>
      <c r="C578" s="440"/>
      <c r="D578" s="480" t="s">
        <v>806</v>
      </c>
      <c r="E578" s="480"/>
      <c r="F578" s="441"/>
      <c r="G578" s="442"/>
      <c r="H578" s="443" t="s">
        <v>2329</v>
      </c>
      <c r="I578" s="444" t="s">
        <v>2329</v>
      </c>
      <c r="J578" s="445">
        <f>SUM(J579+J589+J600+J612)</f>
        <v>206385.25999999998</v>
      </c>
    </row>
    <row r="579" spans="1:10" ht="15.75">
      <c r="A579" s="457" t="s">
        <v>1171</v>
      </c>
      <c r="B579" s="457"/>
      <c r="C579" s="457"/>
      <c r="D579" s="479" t="s">
        <v>212</v>
      </c>
      <c r="E579" s="479"/>
      <c r="F579" s="458"/>
      <c r="G579" s="459"/>
      <c r="H579" s="460" t="s">
        <v>2329</v>
      </c>
      <c r="I579" s="461" t="s">
        <v>2329</v>
      </c>
      <c r="J579" s="462">
        <f>SUM(J580:J588)</f>
        <v>6693.6100000000015</v>
      </c>
    </row>
    <row r="580" spans="1:10" ht="30" customHeight="1">
      <c r="A580" s="452" t="s">
        <v>1173</v>
      </c>
      <c r="B580" s="452" t="s">
        <v>2357</v>
      </c>
      <c r="C580" s="452" t="s">
        <v>2358</v>
      </c>
      <c r="D580" s="477" t="s">
        <v>595</v>
      </c>
      <c r="E580" s="478"/>
      <c r="F580" s="453" t="s">
        <v>2350</v>
      </c>
      <c r="G580" s="454" t="s">
        <v>2</v>
      </c>
      <c r="H580" s="455">
        <v>4.66</v>
      </c>
      <c r="I580" s="456">
        <v>73.13</v>
      </c>
      <c r="J580" s="456">
        <f t="shared" ref="J580:J588" si="52">TRUNC(H580*I580,2)</f>
        <v>340.78</v>
      </c>
    </row>
    <row r="581" spans="1:10" ht="30" customHeight="1">
      <c r="A581" s="452" t="s">
        <v>1174</v>
      </c>
      <c r="B581" s="452" t="s">
        <v>2359</v>
      </c>
      <c r="C581" s="452" t="s">
        <v>2360</v>
      </c>
      <c r="D581" s="477" t="s">
        <v>601</v>
      </c>
      <c r="E581" s="478"/>
      <c r="F581" s="453" t="s">
        <v>2350</v>
      </c>
      <c r="G581" s="454" t="s">
        <v>2</v>
      </c>
      <c r="H581" s="455">
        <v>37.56</v>
      </c>
      <c r="I581" s="456">
        <v>56.67</v>
      </c>
      <c r="J581" s="456">
        <f t="shared" si="52"/>
        <v>2128.52</v>
      </c>
    </row>
    <row r="582" spans="1:10" ht="30" customHeight="1">
      <c r="A582" s="452" t="s">
        <v>1175</v>
      </c>
      <c r="B582" s="452" t="s">
        <v>604</v>
      </c>
      <c r="C582" s="452"/>
      <c r="D582" s="477" t="s">
        <v>1729</v>
      </c>
      <c r="E582" s="478"/>
      <c r="F582" s="453" t="s">
        <v>2331</v>
      </c>
      <c r="G582" s="454" t="s">
        <v>2</v>
      </c>
      <c r="H582" s="455">
        <v>5.8</v>
      </c>
      <c r="I582" s="456">
        <v>16.989999999999998</v>
      </c>
      <c r="J582" s="456">
        <f t="shared" si="52"/>
        <v>98.54</v>
      </c>
    </row>
    <row r="583" spans="1:10" ht="30" customHeight="1">
      <c r="A583" s="452" t="s">
        <v>1176</v>
      </c>
      <c r="B583" s="452" t="s">
        <v>2361</v>
      </c>
      <c r="C583" s="452" t="s">
        <v>2362</v>
      </c>
      <c r="D583" s="477" t="s">
        <v>606</v>
      </c>
      <c r="E583" s="478"/>
      <c r="F583" s="453" t="s">
        <v>2350</v>
      </c>
      <c r="G583" s="454" t="s">
        <v>2</v>
      </c>
      <c r="H583" s="455">
        <v>35.17</v>
      </c>
      <c r="I583" s="456">
        <v>36.119999999999997</v>
      </c>
      <c r="J583" s="456">
        <f t="shared" si="52"/>
        <v>1270.3399999999999</v>
      </c>
    </row>
    <row r="584" spans="1:10" ht="30" customHeight="1">
      <c r="A584" s="452" t="s">
        <v>1177</v>
      </c>
      <c r="B584" s="452" t="s">
        <v>2363</v>
      </c>
      <c r="C584" s="452" t="s">
        <v>2364</v>
      </c>
      <c r="D584" s="477" t="s">
        <v>150</v>
      </c>
      <c r="E584" s="478"/>
      <c r="F584" s="453" t="s">
        <v>2350</v>
      </c>
      <c r="G584" s="454" t="s">
        <v>2</v>
      </c>
      <c r="H584" s="455">
        <v>16.7</v>
      </c>
      <c r="I584" s="456">
        <v>11.65</v>
      </c>
      <c r="J584" s="456">
        <f t="shared" si="52"/>
        <v>194.55</v>
      </c>
    </row>
    <row r="585" spans="1:10" ht="30" customHeight="1">
      <c r="A585" s="452" t="s">
        <v>1178</v>
      </c>
      <c r="B585" s="452" t="s">
        <v>2365</v>
      </c>
      <c r="C585" s="452" t="s">
        <v>2366</v>
      </c>
      <c r="D585" s="477" t="s">
        <v>146</v>
      </c>
      <c r="E585" s="478"/>
      <c r="F585" s="453" t="s">
        <v>2350</v>
      </c>
      <c r="G585" s="454" t="s">
        <v>147</v>
      </c>
      <c r="H585" s="455">
        <v>250.56</v>
      </c>
      <c r="I585" s="456">
        <v>3.9</v>
      </c>
      <c r="J585" s="456">
        <f t="shared" si="52"/>
        <v>977.18</v>
      </c>
    </row>
    <row r="586" spans="1:10" ht="30" customHeight="1">
      <c r="A586" s="452" t="s">
        <v>1179</v>
      </c>
      <c r="B586" s="452" t="s">
        <v>148</v>
      </c>
      <c r="C586" s="452"/>
      <c r="D586" s="477" t="s">
        <v>149</v>
      </c>
      <c r="E586" s="478"/>
      <c r="F586" s="453" t="s">
        <v>2367</v>
      </c>
      <c r="G586" s="454" t="s">
        <v>2</v>
      </c>
      <c r="H586" s="455">
        <v>16.7</v>
      </c>
      <c r="I586" s="456">
        <v>29.52</v>
      </c>
      <c r="J586" s="456">
        <f t="shared" si="52"/>
        <v>492.98</v>
      </c>
    </row>
    <row r="587" spans="1:10" ht="30" customHeight="1">
      <c r="A587" s="452" t="s">
        <v>1180</v>
      </c>
      <c r="B587" s="452" t="s">
        <v>2368</v>
      </c>
      <c r="C587" s="452" t="s">
        <v>2369</v>
      </c>
      <c r="D587" s="477" t="s">
        <v>614</v>
      </c>
      <c r="E587" s="478"/>
      <c r="F587" s="453" t="s">
        <v>2350</v>
      </c>
      <c r="G587" s="454" t="s">
        <v>152</v>
      </c>
      <c r="H587" s="455">
        <v>12.62</v>
      </c>
      <c r="I587" s="456">
        <v>57.41</v>
      </c>
      <c r="J587" s="456">
        <f t="shared" si="52"/>
        <v>724.51</v>
      </c>
    </row>
    <row r="588" spans="1:10" ht="30" customHeight="1">
      <c r="A588" s="452" t="s">
        <v>1181</v>
      </c>
      <c r="B588" s="452" t="s">
        <v>2370</v>
      </c>
      <c r="C588" s="452" t="s">
        <v>2371</v>
      </c>
      <c r="D588" s="477" t="s">
        <v>2372</v>
      </c>
      <c r="E588" s="478"/>
      <c r="F588" s="453" t="s">
        <v>2350</v>
      </c>
      <c r="G588" s="454" t="s">
        <v>2</v>
      </c>
      <c r="H588" s="455">
        <v>1.45</v>
      </c>
      <c r="I588" s="456">
        <v>321.52999999999997</v>
      </c>
      <c r="J588" s="456">
        <f t="shared" si="52"/>
        <v>466.21</v>
      </c>
    </row>
    <row r="589" spans="1:10" ht="15.75">
      <c r="A589" s="457" t="s">
        <v>1182</v>
      </c>
      <c r="B589" s="457"/>
      <c r="C589" s="457"/>
      <c r="D589" s="479" t="s">
        <v>749</v>
      </c>
      <c r="E589" s="479"/>
      <c r="F589" s="458"/>
      <c r="G589" s="459"/>
      <c r="H589" s="460" t="s">
        <v>2329</v>
      </c>
      <c r="I589" s="461" t="s">
        <v>2329</v>
      </c>
      <c r="J589" s="462">
        <f>SUM(J590:J599)</f>
        <v>85984.299999999988</v>
      </c>
    </row>
    <row r="590" spans="1:10" ht="30" customHeight="1">
      <c r="A590" s="452" t="s">
        <v>1183</v>
      </c>
      <c r="B590" s="452" t="s">
        <v>618</v>
      </c>
      <c r="C590" s="452"/>
      <c r="D590" s="477" t="s">
        <v>1640</v>
      </c>
      <c r="E590" s="478"/>
      <c r="F590" s="453" t="s">
        <v>2331</v>
      </c>
      <c r="G590" s="454" t="s">
        <v>2</v>
      </c>
      <c r="H590" s="455">
        <v>24.17</v>
      </c>
      <c r="I590" s="456">
        <v>1010.4</v>
      </c>
      <c r="J590" s="456">
        <f t="shared" ref="J590:J599" si="53">TRUNC(H590*I590,2)</f>
        <v>24421.360000000001</v>
      </c>
    </row>
    <row r="591" spans="1:10" ht="30" customHeight="1">
      <c r="A591" s="452" t="s">
        <v>1184</v>
      </c>
      <c r="B591" s="452" t="s">
        <v>626</v>
      </c>
      <c r="C591" s="452"/>
      <c r="D591" s="477" t="s">
        <v>627</v>
      </c>
      <c r="E591" s="478"/>
      <c r="F591" s="453" t="s">
        <v>2331</v>
      </c>
      <c r="G591" s="454" t="s">
        <v>275</v>
      </c>
      <c r="H591" s="455">
        <v>1168.55</v>
      </c>
      <c r="I591" s="456">
        <v>16.04</v>
      </c>
      <c r="J591" s="456">
        <f t="shared" si="53"/>
        <v>18743.54</v>
      </c>
    </row>
    <row r="592" spans="1:10" ht="30" customHeight="1">
      <c r="A592" s="452" t="s">
        <v>1185</v>
      </c>
      <c r="B592" s="452" t="s">
        <v>630</v>
      </c>
      <c r="C592" s="452"/>
      <c r="D592" s="477" t="s">
        <v>1616</v>
      </c>
      <c r="E592" s="478"/>
      <c r="F592" s="453" t="s">
        <v>2331</v>
      </c>
      <c r="G592" s="454" t="s">
        <v>152</v>
      </c>
      <c r="H592" s="455">
        <v>9.26</v>
      </c>
      <c r="I592" s="456">
        <v>96.97</v>
      </c>
      <c r="J592" s="456">
        <f t="shared" si="53"/>
        <v>897.94</v>
      </c>
    </row>
    <row r="593" spans="1:10" ht="30" customHeight="1">
      <c r="A593" s="452" t="s">
        <v>1186</v>
      </c>
      <c r="B593" s="452" t="s">
        <v>635</v>
      </c>
      <c r="C593" s="452"/>
      <c r="D593" s="477" t="s">
        <v>1724</v>
      </c>
      <c r="E593" s="478"/>
      <c r="F593" s="453" t="s">
        <v>2331</v>
      </c>
      <c r="G593" s="454" t="s">
        <v>152</v>
      </c>
      <c r="H593" s="455">
        <v>104.25</v>
      </c>
      <c r="I593" s="456">
        <v>178.1</v>
      </c>
      <c r="J593" s="456">
        <f t="shared" si="53"/>
        <v>18566.919999999998</v>
      </c>
    </row>
    <row r="594" spans="1:10" ht="30" customHeight="1">
      <c r="A594" s="452" t="s">
        <v>1187</v>
      </c>
      <c r="B594" s="452" t="s">
        <v>643</v>
      </c>
      <c r="C594" s="452"/>
      <c r="D594" s="477" t="s">
        <v>1732</v>
      </c>
      <c r="E594" s="478"/>
      <c r="F594" s="453" t="s">
        <v>2331</v>
      </c>
      <c r="G594" s="454" t="s">
        <v>152</v>
      </c>
      <c r="H594" s="455">
        <v>28.18</v>
      </c>
      <c r="I594" s="456">
        <v>99.73</v>
      </c>
      <c r="J594" s="456">
        <f t="shared" si="53"/>
        <v>2810.39</v>
      </c>
    </row>
    <row r="595" spans="1:10" ht="30" customHeight="1">
      <c r="A595" s="452" t="s">
        <v>1188</v>
      </c>
      <c r="B595" s="452" t="s">
        <v>644</v>
      </c>
      <c r="C595" s="452"/>
      <c r="D595" s="477" t="s">
        <v>645</v>
      </c>
      <c r="E595" s="478"/>
      <c r="F595" s="453" t="s">
        <v>2331</v>
      </c>
      <c r="G595" s="454" t="s">
        <v>2</v>
      </c>
      <c r="H595" s="455">
        <v>198.75</v>
      </c>
      <c r="I595" s="456">
        <v>51.62</v>
      </c>
      <c r="J595" s="456">
        <f t="shared" si="53"/>
        <v>10259.469999999999</v>
      </c>
    </row>
    <row r="596" spans="1:10" ht="30" customHeight="1">
      <c r="A596" s="452" t="s">
        <v>1189</v>
      </c>
      <c r="B596" s="452" t="s">
        <v>648</v>
      </c>
      <c r="C596" s="452"/>
      <c r="D596" s="477" t="s">
        <v>651</v>
      </c>
      <c r="E596" s="478"/>
      <c r="F596" s="453" t="s">
        <v>2331</v>
      </c>
      <c r="G596" s="454" t="s">
        <v>152</v>
      </c>
      <c r="H596" s="455">
        <v>141.68</v>
      </c>
      <c r="I596" s="456">
        <v>36.31</v>
      </c>
      <c r="J596" s="456">
        <f t="shared" si="53"/>
        <v>5144.3999999999996</v>
      </c>
    </row>
    <row r="597" spans="1:10" ht="30" customHeight="1">
      <c r="A597" s="452" t="s">
        <v>1190</v>
      </c>
      <c r="B597" s="452" t="s">
        <v>2374</v>
      </c>
      <c r="C597" s="452" t="s">
        <v>2375</v>
      </c>
      <c r="D597" s="477" t="s">
        <v>653</v>
      </c>
      <c r="E597" s="478"/>
      <c r="F597" s="453" t="s">
        <v>2350</v>
      </c>
      <c r="G597" s="454" t="s">
        <v>152</v>
      </c>
      <c r="H597" s="455">
        <v>15.25</v>
      </c>
      <c r="I597" s="456">
        <v>51.78</v>
      </c>
      <c r="J597" s="456">
        <f t="shared" si="53"/>
        <v>789.64</v>
      </c>
    </row>
    <row r="598" spans="1:10" ht="30" customHeight="1">
      <c r="A598" s="452" t="s">
        <v>1191</v>
      </c>
      <c r="B598" s="452" t="s">
        <v>659</v>
      </c>
      <c r="C598" s="452"/>
      <c r="D598" s="477" t="s">
        <v>1618</v>
      </c>
      <c r="E598" s="478"/>
      <c r="F598" s="453" t="s">
        <v>2331</v>
      </c>
      <c r="G598" s="454" t="s">
        <v>152</v>
      </c>
      <c r="H598" s="455">
        <v>28.18</v>
      </c>
      <c r="I598" s="456">
        <v>10.91</v>
      </c>
      <c r="J598" s="456">
        <f t="shared" si="53"/>
        <v>307.44</v>
      </c>
    </row>
    <row r="599" spans="1:10" ht="30" customHeight="1">
      <c r="A599" s="452" t="s">
        <v>1192</v>
      </c>
      <c r="B599" s="452" t="s">
        <v>663</v>
      </c>
      <c r="C599" s="452"/>
      <c r="D599" s="477" t="s">
        <v>1726</v>
      </c>
      <c r="E599" s="478"/>
      <c r="F599" s="453" t="s">
        <v>2331</v>
      </c>
      <c r="G599" s="454" t="s">
        <v>152</v>
      </c>
      <c r="H599" s="455">
        <v>65.349999999999994</v>
      </c>
      <c r="I599" s="456">
        <v>61.87</v>
      </c>
      <c r="J599" s="456">
        <f t="shared" si="53"/>
        <v>4043.2</v>
      </c>
    </row>
    <row r="600" spans="1:10" ht="15.75">
      <c r="A600" s="457" t="s">
        <v>1193</v>
      </c>
      <c r="B600" s="457"/>
      <c r="C600" s="457"/>
      <c r="D600" s="479" t="s">
        <v>2419</v>
      </c>
      <c r="E600" s="479"/>
      <c r="F600" s="458"/>
      <c r="G600" s="459"/>
      <c r="H600" s="460" t="s">
        <v>2329</v>
      </c>
      <c r="I600" s="461" t="s">
        <v>2329</v>
      </c>
      <c r="J600" s="462">
        <f>SUM(J601:J611)</f>
        <v>75669.12999999999</v>
      </c>
    </row>
    <row r="601" spans="1:10" ht="30" customHeight="1">
      <c r="A601" s="452" t="s">
        <v>1194</v>
      </c>
      <c r="B601" s="452" t="s">
        <v>2420</v>
      </c>
      <c r="C601" s="452" t="s">
        <v>2421</v>
      </c>
      <c r="D601" s="477" t="s">
        <v>780</v>
      </c>
      <c r="E601" s="478"/>
      <c r="F601" s="453" t="s">
        <v>2350</v>
      </c>
      <c r="G601" s="454" t="s">
        <v>152</v>
      </c>
      <c r="H601" s="455">
        <v>98.55</v>
      </c>
      <c r="I601" s="456">
        <v>123.58</v>
      </c>
      <c r="J601" s="456">
        <f t="shared" ref="J601:J611" si="54">TRUNC(H601*I601,2)</f>
        <v>12178.8</v>
      </c>
    </row>
    <row r="602" spans="1:10" ht="30" customHeight="1">
      <c r="A602" s="452" t="s">
        <v>1195</v>
      </c>
      <c r="B602" s="452" t="s">
        <v>2379</v>
      </c>
      <c r="C602" s="452" t="s">
        <v>2380</v>
      </c>
      <c r="D602" s="477" t="s">
        <v>673</v>
      </c>
      <c r="E602" s="478"/>
      <c r="F602" s="453" t="s">
        <v>2350</v>
      </c>
      <c r="G602" s="454" t="s">
        <v>152</v>
      </c>
      <c r="H602" s="455">
        <v>46.59</v>
      </c>
      <c r="I602" s="456">
        <v>78.58</v>
      </c>
      <c r="J602" s="456">
        <f t="shared" si="54"/>
        <v>3661.04</v>
      </c>
    </row>
    <row r="603" spans="1:10" ht="30" customHeight="1">
      <c r="A603" s="452" t="s">
        <v>1196</v>
      </c>
      <c r="B603" s="452" t="s">
        <v>2381</v>
      </c>
      <c r="C603" s="452" t="s">
        <v>2382</v>
      </c>
      <c r="D603" s="477" t="s">
        <v>672</v>
      </c>
      <c r="E603" s="478"/>
      <c r="F603" s="453" t="s">
        <v>2350</v>
      </c>
      <c r="G603" s="454" t="s">
        <v>152</v>
      </c>
      <c r="H603" s="455">
        <v>318.27</v>
      </c>
      <c r="I603" s="456">
        <v>11.29</v>
      </c>
      <c r="J603" s="456">
        <f t="shared" si="54"/>
        <v>3593.26</v>
      </c>
    </row>
    <row r="604" spans="1:10" ht="30" customHeight="1">
      <c r="A604" s="452" t="s">
        <v>1197</v>
      </c>
      <c r="B604" s="452" t="s">
        <v>2383</v>
      </c>
      <c r="C604" s="452" t="s">
        <v>2384</v>
      </c>
      <c r="D604" s="477" t="s">
        <v>676</v>
      </c>
      <c r="E604" s="478"/>
      <c r="F604" s="453" t="s">
        <v>2350</v>
      </c>
      <c r="G604" s="454" t="s">
        <v>152</v>
      </c>
      <c r="H604" s="455">
        <v>318.27</v>
      </c>
      <c r="I604" s="456">
        <v>76.28</v>
      </c>
      <c r="J604" s="456">
        <f t="shared" si="54"/>
        <v>24277.63</v>
      </c>
    </row>
    <row r="605" spans="1:10" ht="30" customHeight="1">
      <c r="A605" s="452" t="s">
        <v>1198</v>
      </c>
      <c r="B605" s="452" t="s">
        <v>2385</v>
      </c>
      <c r="C605" s="452" t="s">
        <v>2386</v>
      </c>
      <c r="D605" s="477" t="s">
        <v>678</v>
      </c>
      <c r="E605" s="478"/>
      <c r="F605" s="453" t="s">
        <v>2350</v>
      </c>
      <c r="G605" s="454" t="s">
        <v>152</v>
      </c>
      <c r="H605" s="455">
        <v>339.75</v>
      </c>
      <c r="I605" s="456">
        <v>7.06</v>
      </c>
      <c r="J605" s="456">
        <f t="shared" si="54"/>
        <v>2398.63</v>
      </c>
    </row>
    <row r="606" spans="1:10" ht="30" customHeight="1">
      <c r="A606" s="452" t="s">
        <v>1199</v>
      </c>
      <c r="B606" s="452" t="s">
        <v>2422</v>
      </c>
      <c r="C606" s="452" t="s">
        <v>2423</v>
      </c>
      <c r="D606" s="477" t="s">
        <v>785</v>
      </c>
      <c r="E606" s="478"/>
      <c r="F606" s="453" t="s">
        <v>2350</v>
      </c>
      <c r="G606" s="454" t="s">
        <v>152</v>
      </c>
      <c r="H606" s="455">
        <v>339.75</v>
      </c>
      <c r="I606" s="456">
        <v>28.87</v>
      </c>
      <c r="J606" s="456">
        <f t="shared" si="54"/>
        <v>9808.58</v>
      </c>
    </row>
    <row r="607" spans="1:10" ht="30" customHeight="1">
      <c r="A607" s="452" t="s">
        <v>1200</v>
      </c>
      <c r="B607" s="452" t="s">
        <v>2389</v>
      </c>
      <c r="C607" s="452" t="s">
        <v>2390</v>
      </c>
      <c r="D607" s="477" t="s">
        <v>683</v>
      </c>
      <c r="E607" s="478"/>
      <c r="F607" s="453" t="s">
        <v>2350</v>
      </c>
      <c r="G607" s="454" t="s">
        <v>136</v>
      </c>
      <c r="H607" s="455">
        <v>7.89</v>
      </c>
      <c r="I607" s="456">
        <v>96.13</v>
      </c>
      <c r="J607" s="456">
        <f t="shared" si="54"/>
        <v>758.46</v>
      </c>
    </row>
    <row r="608" spans="1:10" ht="30" customHeight="1">
      <c r="A608" s="452" t="s">
        <v>1201</v>
      </c>
      <c r="B608" s="452" t="s">
        <v>2391</v>
      </c>
      <c r="C608" s="452" t="s">
        <v>2392</v>
      </c>
      <c r="D608" s="477" t="s">
        <v>686</v>
      </c>
      <c r="E608" s="478"/>
      <c r="F608" s="453" t="s">
        <v>2350</v>
      </c>
      <c r="G608" s="454" t="s">
        <v>136</v>
      </c>
      <c r="H608" s="455">
        <v>7.89</v>
      </c>
      <c r="I608" s="456">
        <v>67.5</v>
      </c>
      <c r="J608" s="456">
        <f t="shared" si="54"/>
        <v>532.57000000000005</v>
      </c>
    </row>
    <row r="609" spans="1:10" ht="30" customHeight="1">
      <c r="A609" s="452" t="s">
        <v>1202</v>
      </c>
      <c r="B609" s="452" t="s">
        <v>2393</v>
      </c>
      <c r="C609" s="452" t="s">
        <v>2394</v>
      </c>
      <c r="D609" s="477" t="s">
        <v>1727</v>
      </c>
      <c r="E609" s="478"/>
      <c r="F609" s="453" t="s">
        <v>2331</v>
      </c>
      <c r="G609" s="454" t="s">
        <v>136</v>
      </c>
      <c r="H609" s="455">
        <v>4.75</v>
      </c>
      <c r="I609" s="456">
        <v>70.3</v>
      </c>
      <c r="J609" s="456">
        <f t="shared" si="54"/>
        <v>333.92</v>
      </c>
    </row>
    <row r="610" spans="1:10" ht="30" customHeight="1">
      <c r="A610" s="452" t="s">
        <v>1203</v>
      </c>
      <c r="B610" s="452" t="s">
        <v>2396</v>
      </c>
      <c r="C610" s="452" t="s">
        <v>2397</v>
      </c>
      <c r="D610" s="477" t="s">
        <v>689</v>
      </c>
      <c r="E610" s="478"/>
      <c r="F610" s="453" t="s">
        <v>2350</v>
      </c>
      <c r="G610" s="454" t="s">
        <v>152</v>
      </c>
      <c r="H610" s="455">
        <v>28.18</v>
      </c>
      <c r="I610" s="456">
        <v>69.319999999999993</v>
      </c>
      <c r="J610" s="456">
        <f t="shared" si="54"/>
        <v>1953.43</v>
      </c>
    </row>
    <row r="611" spans="1:10" ht="30" customHeight="1">
      <c r="A611" s="452" t="s">
        <v>1204</v>
      </c>
      <c r="B611" s="452" t="s">
        <v>663</v>
      </c>
      <c r="C611" s="452"/>
      <c r="D611" s="477" t="s">
        <v>1726</v>
      </c>
      <c r="E611" s="478"/>
      <c r="F611" s="453" t="s">
        <v>2331</v>
      </c>
      <c r="G611" s="454" t="s">
        <v>152</v>
      </c>
      <c r="H611" s="455">
        <v>261.39999999999998</v>
      </c>
      <c r="I611" s="456">
        <v>61.87</v>
      </c>
      <c r="J611" s="456">
        <f t="shared" si="54"/>
        <v>16172.81</v>
      </c>
    </row>
    <row r="612" spans="1:10" ht="15.75">
      <c r="A612" s="457" t="s">
        <v>1205</v>
      </c>
      <c r="B612" s="457"/>
      <c r="C612" s="457"/>
      <c r="D612" s="479" t="s">
        <v>789</v>
      </c>
      <c r="E612" s="479"/>
      <c r="F612" s="458"/>
      <c r="G612" s="459"/>
      <c r="H612" s="460" t="s">
        <v>2329</v>
      </c>
      <c r="I612" s="461" t="s">
        <v>2329</v>
      </c>
      <c r="J612" s="462">
        <f>SUM(J613:J624)</f>
        <v>38038.219999999994</v>
      </c>
    </row>
    <row r="613" spans="1:10" ht="30" customHeight="1">
      <c r="A613" s="452" t="s">
        <v>1206</v>
      </c>
      <c r="B613" s="452" t="s">
        <v>2400</v>
      </c>
      <c r="C613" s="452" t="s">
        <v>2401</v>
      </c>
      <c r="D613" s="477" t="s">
        <v>695</v>
      </c>
      <c r="E613" s="478"/>
      <c r="F613" s="453" t="s">
        <v>2350</v>
      </c>
      <c r="G613" s="454" t="s">
        <v>152</v>
      </c>
      <c r="H613" s="455">
        <v>46.42</v>
      </c>
      <c r="I613" s="456">
        <v>60.52</v>
      </c>
      <c r="J613" s="456">
        <f t="shared" ref="J613:J624" si="55">TRUNC(H613*I613,2)</f>
        <v>2809.33</v>
      </c>
    </row>
    <row r="614" spans="1:10" ht="30" customHeight="1">
      <c r="A614" s="452" t="s">
        <v>1207</v>
      </c>
      <c r="B614" s="452" t="s">
        <v>2402</v>
      </c>
      <c r="C614" s="452" t="s">
        <v>2403</v>
      </c>
      <c r="D614" s="477" t="s">
        <v>698</v>
      </c>
      <c r="E614" s="478"/>
      <c r="F614" s="453" t="s">
        <v>2350</v>
      </c>
      <c r="G614" s="454" t="s">
        <v>152</v>
      </c>
      <c r="H614" s="455">
        <v>46.42</v>
      </c>
      <c r="I614" s="456">
        <v>69.56</v>
      </c>
      <c r="J614" s="456">
        <f t="shared" si="55"/>
        <v>3228.97</v>
      </c>
    </row>
    <row r="615" spans="1:10" ht="30" customHeight="1">
      <c r="A615" s="452" t="s">
        <v>1208</v>
      </c>
      <c r="B615" s="452" t="s">
        <v>2406</v>
      </c>
      <c r="C615" s="452" t="s">
        <v>2407</v>
      </c>
      <c r="D615" s="477" t="s">
        <v>700</v>
      </c>
      <c r="E615" s="478"/>
      <c r="F615" s="453" t="s">
        <v>2350</v>
      </c>
      <c r="G615" s="454" t="s">
        <v>136</v>
      </c>
      <c r="H615" s="455">
        <v>12</v>
      </c>
      <c r="I615" s="456">
        <v>89.11</v>
      </c>
      <c r="J615" s="456">
        <f t="shared" si="55"/>
        <v>1069.32</v>
      </c>
    </row>
    <row r="616" spans="1:10" ht="30" customHeight="1">
      <c r="A616" s="452" t="s">
        <v>1209</v>
      </c>
      <c r="B616" s="452" t="s">
        <v>854</v>
      </c>
      <c r="C616" s="452"/>
      <c r="D616" s="477" t="s">
        <v>1733</v>
      </c>
      <c r="E616" s="478"/>
      <c r="F616" s="453" t="s">
        <v>2331</v>
      </c>
      <c r="G616" s="454" t="s">
        <v>479</v>
      </c>
      <c r="H616" s="455">
        <v>1</v>
      </c>
      <c r="I616" s="456">
        <v>1432.91</v>
      </c>
      <c r="J616" s="456">
        <f t="shared" si="55"/>
        <v>1432.91</v>
      </c>
    </row>
    <row r="617" spans="1:10" ht="30" customHeight="1">
      <c r="A617" s="452" t="s">
        <v>1210</v>
      </c>
      <c r="B617" s="452" t="s">
        <v>857</v>
      </c>
      <c r="C617" s="452"/>
      <c r="D617" s="477" t="s">
        <v>1734</v>
      </c>
      <c r="E617" s="478"/>
      <c r="F617" s="453" t="s">
        <v>2331</v>
      </c>
      <c r="G617" s="454" t="s">
        <v>479</v>
      </c>
      <c r="H617" s="455">
        <v>4</v>
      </c>
      <c r="I617" s="456">
        <v>1432.91</v>
      </c>
      <c r="J617" s="456">
        <f t="shared" si="55"/>
        <v>5731.64</v>
      </c>
    </row>
    <row r="618" spans="1:10" ht="30" customHeight="1">
      <c r="A618" s="452" t="s">
        <v>1211</v>
      </c>
      <c r="B618" s="452" t="s">
        <v>859</v>
      </c>
      <c r="C618" s="452"/>
      <c r="D618" s="477" t="s">
        <v>1735</v>
      </c>
      <c r="E618" s="478"/>
      <c r="F618" s="453" t="s">
        <v>2331</v>
      </c>
      <c r="G618" s="454" t="s">
        <v>479</v>
      </c>
      <c r="H618" s="455">
        <v>1</v>
      </c>
      <c r="I618" s="456">
        <v>2149.39</v>
      </c>
      <c r="J618" s="456">
        <f t="shared" si="55"/>
        <v>2149.39</v>
      </c>
    </row>
    <row r="619" spans="1:10" ht="30" customHeight="1">
      <c r="A619" s="452" t="s">
        <v>1212</v>
      </c>
      <c r="B619" s="452" t="s">
        <v>861</v>
      </c>
      <c r="C619" s="452"/>
      <c r="D619" s="477" t="s">
        <v>1736</v>
      </c>
      <c r="E619" s="478"/>
      <c r="F619" s="453" t="s">
        <v>2331</v>
      </c>
      <c r="G619" s="454" t="s">
        <v>479</v>
      </c>
      <c r="H619" s="455">
        <v>1</v>
      </c>
      <c r="I619" s="456">
        <v>2388.21</v>
      </c>
      <c r="J619" s="456">
        <f t="shared" si="55"/>
        <v>2388.21</v>
      </c>
    </row>
    <row r="620" spans="1:10" ht="30" customHeight="1">
      <c r="A620" s="452" t="s">
        <v>1213</v>
      </c>
      <c r="B620" s="452" t="s">
        <v>863</v>
      </c>
      <c r="C620" s="452"/>
      <c r="D620" s="477" t="s">
        <v>1737</v>
      </c>
      <c r="E620" s="478"/>
      <c r="F620" s="453" t="s">
        <v>2331</v>
      </c>
      <c r="G620" s="454" t="s">
        <v>479</v>
      </c>
      <c r="H620" s="455">
        <v>1</v>
      </c>
      <c r="I620" s="456">
        <v>2937.49</v>
      </c>
      <c r="J620" s="456">
        <f t="shared" si="55"/>
        <v>2937.49</v>
      </c>
    </row>
    <row r="621" spans="1:10" ht="30" customHeight="1">
      <c r="A621" s="452" t="s">
        <v>1214</v>
      </c>
      <c r="B621" s="452" t="s">
        <v>2425</v>
      </c>
      <c r="C621" s="452"/>
      <c r="D621" s="477" t="s">
        <v>1738</v>
      </c>
      <c r="E621" s="478"/>
      <c r="F621" s="453" t="s">
        <v>2331</v>
      </c>
      <c r="G621" s="454" t="s">
        <v>479</v>
      </c>
      <c r="H621" s="455">
        <v>1</v>
      </c>
      <c r="I621" s="456">
        <v>8119.91</v>
      </c>
      <c r="J621" s="456">
        <f t="shared" si="55"/>
        <v>8119.91</v>
      </c>
    </row>
    <row r="622" spans="1:10" ht="30" customHeight="1">
      <c r="A622" s="452" t="s">
        <v>1215</v>
      </c>
      <c r="B622" s="452" t="s">
        <v>2412</v>
      </c>
      <c r="C622" s="452" t="s">
        <v>2413</v>
      </c>
      <c r="D622" s="477" t="s">
        <v>714</v>
      </c>
      <c r="E622" s="478"/>
      <c r="F622" s="453" t="s">
        <v>2350</v>
      </c>
      <c r="G622" s="454" t="s">
        <v>152</v>
      </c>
      <c r="H622" s="455">
        <v>151.69999999999999</v>
      </c>
      <c r="I622" s="456">
        <v>35.79</v>
      </c>
      <c r="J622" s="456">
        <f t="shared" si="55"/>
        <v>5429.34</v>
      </c>
    </row>
    <row r="623" spans="1:10" ht="30" customHeight="1">
      <c r="A623" s="452" t="s">
        <v>1216</v>
      </c>
      <c r="B623" s="452" t="s">
        <v>2427</v>
      </c>
      <c r="C623" s="452"/>
      <c r="D623" s="477" t="s">
        <v>1739</v>
      </c>
      <c r="E623" s="478"/>
      <c r="F623" s="453" t="s">
        <v>2331</v>
      </c>
      <c r="G623" s="454" t="s">
        <v>479</v>
      </c>
      <c r="H623" s="455">
        <v>1</v>
      </c>
      <c r="I623" s="456">
        <v>1693.95</v>
      </c>
      <c r="J623" s="456">
        <f t="shared" si="55"/>
        <v>1693.95</v>
      </c>
    </row>
    <row r="624" spans="1:10" ht="30" customHeight="1">
      <c r="A624" s="452" t="s">
        <v>1217</v>
      </c>
      <c r="B624" s="452" t="s">
        <v>2428</v>
      </c>
      <c r="C624" s="452" t="s">
        <v>851</v>
      </c>
      <c r="D624" s="477" t="s">
        <v>850</v>
      </c>
      <c r="E624" s="478"/>
      <c r="F624" s="453" t="s">
        <v>1482</v>
      </c>
      <c r="G624" s="454" t="s">
        <v>2429</v>
      </c>
      <c r="H624" s="455">
        <v>5.04</v>
      </c>
      <c r="I624" s="456">
        <v>207.89</v>
      </c>
      <c r="J624" s="456">
        <f t="shared" si="55"/>
        <v>1047.76</v>
      </c>
    </row>
    <row r="625" spans="1:10" ht="15.75">
      <c r="A625" s="440" t="s">
        <v>1218</v>
      </c>
      <c r="B625" s="440"/>
      <c r="C625" s="440"/>
      <c r="D625" s="480" t="s">
        <v>865</v>
      </c>
      <c r="E625" s="480"/>
      <c r="F625" s="441"/>
      <c r="G625" s="442"/>
      <c r="H625" s="443" t="s">
        <v>2329</v>
      </c>
      <c r="I625" s="444" t="s">
        <v>2329</v>
      </c>
      <c r="J625" s="445">
        <f>SUM(J626+J636+J647+J659)</f>
        <v>63630.46</v>
      </c>
    </row>
    <row r="626" spans="1:10" ht="15.75">
      <c r="A626" s="446" t="s">
        <v>1219</v>
      </c>
      <c r="B626" s="446"/>
      <c r="C626" s="446"/>
      <c r="D626" s="481" t="s">
        <v>212</v>
      </c>
      <c r="E626" s="481"/>
      <c r="F626" s="447"/>
      <c r="G626" s="448"/>
      <c r="H626" s="449" t="s">
        <v>2329</v>
      </c>
      <c r="I626" s="450" t="s">
        <v>2329</v>
      </c>
      <c r="J626" s="451">
        <f>SUM(J627:J635)</f>
        <v>2245.9699999999998</v>
      </c>
    </row>
    <row r="627" spans="1:10" ht="30" customHeight="1">
      <c r="A627" s="452" t="s">
        <v>1220</v>
      </c>
      <c r="B627" s="452" t="s">
        <v>2357</v>
      </c>
      <c r="C627" s="452" t="s">
        <v>2358</v>
      </c>
      <c r="D627" s="477" t="s">
        <v>595</v>
      </c>
      <c r="E627" s="478"/>
      <c r="F627" s="453" t="s">
        <v>2405</v>
      </c>
      <c r="G627" s="454" t="s">
        <v>2</v>
      </c>
      <c r="H627" s="455">
        <v>1.56</v>
      </c>
      <c r="I627" s="456">
        <v>73.13</v>
      </c>
      <c r="J627" s="456">
        <f t="shared" ref="J627:J635" si="56">TRUNC(H627*I627,2)</f>
        <v>114.08</v>
      </c>
    </row>
    <row r="628" spans="1:10" ht="30" customHeight="1">
      <c r="A628" s="452" t="s">
        <v>1221</v>
      </c>
      <c r="B628" s="452" t="s">
        <v>2359</v>
      </c>
      <c r="C628" s="452" t="s">
        <v>2360</v>
      </c>
      <c r="D628" s="477" t="s">
        <v>601</v>
      </c>
      <c r="E628" s="478"/>
      <c r="F628" s="453" t="s">
        <v>2350</v>
      </c>
      <c r="G628" s="454" t="s">
        <v>2</v>
      </c>
      <c r="H628" s="455">
        <v>12.6</v>
      </c>
      <c r="I628" s="456">
        <v>56.67</v>
      </c>
      <c r="J628" s="456">
        <f t="shared" si="56"/>
        <v>714.04</v>
      </c>
    </row>
    <row r="629" spans="1:10" ht="30" customHeight="1">
      <c r="A629" s="452" t="s">
        <v>1222</v>
      </c>
      <c r="B629" s="452" t="s">
        <v>604</v>
      </c>
      <c r="C629" s="452"/>
      <c r="D629" s="477" t="s">
        <v>1729</v>
      </c>
      <c r="E629" s="478"/>
      <c r="F629" s="453" t="s">
        <v>2331</v>
      </c>
      <c r="G629" s="454" t="s">
        <v>2</v>
      </c>
      <c r="H629" s="455">
        <v>1.94</v>
      </c>
      <c r="I629" s="456">
        <v>16.989999999999998</v>
      </c>
      <c r="J629" s="456">
        <f t="shared" si="56"/>
        <v>32.96</v>
      </c>
    </row>
    <row r="630" spans="1:10" ht="30" customHeight="1">
      <c r="A630" s="452" t="s">
        <v>1223</v>
      </c>
      <c r="B630" s="452" t="s">
        <v>2361</v>
      </c>
      <c r="C630" s="452" t="s">
        <v>2362</v>
      </c>
      <c r="D630" s="477" t="s">
        <v>606</v>
      </c>
      <c r="E630" s="478"/>
      <c r="F630" s="453" t="s">
        <v>2350</v>
      </c>
      <c r="G630" s="454" t="s">
        <v>2</v>
      </c>
      <c r="H630" s="455">
        <v>11.8</v>
      </c>
      <c r="I630" s="456">
        <v>36.119999999999997</v>
      </c>
      <c r="J630" s="456">
        <f t="shared" si="56"/>
        <v>426.21</v>
      </c>
    </row>
    <row r="631" spans="1:10" ht="30" customHeight="1">
      <c r="A631" s="452" t="s">
        <v>1224</v>
      </c>
      <c r="B631" s="452" t="s">
        <v>2363</v>
      </c>
      <c r="C631" s="452" t="s">
        <v>2364</v>
      </c>
      <c r="D631" s="477" t="s">
        <v>150</v>
      </c>
      <c r="E631" s="478"/>
      <c r="F631" s="453" t="s">
        <v>2350</v>
      </c>
      <c r="G631" s="454" t="s">
        <v>2</v>
      </c>
      <c r="H631" s="455">
        <v>5.6</v>
      </c>
      <c r="I631" s="456">
        <v>11.65</v>
      </c>
      <c r="J631" s="456">
        <f t="shared" si="56"/>
        <v>65.239999999999995</v>
      </c>
    </row>
    <row r="632" spans="1:10" ht="30" customHeight="1">
      <c r="A632" s="452" t="s">
        <v>1225</v>
      </c>
      <c r="B632" s="452" t="s">
        <v>2365</v>
      </c>
      <c r="C632" s="452" t="s">
        <v>2366</v>
      </c>
      <c r="D632" s="477" t="s">
        <v>146</v>
      </c>
      <c r="E632" s="478"/>
      <c r="F632" s="453" t="s">
        <v>2350</v>
      </c>
      <c r="G632" s="454" t="s">
        <v>147</v>
      </c>
      <c r="H632" s="455">
        <v>84.04</v>
      </c>
      <c r="I632" s="456">
        <v>3.9</v>
      </c>
      <c r="J632" s="456">
        <f t="shared" si="56"/>
        <v>327.75</v>
      </c>
    </row>
    <row r="633" spans="1:10" ht="30" customHeight="1">
      <c r="A633" s="452" t="s">
        <v>1226</v>
      </c>
      <c r="B633" s="452" t="s">
        <v>148</v>
      </c>
      <c r="C633" s="452"/>
      <c r="D633" s="477" t="s">
        <v>149</v>
      </c>
      <c r="E633" s="478"/>
      <c r="F633" s="453" t="s">
        <v>2367</v>
      </c>
      <c r="G633" s="454" t="s">
        <v>2</v>
      </c>
      <c r="H633" s="455">
        <v>5.6</v>
      </c>
      <c r="I633" s="456">
        <v>29.52</v>
      </c>
      <c r="J633" s="456">
        <f t="shared" si="56"/>
        <v>165.31</v>
      </c>
    </row>
    <row r="634" spans="1:10" ht="30" customHeight="1">
      <c r="A634" s="452" t="s">
        <v>1227</v>
      </c>
      <c r="B634" s="452" t="s">
        <v>2368</v>
      </c>
      <c r="C634" s="452" t="s">
        <v>2369</v>
      </c>
      <c r="D634" s="477" t="s">
        <v>614</v>
      </c>
      <c r="E634" s="478"/>
      <c r="F634" s="453" t="s">
        <v>2350</v>
      </c>
      <c r="G634" s="454" t="s">
        <v>152</v>
      </c>
      <c r="H634" s="455">
        <v>4.2300000000000004</v>
      </c>
      <c r="I634" s="456">
        <v>57.41</v>
      </c>
      <c r="J634" s="456">
        <f t="shared" si="56"/>
        <v>242.84</v>
      </c>
    </row>
    <row r="635" spans="1:10" ht="30" customHeight="1">
      <c r="A635" s="452" t="s">
        <v>1228</v>
      </c>
      <c r="B635" s="452" t="s">
        <v>2370</v>
      </c>
      <c r="C635" s="452" t="s">
        <v>2371</v>
      </c>
      <c r="D635" s="477" t="s">
        <v>2372</v>
      </c>
      <c r="E635" s="478"/>
      <c r="F635" s="453" t="s">
        <v>2350</v>
      </c>
      <c r="G635" s="454" t="s">
        <v>2</v>
      </c>
      <c r="H635" s="455">
        <v>0.49</v>
      </c>
      <c r="I635" s="456">
        <v>321.52999999999997</v>
      </c>
      <c r="J635" s="456">
        <f t="shared" si="56"/>
        <v>157.54</v>
      </c>
    </row>
    <row r="636" spans="1:10" ht="15.75">
      <c r="A636" s="457" t="s">
        <v>1229</v>
      </c>
      <c r="B636" s="457"/>
      <c r="C636" s="457"/>
      <c r="D636" s="479" t="s">
        <v>749</v>
      </c>
      <c r="E636" s="479"/>
      <c r="F636" s="458"/>
      <c r="G636" s="459"/>
      <c r="H636" s="460" t="s">
        <v>2329</v>
      </c>
      <c r="I636" s="461" t="s">
        <v>2329</v>
      </c>
      <c r="J636" s="462">
        <f>SUM(J637:J646)</f>
        <v>28840.789999999997</v>
      </c>
    </row>
    <row r="637" spans="1:10" ht="30" customHeight="1">
      <c r="A637" s="452" t="s">
        <v>1230</v>
      </c>
      <c r="B637" s="452" t="s">
        <v>618</v>
      </c>
      <c r="C637" s="452"/>
      <c r="D637" s="477" t="s">
        <v>1640</v>
      </c>
      <c r="E637" s="478"/>
      <c r="F637" s="453" t="s">
        <v>2331</v>
      </c>
      <c r="G637" s="454" t="s">
        <v>2</v>
      </c>
      <c r="H637" s="455">
        <v>8.11</v>
      </c>
      <c r="I637" s="456">
        <v>1010.4</v>
      </c>
      <c r="J637" s="456">
        <f t="shared" ref="J637:J646" si="57">TRUNC(H637*I637,2)</f>
        <v>8194.34</v>
      </c>
    </row>
    <row r="638" spans="1:10" ht="30" customHeight="1">
      <c r="A638" s="452" t="s">
        <v>1231</v>
      </c>
      <c r="B638" s="452" t="s">
        <v>626</v>
      </c>
      <c r="C638" s="452"/>
      <c r="D638" s="477" t="s">
        <v>627</v>
      </c>
      <c r="E638" s="478"/>
      <c r="F638" s="453" t="s">
        <v>2331</v>
      </c>
      <c r="G638" s="454" t="s">
        <v>275</v>
      </c>
      <c r="H638" s="455">
        <v>391.77</v>
      </c>
      <c r="I638" s="456">
        <v>16.04</v>
      </c>
      <c r="J638" s="456">
        <f t="shared" si="57"/>
        <v>6283.99</v>
      </c>
    </row>
    <row r="639" spans="1:10" ht="30" customHeight="1">
      <c r="A639" s="452" t="s">
        <v>1232</v>
      </c>
      <c r="B639" s="452" t="s">
        <v>630</v>
      </c>
      <c r="C639" s="452"/>
      <c r="D639" s="477" t="s">
        <v>1616</v>
      </c>
      <c r="E639" s="478"/>
      <c r="F639" s="453" t="s">
        <v>2331</v>
      </c>
      <c r="G639" s="454" t="s">
        <v>152</v>
      </c>
      <c r="H639" s="455">
        <v>3.11</v>
      </c>
      <c r="I639" s="456">
        <v>96.97</v>
      </c>
      <c r="J639" s="456">
        <f t="shared" si="57"/>
        <v>301.57</v>
      </c>
    </row>
    <row r="640" spans="1:10" ht="30" customHeight="1">
      <c r="A640" s="452" t="s">
        <v>1233</v>
      </c>
      <c r="B640" s="452" t="s">
        <v>635</v>
      </c>
      <c r="C640" s="452"/>
      <c r="D640" s="477" t="s">
        <v>1724</v>
      </c>
      <c r="E640" s="478"/>
      <c r="F640" s="453" t="s">
        <v>2331</v>
      </c>
      <c r="G640" s="454" t="s">
        <v>152</v>
      </c>
      <c r="H640" s="455">
        <v>34.97</v>
      </c>
      <c r="I640" s="456">
        <v>178.1</v>
      </c>
      <c r="J640" s="456">
        <f t="shared" si="57"/>
        <v>6228.15</v>
      </c>
    </row>
    <row r="641" spans="1:10" ht="30" customHeight="1">
      <c r="A641" s="452" t="s">
        <v>1234</v>
      </c>
      <c r="B641" s="452" t="s">
        <v>643</v>
      </c>
      <c r="C641" s="452"/>
      <c r="D641" s="477" t="s">
        <v>1725</v>
      </c>
      <c r="E641" s="478"/>
      <c r="F641" s="453" t="s">
        <v>2331</v>
      </c>
      <c r="G641" s="454" t="s">
        <v>152</v>
      </c>
      <c r="H641" s="455">
        <v>9.4499999999999993</v>
      </c>
      <c r="I641" s="456">
        <v>99.73</v>
      </c>
      <c r="J641" s="456">
        <f t="shared" si="57"/>
        <v>942.44</v>
      </c>
    </row>
    <row r="642" spans="1:10" ht="30" customHeight="1">
      <c r="A642" s="452" t="s">
        <v>1235</v>
      </c>
      <c r="B642" s="452" t="s">
        <v>644</v>
      </c>
      <c r="C642" s="452"/>
      <c r="D642" s="477" t="s">
        <v>645</v>
      </c>
      <c r="E642" s="478"/>
      <c r="F642" s="453" t="s">
        <v>2331</v>
      </c>
      <c r="G642" s="454" t="s">
        <v>2</v>
      </c>
      <c r="H642" s="455">
        <v>66.66</v>
      </c>
      <c r="I642" s="456">
        <v>51.62</v>
      </c>
      <c r="J642" s="456">
        <f t="shared" si="57"/>
        <v>3440.98</v>
      </c>
    </row>
    <row r="643" spans="1:10" ht="30" customHeight="1">
      <c r="A643" s="452" t="s">
        <v>1236</v>
      </c>
      <c r="B643" s="452" t="s">
        <v>648</v>
      </c>
      <c r="C643" s="452"/>
      <c r="D643" s="477" t="s">
        <v>651</v>
      </c>
      <c r="E643" s="478"/>
      <c r="F643" s="453" t="s">
        <v>2331</v>
      </c>
      <c r="G643" s="454" t="s">
        <v>152</v>
      </c>
      <c r="H643" s="455">
        <v>47.52</v>
      </c>
      <c r="I643" s="456">
        <v>36.31</v>
      </c>
      <c r="J643" s="456">
        <f t="shared" si="57"/>
        <v>1725.45</v>
      </c>
    </row>
    <row r="644" spans="1:10" ht="30" customHeight="1">
      <c r="A644" s="452" t="s">
        <v>1237</v>
      </c>
      <c r="B644" s="452" t="s">
        <v>2374</v>
      </c>
      <c r="C644" s="452" t="s">
        <v>2375</v>
      </c>
      <c r="D644" s="477" t="s">
        <v>2755</v>
      </c>
      <c r="E644" s="478"/>
      <c r="F644" s="453" t="s">
        <v>2405</v>
      </c>
      <c r="G644" s="454" t="s">
        <v>152</v>
      </c>
      <c r="H644" s="455">
        <v>5.1100000000000003</v>
      </c>
      <c r="I644" s="456">
        <v>51.78</v>
      </c>
      <c r="J644" s="456">
        <f t="shared" si="57"/>
        <v>264.58999999999997</v>
      </c>
    </row>
    <row r="645" spans="1:10" ht="30" customHeight="1">
      <c r="A645" s="452" t="s">
        <v>1238</v>
      </c>
      <c r="B645" s="452" t="s">
        <v>659</v>
      </c>
      <c r="C645" s="452"/>
      <c r="D645" s="477" t="s">
        <v>1618</v>
      </c>
      <c r="E645" s="478"/>
      <c r="F645" s="453" t="s">
        <v>2331</v>
      </c>
      <c r="G645" s="454" t="s">
        <v>152</v>
      </c>
      <c r="H645" s="455">
        <v>9.4499999999999993</v>
      </c>
      <c r="I645" s="456">
        <v>10.91</v>
      </c>
      <c r="J645" s="456">
        <f t="shared" si="57"/>
        <v>103.09</v>
      </c>
    </row>
    <row r="646" spans="1:10" ht="30" customHeight="1">
      <c r="A646" s="452" t="s">
        <v>1239</v>
      </c>
      <c r="B646" s="452" t="s">
        <v>663</v>
      </c>
      <c r="C646" s="452"/>
      <c r="D646" s="477" t="s">
        <v>1726</v>
      </c>
      <c r="E646" s="478"/>
      <c r="F646" s="453" t="s">
        <v>2331</v>
      </c>
      <c r="G646" s="454" t="s">
        <v>152</v>
      </c>
      <c r="H646" s="455">
        <v>21.92</v>
      </c>
      <c r="I646" s="456">
        <v>61.87</v>
      </c>
      <c r="J646" s="456">
        <f t="shared" si="57"/>
        <v>1356.19</v>
      </c>
    </row>
    <row r="647" spans="1:10" ht="15.75">
      <c r="A647" s="457" t="s">
        <v>1240</v>
      </c>
      <c r="B647" s="457"/>
      <c r="C647" s="457"/>
      <c r="D647" s="479" t="s">
        <v>2419</v>
      </c>
      <c r="E647" s="479"/>
      <c r="F647" s="458"/>
      <c r="G647" s="459"/>
      <c r="H647" s="460" t="s">
        <v>2329</v>
      </c>
      <c r="I647" s="461" t="s">
        <v>2329</v>
      </c>
      <c r="J647" s="462">
        <f>SUM(J648:J658)</f>
        <v>25752.05</v>
      </c>
    </row>
    <row r="648" spans="1:10" ht="30" customHeight="1">
      <c r="A648" s="452" t="s">
        <v>1241</v>
      </c>
      <c r="B648" s="452" t="s">
        <v>2420</v>
      </c>
      <c r="C648" s="452" t="s">
        <v>2421</v>
      </c>
      <c r="D648" s="477" t="s">
        <v>780</v>
      </c>
      <c r="E648" s="478"/>
      <c r="F648" s="453" t="s">
        <v>2350</v>
      </c>
      <c r="G648" s="454" t="s">
        <v>152</v>
      </c>
      <c r="H648" s="455">
        <v>35.049999999999997</v>
      </c>
      <c r="I648" s="456">
        <v>123.58</v>
      </c>
      <c r="J648" s="456">
        <f t="shared" ref="J648:J658" si="58">TRUNC(H648*I648,2)</f>
        <v>4331.47</v>
      </c>
    </row>
    <row r="649" spans="1:10" ht="30" customHeight="1">
      <c r="A649" s="452" t="s">
        <v>1242</v>
      </c>
      <c r="B649" s="452" t="s">
        <v>2379</v>
      </c>
      <c r="C649" s="452" t="s">
        <v>2380</v>
      </c>
      <c r="D649" s="477" t="s">
        <v>673</v>
      </c>
      <c r="E649" s="478"/>
      <c r="F649" s="453" t="s">
        <v>2350</v>
      </c>
      <c r="G649" s="454" t="s">
        <v>152</v>
      </c>
      <c r="H649" s="455">
        <v>15.63</v>
      </c>
      <c r="I649" s="456">
        <v>78.58</v>
      </c>
      <c r="J649" s="456">
        <f t="shared" si="58"/>
        <v>1228.2</v>
      </c>
    </row>
    <row r="650" spans="1:10" ht="30" customHeight="1">
      <c r="A650" s="452" t="s">
        <v>1243</v>
      </c>
      <c r="B650" s="452" t="s">
        <v>2381</v>
      </c>
      <c r="C650" s="452" t="s">
        <v>2382</v>
      </c>
      <c r="D650" s="477" t="s">
        <v>672</v>
      </c>
      <c r="E650" s="478"/>
      <c r="F650" s="453" t="s">
        <v>2350</v>
      </c>
      <c r="G650" s="454" t="s">
        <v>152</v>
      </c>
      <c r="H650" s="455">
        <v>106.75</v>
      </c>
      <c r="I650" s="456">
        <v>11.29</v>
      </c>
      <c r="J650" s="456">
        <f t="shared" si="58"/>
        <v>1205.2</v>
      </c>
    </row>
    <row r="651" spans="1:10" ht="30" customHeight="1">
      <c r="A651" s="452" t="s">
        <v>1244</v>
      </c>
      <c r="B651" s="452" t="s">
        <v>2383</v>
      </c>
      <c r="C651" s="452" t="s">
        <v>2384</v>
      </c>
      <c r="D651" s="477" t="s">
        <v>676</v>
      </c>
      <c r="E651" s="478"/>
      <c r="F651" s="453" t="s">
        <v>2350</v>
      </c>
      <c r="G651" s="454" t="s">
        <v>152</v>
      </c>
      <c r="H651" s="455">
        <v>106.75</v>
      </c>
      <c r="I651" s="456">
        <v>76.28</v>
      </c>
      <c r="J651" s="456">
        <f t="shared" si="58"/>
        <v>8142.89</v>
      </c>
    </row>
    <row r="652" spans="1:10" ht="30" customHeight="1">
      <c r="A652" s="452" t="s">
        <v>1245</v>
      </c>
      <c r="B652" s="452" t="s">
        <v>2385</v>
      </c>
      <c r="C652" s="452" t="s">
        <v>2386</v>
      </c>
      <c r="D652" s="477" t="s">
        <v>678</v>
      </c>
      <c r="E652" s="478"/>
      <c r="F652" s="453" t="s">
        <v>2350</v>
      </c>
      <c r="G652" s="454" t="s">
        <v>152</v>
      </c>
      <c r="H652" s="455">
        <v>113.95</v>
      </c>
      <c r="I652" s="456">
        <v>7.06</v>
      </c>
      <c r="J652" s="456">
        <f t="shared" si="58"/>
        <v>804.48</v>
      </c>
    </row>
    <row r="653" spans="1:10" ht="30" customHeight="1">
      <c r="A653" s="452" t="s">
        <v>1246</v>
      </c>
      <c r="B653" s="452" t="s">
        <v>2422</v>
      </c>
      <c r="C653" s="452" t="s">
        <v>2423</v>
      </c>
      <c r="D653" s="477" t="s">
        <v>785</v>
      </c>
      <c r="E653" s="478"/>
      <c r="F653" s="453" t="s">
        <v>2350</v>
      </c>
      <c r="G653" s="454" t="s">
        <v>152</v>
      </c>
      <c r="H653" s="455">
        <v>113.95</v>
      </c>
      <c r="I653" s="456">
        <v>28.87</v>
      </c>
      <c r="J653" s="456">
        <f t="shared" si="58"/>
        <v>3289.73</v>
      </c>
    </row>
    <row r="654" spans="1:10" ht="30" customHeight="1">
      <c r="A654" s="452" t="s">
        <v>1247</v>
      </c>
      <c r="B654" s="452" t="s">
        <v>2389</v>
      </c>
      <c r="C654" s="452" t="s">
        <v>2390</v>
      </c>
      <c r="D654" s="477" t="s">
        <v>683</v>
      </c>
      <c r="E654" s="478"/>
      <c r="F654" s="453" t="s">
        <v>2350</v>
      </c>
      <c r="G654" s="454" t="s">
        <v>136</v>
      </c>
      <c r="H654" s="455">
        <v>2.65</v>
      </c>
      <c r="I654" s="456">
        <v>96.13</v>
      </c>
      <c r="J654" s="456">
        <f t="shared" si="58"/>
        <v>254.74</v>
      </c>
    </row>
    <row r="655" spans="1:10" ht="30" customHeight="1">
      <c r="A655" s="452" t="s">
        <v>1249</v>
      </c>
      <c r="B655" s="452" t="s">
        <v>2391</v>
      </c>
      <c r="C655" s="452" t="s">
        <v>2392</v>
      </c>
      <c r="D655" s="477" t="s">
        <v>686</v>
      </c>
      <c r="E655" s="478"/>
      <c r="F655" s="453" t="s">
        <v>2350</v>
      </c>
      <c r="G655" s="454" t="s">
        <v>136</v>
      </c>
      <c r="H655" s="455">
        <v>2.65</v>
      </c>
      <c r="I655" s="456">
        <v>67.5</v>
      </c>
      <c r="J655" s="456">
        <f t="shared" si="58"/>
        <v>178.87</v>
      </c>
    </row>
    <row r="656" spans="1:10" ht="30" customHeight="1">
      <c r="A656" s="452" t="s">
        <v>1248</v>
      </c>
      <c r="B656" s="452" t="s">
        <v>2393</v>
      </c>
      <c r="C656" s="452" t="s">
        <v>2394</v>
      </c>
      <c r="D656" s="477" t="s">
        <v>1727</v>
      </c>
      <c r="E656" s="478"/>
      <c r="F656" s="453" t="s">
        <v>2331</v>
      </c>
      <c r="G656" s="454" t="s">
        <v>136</v>
      </c>
      <c r="H656" s="455">
        <v>1.6</v>
      </c>
      <c r="I656" s="456">
        <v>70.3</v>
      </c>
      <c r="J656" s="456">
        <f t="shared" si="58"/>
        <v>112.48</v>
      </c>
    </row>
    <row r="657" spans="1:10" ht="30" customHeight="1">
      <c r="A657" s="452" t="s">
        <v>1250</v>
      </c>
      <c r="B657" s="452" t="s">
        <v>2396</v>
      </c>
      <c r="C657" s="452" t="s">
        <v>2397</v>
      </c>
      <c r="D657" s="477" t="s">
        <v>689</v>
      </c>
      <c r="E657" s="478"/>
      <c r="F657" s="453" t="s">
        <v>2350</v>
      </c>
      <c r="G657" s="454" t="s">
        <v>152</v>
      </c>
      <c r="H657" s="455">
        <v>11.25</v>
      </c>
      <c r="I657" s="456">
        <v>69.319999999999993</v>
      </c>
      <c r="J657" s="456">
        <f t="shared" si="58"/>
        <v>779.85</v>
      </c>
    </row>
    <row r="658" spans="1:10" ht="30" customHeight="1">
      <c r="A658" s="452" t="s">
        <v>1251</v>
      </c>
      <c r="B658" s="452" t="s">
        <v>663</v>
      </c>
      <c r="C658" s="452"/>
      <c r="D658" s="477" t="s">
        <v>1726</v>
      </c>
      <c r="E658" s="478"/>
      <c r="F658" s="453" t="s">
        <v>2331</v>
      </c>
      <c r="G658" s="454" t="s">
        <v>152</v>
      </c>
      <c r="H658" s="455">
        <v>87.67</v>
      </c>
      <c r="I658" s="456">
        <v>61.87</v>
      </c>
      <c r="J658" s="456">
        <f t="shared" si="58"/>
        <v>5424.14</v>
      </c>
    </row>
    <row r="659" spans="1:10" ht="15.75">
      <c r="A659" s="457" t="s">
        <v>1252</v>
      </c>
      <c r="B659" s="457"/>
      <c r="C659" s="457"/>
      <c r="D659" s="479" t="s">
        <v>789</v>
      </c>
      <c r="E659" s="479"/>
      <c r="F659" s="458"/>
      <c r="G659" s="459"/>
      <c r="H659" s="460" t="s">
        <v>2329</v>
      </c>
      <c r="I659" s="461" t="s">
        <v>2329</v>
      </c>
      <c r="J659" s="462">
        <f>SUM(J660:J666)</f>
        <v>6791.6500000000005</v>
      </c>
    </row>
    <row r="660" spans="1:10" ht="30" customHeight="1">
      <c r="A660" s="452" t="s">
        <v>1253</v>
      </c>
      <c r="B660" s="452" t="s">
        <v>2400</v>
      </c>
      <c r="C660" s="452" t="s">
        <v>2401</v>
      </c>
      <c r="D660" s="477" t="s">
        <v>695</v>
      </c>
      <c r="E660" s="478"/>
      <c r="F660" s="453" t="s">
        <v>2350</v>
      </c>
      <c r="G660" s="454" t="s">
        <v>152</v>
      </c>
      <c r="H660" s="455">
        <v>15.57</v>
      </c>
      <c r="I660" s="456">
        <v>60.52</v>
      </c>
      <c r="J660" s="456">
        <f t="shared" ref="J660:J666" si="59">TRUNC(H660*I660,2)</f>
        <v>942.29</v>
      </c>
    </row>
    <row r="661" spans="1:10" ht="30" customHeight="1">
      <c r="A661" s="452" t="s">
        <v>1254</v>
      </c>
      <c r="B661" s="452" t="s">
        <v>2402</v>
      </c>
      <c r="C661" s="452" t="s">
        <v>2403</v>
      </c>
      <c r="D661" s="477" t="s">
        <v>698</v>
      </c>
      <c r="E661" s="478"/>
      <c r="F661" s="453" t="s">
        <v>2350</v>
      </c>
      <c r="G661" s="454" t="s">
        <v>152</v>
      </c>
      <c r="H661" s="455">
        <v>15.57</v>
      </c>
      <c r="I661" s="456">
        <v>69.56</v>
      </c>
      <c r="J661" s="456">
        <f t="shared" si="59"/>
        <v>1083.04</v>
      </c>
    </row>
    <row r="662" spans="1:10" ht="30" customHeight="1">
      <c r="A662" s="452" t="s">
        <v>1255</v>
      </c>
      <c r="B662" s="452" t="s">
        <v>2406</v>
      </c>
      <c r="C662" s="452" t="s">
        <v>2407</v>
      </c>
      <c r="D662" s="477" t="s">
        <v>700</v>
      </c>
      <c r="E662" s="478"/>
      <c r="F662" s="453" t="s">
        <v>2350</v>
      </c>
      <c r="G662" s="454" t="s">
        <v>136</v>
      </c>
      <c r="H662" s="455">
        <v>4</v>
      </c>
      <c r="I662" s="456">
        <v>89.11</v>
      </c>
      <c r="J662" s="456">
        <f t="shared" si="59"/>
        <v>356.44</v>
      </c>
    </row>
    <row r="663" spans="1:10" ht="30" customHeight="1">
      <c r="A663" s="452" t="s">
        <v>1256</v>
      </c>
      <c r="B663" s="452" t="s">
        <v>2408</v>
      </c>
      <c r="C663" s="452" t="s">
        <v>2409</v>
      </c>
      <c r="D663" s="477" t="s">
        <v>703</v>
      </c>
      <c r="E663" s="478"/>
      <c r="F663" s="453" t="s">
        <v>2350</v>
      </c>
      <c r="G663" s="454" t="s">
        <v>152</v>
      </c>
      <c r="H663" s="455">
        <v>1.8</v>
      </c>
      <c r="I663" s="456">
        <v>675.63</v>
      </c>
      <c r="J663" s="456">
        <f t="shared" si="59"/>
        <v>1216.1300000000001</v>
      </c>
    </row>
    <row r="664" spans="1:10" ht="30" customHeight="1">
      <c r="A664" s="452" t="s">
        <v>1257</v>
      </c>
      <c r="B664" s="452" t="s">
        <v>2433</v>
      </c>
      <c r="C664" s="452" t="s">
        <v>1271</v>
      </c>
      <c r="D664" s="477" t="s">
        <v>1642</v>
      </c>
      <c r="E664" s="478"/>
      <c r="F664" s="453" t="s">
        <v>1482</v>
      </c>
      <c r="G664" s="454" t="s">
        <v>2429</v>
      </c>
      <c r="H664" s="455">
        <v>1.7</v>
      </c>
      <c r="I664" s="456">
        <v>187.1</v>
      </c>
      <c r="J664" s="456">
        <f t="shared" si="59"/>
        <v>318.07</v>
      </c>
    </row>
    <row r="665" spans="1:10" ht="30" customHeight="1">
      <c r="A665" s="452" t="s">
        <v>1258</v>
      </c>
      <c r="B665" s="452" t="s">
        <v>2412</v>
      </c>
      <c r="C665" s="452" t="s">
        <v>2413</v>
      </c>
      <c r="D665" s="477" t="s">
        <v>714</v>
      </c>
      <c r="E665" s="478"/>
      <c r="F665" s="453" t="s">
        <v>2350</v>
      </c>
      <c r="G665" s="454" t="s">
        <v>152</v>
      </c>
      <c r="H665" s="455">
        <v>50</v>
      </c>
      <c r="I665" s="456">
        <v>35.79</v>
      </c>
      <c r="J665" s="456">
        <f t="shared" si="59"/>
        <v>1789.5</v>
      </c>
    </row>
    <row r="666" spans="1:10" ht="30" customHeight="1">
      <c r="A666" s="452" t="s">
        <v>1259</v>
      </c>
      <c r="B666" s="452" t="s">
        <v>717</v>
      </c>
      <c r="C666" s="452" t="s">
        <v>2414</v>
      </c>
      <c r="D666" s="477" t="s">
        <v>1728</v>
      </c>
      <c r="E666" s="478"/>
      <c r="F666" s="453" t="s">
        <v>2331</v>
      </c>
      <c r="G666" s="454" t="s">
        <v>479</v>
      </c>
      <c r="H666" s="455">
        <v>2</v>
      </c>
      <c r="I666" s="456">
        <v>543.09</v>
      </c>
      <c r="J666" s="456">
        <f t="shared" si="59"/>
        <v>1086.18</v>
      </c>
    </row>
    <row r="667" spans="1:10" ht="15.75">
      <c r="A667" s="440" t="s">
        <v>1272</v>
      </c>
      <c r="B667" s="440"/>
      <c r="C667" s="440"/>
      <c r="D667" s="480" t="s">
        <v>2434</v>
      </c>
      <c r="E667" s="480"/>
      <c r="F667" s="441"/>
      <c r="G667" s="442"/>
      <c r="H667" s="443" t="s">
        <v>2329</v>
      </c>
      <c r="I667" s="444" t="s">
        <v>2329</v>
      </c>
      <c r="J667" s="445">
        <f>SUM(J668+J678+J689+J701)</f>
        <v>101282.83</v>
      </c>
    </row>
    <row r="668" spans="1:10" ht="15.75">
      <c r="A668" s="446" t="s">
        <v>1273</v>
      </c>
      <c r="B668" s="446"/>
      <c r="C668" s="446"/>
      <c r="D668" s="481" t="s">
        <v>212</v>
      </c>
      <c r="E668" s="481"/>
      <c r="F668" s="447"/>
      <c r="G668" s="448"/>
      <c r="H668" s="449" t="s">
        <v>2329</v>
      </c>
      <c r="I668" s="450" t="s">
        <v>2329</v>
      </c>
      <c r="J668" s="451">
        <f>SUM(J669:J677)</f>
        <v>3563.1</v>
      </c>
    </row>
    <row r="669" spans="1:10" ht="30" customHeight="1">
      <c r="A669" s="452" t="s">
        <v>1274</v>
      </c>
      <c r="B669" s="452" t="s">
        <v>2357</v>
      </c>
      <c r="C669" s="452" t="s">
        <v>2358</v>
      </c>
      <c r="D669" s="477" t="s">
        <v>595</v>
      </c>
      <c r="E669" s="478"/>
      <c r="F669" s="453" t="s">
        <v>2350</v>
      </c>
      <c r="G669" s="454" t="s">
        <v>2</v>
      </c>
      <c r="H669" s="455">
        <v>2.4900000000000002</v>
      </c>
      <c r="I669" s="456">
        <v>73.13</v>
      </c>
      <c r="J669" s="456">
        <f t="shared" ref="J669:J677" si="60">TRUNC(H669*I669,2)</f>
        <v>182.09</v>
      </c>
    </row>
    <row r="670" spans="1:10" ht="30" customHeight="1">
      <c r="A670" s="452" t="s">
        <v>1275</v>
      </c>
      <c r="B670" s="452" t="s">
        <v>2359</v>
      </c>
      <c r="C670" s="452" t="s">
        <v>2360</v>
      </c>
      <c r="D670" s="477" t="s">
        <v>601</v>
      </c>
      <c r="E670" s="478"/>
      <c r="F670" s="453" t="s">
        <v>2350</v>
      </c>
      <c r="G670" s="454" t="s">
        <v>2</v>
      </c>
      <c r="H670" s="455">
        <v>20.059999999999999</v>
      </c>
      <c r="I670" s="456">
        <v>56.67</v>
      </c>
      <c r="J670" s="456">
        <f t="shared" si="60"/>
        <v>1136.8</v>
      </c>
    </row>
    <row r="671" spans="1:10" ht="30" customHeight="1">
      <c r="A671" s="452" t="s">
        <v>1276</v>
      </c>
      <c r="B671" s="452" t="s">
        <v>604</v>
      </c>
      <c r="C671" s="452"/>
      <c r="D671" s="477" t="s">
        <v>1729</v>
      </c>
      <c r="E671" s="478"/>
      <c r="F671" s="453" t="s">
        <v>2331</v>
      </c>
      <c r="G671" s="454" t="s">
        <v>2</v>
      </c>
      <c r="H671" s="455">
        <v>3.1</v>
      </c>
      <c r="I671" s="456">
        <v>16.989999999999998</v>
      </c>
      <c r="J671" s="456">
        <f t="shared" si="60"/>
        <v>52.66</v>
      </c>
    </row>
    <row r="672" spans="1:10" ht="30" customHeight="1">
      <c r="A672" s="452" t="s">
        <v>1277</v>
      </c>
      <c r="B672" s="452" t="s">
        <v>2361</v>
      </c>
      <c r="C672" s="452" t="s">
        <v>2362</v>
      </c>
      <c r="D672" s="477" t="s">
        <v>606</v>
      </c>
      <c r="E672" s="478"/>
      <c r="F672" s="453" t="s">
        <v>2350</v>
      </c>
      <c r="G672" s="454" t="s">
        <v>2</v>
      </c>
      <c r="H672" s="455">
        <v>18.489999999999998</v>
      </c>
      <c r="I672" s="456">
        <v>36.119999999999997</v>
      </c>
      <c r="J672" s="456">
        <f t="shared" si="60"/>
        <v>667.85</v>
      </c>
    </row>
    <row r="673" spans="1:10" ht="30" customHeight="1">
      <c r="A673" s="452" t="s">
        <v>1278</v>
      </c>
      <c r="B673" s="452" t="s">
        <v>2363</v>
      </c>
      <c r="C673" s="452" t="s">
        <v>2364</v>
      </c>
      <c r="D673" s="477" t="s">
        <v>150</v>
      </c>
      <c r="E673" s="478"/>
      <c r="F673" s="453" t="s">
        <v>2350</v>
      </c>
      <c r="G673" s="454" t="s">
        <v>2</v>
      </c>
      <c r="H673" s="455">
        <v>8.92</v>
      </c>
      <c r="I673" s="456">
        <v>11.65</v>
      </c>
      <c r="J673" s="456">
        <f t="shared" si="60"/>
        <v>103.91</v>
      </c>
    </row>
    <row r="674" spans="1:10" ht="30" customHeight="1">
      <c r="A674" s="452" t="s">
        <v>1279</v>
      </c>
      <c r="B674" s="452" t="s">
        <v>2365</v>
      </c>
      <c r="C674" s="452" t="s">
        <v>2366</v>
      </c>
      <c r="D674" s="477" t="s">
        <v>146</v>
      </c>
      <c r="E674" s="478"/>
      <c r="F674" s="453" t="s">
        <v>2350</v>
      </c>
      <c r="G674" s="454" t="s">
        <v>147</v>
      </c>
      <c r="H674" s="455">
        <v>133.84</v>
      </c>
      <c r="I674" s="456">
        <v>3.9</v>
      </c>
      <c r="J674" s="456">
        <f t="shared" si="60"/>
        <v>521.97</v>
      </c>
    </row>
    <row r="675" spans="1:10" ht="30" customHeight="1">
      <c r="A675" s="452" t="s">
        <v>1280</v>
      </c>
      <c r="B675" s="452" t="s">
        <v>148</v>
      </c>
      <c r="C675" s="452"/>
      <c r="D675" s="477" t="s">
        <v>149</v>
      </c>
      <c r="E675" s="478"/>
      <c r="F675" s="453" t="s">
        <v>2367</v>
      </c>
      <c r="G675" s="454" t="s">
        <v>2</v>
      </c>
      <c r="H675" s="455">
        <v>8.92</v>
      </c>
      <c r="I675" s="456">
        <v>29.52</v>
      </c>
      <c r="J675" s="456">
        <f t="shared" si="60"/>
        <v>263.31</v>
      </c>
    </row>
    <row r="676" spans="1:10" ht="30" customHeight="1">
      <c r="A676" s="452" t="s">
        <v>1281</v>
      </c>
      <c r="B676" s="452" t="s">
        <v>2368</v>
      </c>
      <c r="C676" s="452" t="s">
        <v>2369</v>
      </c>
      <c r="D676" s="477" t="s">
        <v>614</v>
      </c>
      <c r="E676" s="478"/>
      <c r="F676" s="453" t="s">
        <v>2405</v>
      </c>
      <c r="G676" s="454" t="s">
        <v>152</v>
      </c>
      <c r="H676" s="455">
        <v>6.74</v>
      </c>
      <c r="I676" s="456">
        <v>57.41</v>
      </c>
      <c r="J676" s="456">
        <f t="shared" si="60"/>
        <v>386.94</v>
      </c>
    </row>
    <row r="677" spans="1:10" ht="30" customHeight="1">
      <c r="A677" s="452" t="s">
        <v>1282</v>
      </c>
      <c r="B677" s="452" t="s">
        <v>2370</v>
      </c>
      <c r="C677" s="452" t="s">
        <v>2371</v>
      </c>
      <c r="D677" s="477" t="s">
        <v>2372</v>
      </c>
      <c r="E677" s="478"/>
      <c r="F677" s="453" t="s">
        <v>2350</v>
      </c>
      <c r="G677" s="454" t="s">
        <v>2</v>
      </c>
      <c r="H677" s="455">
        <v>0.77</v>
      </c>
      <c r="I677" s="456">
        <v>321.52999999999997</v>
      </c>
      <c r="J677" s="456">
        <f t="shared" si="60"/>
        <v>247.57</v>
      </c>
    </row>
    <row r="678" spans="1:10" ht="15.75">
      <c r="A678" s="457" t="s">
        <v>1283</v>
      </c>
      <c r="B678" s="457"/>
      <c r="C678" s="457"/>
      <c r="D678" s="479" t="s">
        <v>749</v>
      </c>
      <c r="E678" s="479"/>
      <c r="F678" s="458"/>
      <c r="G678" s="459"/>
      <c r="H678" s="460" t="s">
        <v>2329</v>
      </c>
      <c r="I678" s="461" t="s">
        <v>2329</v>
      </c>
      <c r="J678" s="462">
        <f>SUM(J679:J688)</f>
        <v>45925.380000000005</v>
      </c>
    </row>
    <row r="679" spans="1:10" ht="30" customHeight="1">
      <c r="A679" s="452" t="s">
        <v>1284</v>
      </c>
      <c r="B679" s="452" t="s">
        <v>618</v>
      </c>
      <c r="C679" s="452"/>
      <c r="D679" s="477" t="s">
        <v>1640</v>
      </c>
      <c r="E679" s="478"/>
      <c r="F679" s="453" t="s">
        <v>2331</v>
      </c>
      <c r="G679" s="454" t="s">
        <v>2</v>
      </c>
      <c r="H679" s="455">
        <v>12.91</v>
      </c>
      <c r="I679" s="456">
        <v>1010.4</v>
      </c>
      <c r="J679" s="456">
        <f t="shared" ref="J679:J688" si="61">TRUNC(H679*I679,2)</f>
        <v>13044.26</v>
      </c>
    </row>
    <row r="680" spans="1:10" ht="30" customHeight="1">
      <c r="A680" s="452" t="s">
        <v>1285</v>
      </c>
      <c r="B680" s="452" t="s">
        <v>626</v>
      </c>
      <c r="C680" s="452"/>
      <c r="D680" s="477" t="s">
        <v>627</v>
      </c>
      <c r="E680" s="478"/>
      <c r="F680" s="453" t="s">
        <v>2331</v>
      </c>
      <c r="G680" s="454" t="s">
        <v>275</v>
      </c>
      <c r="H680" s="455">
        <v>623.92999999999995</v>
      </c>
      <c r="I680" s="456">
        <v>16.04</v>
      </c>
      <c r="J680" s="456">
        <f t="shared" si="61"/>
        <v>10007.83</v>
      </c>
    </row>
    <row r="681" spans="1:10" ht="30" customHeight="1">
      <c r="A681" s="452" t="s">
        <v>1286</v>
      </c>
      <c r="B681" s="452" t="s">
        <v>630</v>
      </c>
      <c r="C681" s="452"/>
      <c r="D681" s="477" t="s">
        <v>1616</v>
      </c>
      <c r="E681" s="478"/>
      <c r="F681" s="453" t="s">
        <v>2331</v>
      </c>
      <c r="G681" s="454" t="s">
        <v>152</v>
      </c>
      <c r="H681" s="455">
        <v>4.95</v>
      </c>
      <c r="I681" s="456">
        <v>96.97</v>
      </c>
      <c r="J681" s="456">
        <f t="shared" si="61"/>
        <v>480</v>
      </c>
    </row>
    <row r="682" spans="1:10" ht="30" customHeight="1">
      <c r="A682" s="452" t="s">
        <v>1287</v>
      </c>
      <c r="B682" s="452" t="s">
        <v>635</v>
      </c>
      <c r="C682" s="452"/>
      <c r="D682" s="477" t="s">
        <v>1724</v>
      </c>
      <c r="E682" s="478"/>
      <c r="F682" s="453" t="s">
        <v>2331</v>
      </c>
      <c r="G682" s="454" t="s">
        <v>152</v>
      </c>
      <c r="H682" s="455">
        <v>55.69</v>
      </c>
      <c r="I682" s="456">
        <v>178.1</v>
      </c>
      <c r="J682" s="456">
        <f t="shared" si="61"/>
        <v>9918.3799999999992</v>
      </c>
    </row>
    <row r="683" spans="1:10" ht="30" customHeight="1">
      <c r="A683" s="452" t="s">
        <v>1288</v>
      </c>
      <c r="B683" s="452" t="s">
        <v>643</v>
      </c>
      <c r="C683" s="452"/>
      <c r="D683" s="477" t="s">
        <v>1725</v>
      </c>
      <c r="E683" s="478"/>
      <c r="F683" s="453" t="s">
        <v>2331</v>
      </c>
      <c r="G683" s="454" t="s">
        <v>152</v>
      </c>
      <c r="H683" s="455">
        <v>15.05</v>
      </c>
      <c r="I683" s="456">
        <v>99.73</v>
      </c>
      <c r="J683" s="456">
        <f t="shared" si="61"/>
        <v>1500.93</v>
      </c>
    </row>
    <row r="684" spans="1:10" ht="30" customHeight="1">
      <c r="A684" s="452" t="s">
        <v>1289</v>
      </c>
      <c r="B684" s="452" t="s">
        <v>644</v>
      </c>
      <c r="C684" s="452"/>
      <c r="D684" s="477" t="s">
        <v>645</v>
      </c>
      <c r="E684" s="478"/>
      <c r="F684" s="453" t="s">
        <v>2331</v>
      </c>
      <c r="G684" s="454" t="s">
        <v>2</v>
      </c>
      <c r="H684" s="455">
        <v>106.17</v>
      </c>
      <c r="I684" s="456">
        <v>51.62</v>
      </c>
      <c r="J684" s="456">
        <f t="shared" si="61"/>
        <v>5480.49</v>
      </c>
    </row>
    <row r="685" spans="1:10" ht="30" customHeight="1">
      <c r="A685" s="452" t="s">
        <v>1290</v>
      </c>
      <c r="B685" s="452" t="s">
        <v>648</v>
      </c>
      <c r="C685" s="452"/>
      <c r="D685" s="477" t="s">
        <v>651</v>
      </c>
      <c r="E685" s="478"/>
      <c r="F685" s="453" t="s">
        <v>2331</v>
      </c>
      <c r="G685" s="454" t="s">
        <v>152</v>
      </c>
      <c r="H685" s="455">
        <v>75.680000000000007</v>
      </c>
      <c r="I685" s="456">
        <v>36.31</v>
      </c>
      <c r="J685" s="456">
        <f t="shared" si="61"/>
        <v>2747.94</v>
      </c>
    </row>
    <row r="686" spans="1:10" ht="30" customHeight="1">
      <c r="A686" s="452" t="s">
        <v>1291</v>
      </c>
      <c r="B686" s="452" t="s">
        <v>2374</v>
      </c>
      <c r="C686" s="452" t="s">
        <v>2375</v>
      </c>
      <c r="D686" s="477" t="s">
        <v>653</v>
      </c>
      <c r="E686" s="478"/>
      <c r="F686" s="453" t="s">
        <v>2350</v>
      </c>
      <c r="G686" s="454" t="s">
        <v>152</v>
      </c>
      <c r="H686" s="455">
        <v>8.14</v>
      </c>
      <c r="I686" s="456">
        <v>51.78</v>
      </c>
      <c r="J686" s="456">
        <f t="shared" si="61"/>
        <v>421.48</v>
      </c>
    </row>
    <row r="687" spans="1:10" ht="30" customHeight="1">
      <c r="A687" s="452" t="s">
        <v>1292</v>
      </c>
      <c r="B687" s="452" t="s">
        <v>659</v>
      </c>
      <c r="C687" s="452"/>
      <c r="D687" s="477" t="s">
        <v>1618</v>
      </c>
      <c r="E687" s="478"/>
      <c r="F687" s="453" t="s">
        <v>2331</v>
      </c>
      <c r="G687" s="454" t="s">
        <v>152</v>
      </c>
      <c r="H687" s="455">
        <v>15.05</v>
      </c>
      <c r="I687" s="456">
        <v>10.91</v>
      </c>
      <c r="J687" s="456">
        <f t="shared" si="61"/>
        <v>164.19</v>
      </c>
    </row>
    <row r="688" spans="1:10" ht="30" customHeight="1">
      <c r="A688" s="452" t="s">
        <v>1293</v>
      </c>
      <c r="B688" s="452" t="s">
        <v>663</v>
      </c>
      <c r="C688" s="452"/>
      <c r="D688" s="477" t="s">
        <v>1726</v>
      </c>
      <c r="E688" s="478"/>
      <c r="F688" s="453" t="s">
        <v>2331</v>
      </c>
      <c r="G688" s="454" t="s">
        <v>152</v>
      </c>
      <c r="H688" s="455">
        <v>34.909999999999997</v>
      </c>
      <c r="I688" s="456">
        <v>61.87</v>
      </c>
      <c r="J688" s="456">
        <f t="shared" si="61"/>
        <v>2159.88</v>
      </c>
    </row>
    <row r="689" spans="1:10" ht="15.75">
      <c r="A689" s="457" t="s">
        <v>1294</v>
      </c>
      <c r="B689" s="457"/>
      <c r="C689" s="457"/>
      <c r="D689" s="479" t="s">
        <v>2419</v>
      </c>
      <c r="E689" s="479"/>
      <c r="F689" s="458"/>
      <c r="G689" s="459"/>
      <c r="H689" s="460" t="s">
        <v>2329</v>
      </c>
      <c r="I689" s="461" t="s">
        <v>2329</v>
      </c>
      <c r="J689" s="462">
        <f>SUM(J690:J700)</f>
        <v>40622.65</v>
      </c>
    </row>
    <row r="690" spans="1:10" ht="30" customHeight="1">
      <c r="A690" s="452" t="s">
        <v>1295</v>
      </c>
      <c r="B690" s="452" t="s">
        <v>2420</v>
      </c>
      <c r="C690" s="452" t="s">
        <v>2421</v>
      </c>
      <c r="D690" s="477" t="s">
        <v>780</v>
      </c>
      <c r="E690" s="478"/>
      <c r="F690" s="453" t="s">
        <v>2350</v>
      </c>
      <c r="G690" s="454" t="s">
        <v>152</v>
      </c>
      <c r="H690" s="455">
        <v>52.64</v>
      </c>
      <c r="I690" s="456">
        <v>123.58</v>
      </c>
      <c r="J690" s="456">
        <f t="shared" ref="J690:J700" si="62">TRUNC(H690*I690,2)</f>
        <v>6505.25</v>
      </c>
    </row>
    <row r="691" spans="1:10" ht="30" customHeight="1">
      <c r="A691" s="452" t="s">
        <v>1296</v>
      </c>
      <c r="B691" s="452" t="s">
        <v>2379</v>
      </c>
      <c r="C691" s="452" t="s">
        <v>2380</v>
      </c>
      <c r="D691" s="477" t="s">
        <v>673</v>
      </c>
      <c r="E691" s="478"/>
      <c r="F691" s="453" t="s">
        <v>2350</v>
      </c>
      <c r="G691" s="454" t="s">
        <v>152</v>
      </c>
      <c r="H691" s="455">
        <v>24.89</v>
      </c>
      <c r="I691" s="456">
        <v>78.58</v>
      </c>
      <c r="J691" s="456">
        <f t="shared" si="62"/>
        <v>1955.85</v>
      </c>
    </row>
    <row r="692" spans="1:10" ht="30" customHeight="1">
      <c r="A692" s="452" t="s">
        <v>1297</v>
      </c>
      <c r="B692" s="452" t="s">
        <v>2381</v>
      </c>
      <c r="C692" s="452" t="s">
        <v>2382</v>
      </c>
      <c r="D692" s="477" t="s">
        <v>672</v>
      </c>
      <c r="E692" s="478"/>
      <c r="F692" s="453" t="s">
        <v>2350</v>
      </c>
      <c r="G692" s="454" t="s">
        <v>152</v>
      </c>
      <c r="H692" s="455">
        <v>170</v>
      </c>
      <c r="I692" s="456">
        <v>11.29</v>
      </c>
      <c r="J692" s="456">
        <f t="shared" si="62"/>
        <v>1919.3</v>
      </c>
    </row>
    <row r="693" spans="1:10" ht="30" customHeight="1">
      <c r="A693" s="452" t="s">
        <v>1298</v>
      </c>
      <c r="B693" s="452" t="s">
        <v>2383</v>
      </c>
      <c r="C693" s="452" t="s">
        <v>2384</v>
      </c>
      <c r="D693" s="477" t="s">
        <v>676</v>
      </c>
      <c r="E693" s="478"/>
      <c r="F693" s="453" t="s">
        <v>2350</v>
      </c>
      <c r="G693" s="454" t="s">
        <v>152</v>
      </c>
      <c r="H693" s="455">
        <v>170</v>
      </c>
      <c r="I693" s="456">
        <v>76.28</v>
      </c>
      <c r="J693" s="456">
        <f t="shared" si="62"/>
        <v>12967.6</v>
      </c>
    </row>
    <row r="694" spans="1:10" ht="30" customHeight="1">
      <c r="A694" s="452" t="s">
        <v>1299</v>
      </c>
      <c r="B694" s="452" t="s">
        <v>2385</v>
      </c>
      <c r="C694" s="452" t="s">
        <v>2386</v>
      </c>
      <c r="D694" s="477" t="s">
        <v>678</v>
      </c>
      <c r="E694" s="478"/>
      <c r="F694" s="453" t="s">
        <v>2350</v>
      </c>
      <c r="G694" s="454" t="s">
        <v>152</v>
      </c>
      <c r="H694" s="455">
        <v>181.48</v>
      </c>
      <c r="I694" s="456">
        <v>7.06</v>
      </c>
      <c r="J694" s="456">
        <f t="shared" si="62"/>
        <v>1281.24</v>
      </c>
    </row>
    <row r="695" spans="1:10" ht="30" customHeight="1">
      <c r="A695" s="452" t="s">
        <v>1300</v>
      </c>
      <c r="B695" s="452" t="s">
        <v>2422</v>
      </c>
      <c r="C695" s="452" t="s">
        <v>2423</v>
      </c>
      <c r="D695" s="477" t="s">
        <v>785</v>
      </c>
      <c r="E695" s="478"/>
      <c r="F695" s="453" t="s">
        <v>2350</v>
      </c>
      <c r="G695" s="454" t="s">
        <v>152</v>
      </c>
      <c r="H695" s="455">
        <v>181.48</v>
      </c>
      <c r="I695" s="456">
        <v>28.87</v>
      </c>
      <c r="J695" s="456">
        <f t="shared" si="62"/>
        <v>5239.32</v>
      </c>
    </row>
    <row r="696" spans="1:10" ht="30" customHeight="1">
      <c r="A696" s="452" t="s">
        <v>1301</v>
      </c>
      <c r="B696" s="452" t="s">
        <v>2389</v>
      </c>
      <c r="C696" s="452" t="s">
        <v>2390</v>
      </c>
      <c r="D696" s="477" t="s">
        <v>683</v>
      </c>
      <c r="E696" s="478"/>
      <c r="F696" s="453" t="s">
        <v>2350</v>
      </c>
      <c r="G696" s="454" t="s">
        <v>136</v>
      </c>
      <c r="H696" s="455">
        <v>4.21</v>
      </c>
      <c r="I696" s="456">
        <v>96.13</v>
      </c>
      <c r="J696" s="456">
        <f t="shared" si="62"/>
        <v>404.7</v>
      </c>
    </row>
    <row r="697" spans="1:10" ht="30" customHeight="1">
      <c r="A697" s="452" t="s">
        <v>1302</v>
      </c>
      <c r="B697" s="452" t="s">
        <v>2391</v>
      </c>
      <c r="C697" s="452" t="s">
        <v>2392</v>
      </c>
      <c r="D697" s="477" t="s">
        <v>686</v>
      </c>
      <c r="E697" s="478"/>
      <c r="F697" s="453" t="s">
        <v>2350</v>
      </c>
      <c r="G697" s="454" t="s">
        <v>136</v>
      </c>
      <c r="H697" s="455">
        <v>4.21</v>
      </c>
      <c r="I697" s="456">
        <v>67.5</v>
      </c>
      <c r="J697" s="456">
        <f t="shared" si="62"/>
        <v>284.17</v>
      </c>
    </row>
    <row r="698" spans="1:10" ht="30" customHeight="1">
      <c r="A698" s="452" t="s">
        <v>1303</v>
      </c>
      <c r="B698" s="452" t="s">
        <v>2393</v>
      </c>
      <c r="C698" s="452" t="s">
        <v>2394</v>
      </c>
      <c r="D698" s="477" t="s">
        <v>1727</v>
      </c>
      <c r="E698" s="478"/>
      <c r="F698" s="453" t="s">
        <v>2331</v>
      </c>
      <c r="G698" s="454" t="s">
        <v>136</v>
      </c>
      <c r="H698" s="455">
        <v>2.54</v>
      </c>
      <c r="I698" s="456">
        <v>70.3</v>
      </c>
      <c r="J698" s="456">
        <f t="shared" si="62"/>
        <v>178.56</v>
      </c>
    </row>
    <row r="699" spans="1:10" ht="30" customHeight="1">
      <c r="A699" s="452" t="s">
        <v>1304</v>
      </c>
      <c r="B699" s="452" t="s">
        <v>2396</v>
      </c>
      <c r="C699" s="452" t="s">
        <v>2397</v>
      </c>
      <c r="D699" s="477" t="s">
        <v>689</v>
      </c>
      <c r="E699" s="478"/>
      <c r="F699" s="453" t="s">
        <v>2350</v>
      </c>
      <c r="G699" s="454" t="s">
        <v>152</v>
      </c>
      <c r="H699" s="455">
        <v>18</v>
      </c>
      <c r="I699" s="456">
        <v>69.319999999999993</v>
      </c>
      <c r="J699" s="456">
        <f t="shared" si="62"/>
        <v>1247.76</v>
      </c>
    </row>
    <row r="700" spans="1:10" ht="30" customHeight="1">
      <c r="A700" s="452" t="s">
        <v>1305</v>
      </c>
      <c r="B700" s="452" t="s">
        <v>663</v>
      </c>
      <c r="C700" s="452"/>
      <c r="D700" s="477" t="s">
        <v>1726</v>
      </c>
      <c r="E700" s="478"/>
      <c r="F700" s="453" t="s">
        <v>2331</v>
      </c>
      <c r="G700" s="454" t="s">
        <v>152</v>
      </c>
      <c r="H700" s="455">
        <v>139.63</v>
      </c>
      <c r="I700" s="456">
        <v>61.87</v>
      </c>
      <c r="J700" s="456">
        <f t="shared" si="62"/>
        <v>8638.9</v>
      </c>
    </row>
    <row r="701" spans="1:10" ht="15.75">
      <c r="A701" s="457" t="s">
        <v>1306</v>
      </c>
      <c r="B701" s="457"/>
      <c r="C701" s="457"/>
      <c r="D701" s="479" t="s">
        <v>789</v>
      </c>
      <c r="E701" s="479"/>
      <c r="F701" s="458"/>
      <c r="G701" s="459"/>
      <c r="H701" s="460" t="s">
        <v>2329</v>
      </c>
      <c r="I701" s="461" t="s">
        <v>2329</v>
      </c>
      <c r="J701" s="462">
        <f>SUM(J702:J708)</f>
        <v>11171.7</v>
      </c>
    </row>
    <row r="702" spans="1:10" ht="30" customHeight="1">
      <c r="A702" s="452" t="s">
        <v>1307</v>
      </c>
      <c r="B702" s="452" t="s">
        <v>2400</v>
      </c>
      <c r="C702" s="452" t="s">
        <v>2401</v>
      </c>
      <c r="D702" s="477" t="s">
        <v>695</v>
      </c>
      <c r="E702" s="478"/>
      <c r="F702" s="453" t="s">
        <v>2350</v>
      </c>
      <c r="G702" s="454" t="s">
        <v>152</v>
      </c>
      <c r="H702" s="455">
        <v>24.79</v>
      </c>
      <c r="I702" s="456">
        <v>60.52</v>
      </c>
      <c r="J702" s="456">
        <f t="shared" ref="J702:J708" si="63">TRUNC(H702*I702,2)</f>
        <v>1500.29</v>
      </c>
    </row>
    <row r="703" spans="1:10" ht="30" customHeight="1">
      <c r="A703" s="452" t="s">
        <v>1308</v>
      </c>
      <c r="B703" s="452" t="s">
        <v>2402</v>
      </c>
      <c r="C703" s="452" t="s">
        <v>2403</v>
      </c>
      <c r="D703" s="477" t="s">
        <v>698</v>
      </c>
      <c r="E703" s="478"/>
      <c r="F703" s="453" t="s">
        <v>2350</v>
      </c>
      <c r="G703" s="454" t="s">
        <v>152</v>
      </c>
      <c r="H703" s="455">
        <v>24.79</v>
      </c>
      <c r="I703" s="456">
        <v>69.56</v>
      </c>
      <c r="J703" s="456">
        <f t="shared" si="63"/>
        <v>1724.39</v>
      </c>
    </row>
    <row r="704" spans="1:10" ht="30" customHeight="1">
      <c r="A704" s="452" t="s">
        <v>1309</v>
      </c>
      <c r="B704" s="452" t="s">
        <v>2406</v>
      </c>
      <c r="C704" s="452" t="s">
        <v>2407</v>
      </c>
      <c r="D704" s="477" t="s">
        <v>700</v>
      </c>
      <c r="E704" s="478"/>
      <c r="F704" s="453" t="s">
        <v>2350</v>
      </c>
      <c r="G704" s="454" t="s">
        <v>136</v>
      </c>
      <c r="H704" s="455">
        <v>6.45</v>
      </c>
      <c r="I704" s="456">
        <v>89.11</v>
      </c>
      <c r="J704" s="456">
        <f t="shared" si="63"/>
        <v>574.75</v>
      </c>
    </row>
    <row r="705" spans="1:10" ht="30" customHeight="1">
      <c r="A705" s="452" t="s">
        <v>1310</v>
      </c>
      <c r="B705" s="452" t="s">
        <v>2408</v>
      </c>
      <c r="C705" s="452" t="s">
        <v>2409</v>
      </c>
      <c r="D705" s="477" t="s">
        <v>703</v>
      </c>
      <c r="E705" s="478"/>
      <c r="F705" s="453" t="s">
        <v>2350</v>
      </c>
      <c r="G705" s="454" t="s">
        <v>152</v>
      </c>
      <c r="H705" s="455">
        <v>2.9</v>
      </c>
      <c r="I705" s="456">
        <v>675.63</v>
      </c>
      <c r="J705" s="456">
        <f t="shared" si="63"/>
        <v>1959.32</v>
      </c>
    </row>
    <row r="706" spans="1:10" ht="30" customHeight="1">
      <c r="A706" s="452" t="s">
        <v>1311</v>
      </c>
      <c r="B706" s="452" t="s">
        <v>2433</v>
      </c>
      <c r="C706" s="452" t="s">
        <v>1271</v>
      </c>
      <c r="D706" s="477" t="s">
        <v>1642</v>
      </c>
      <c r="E706" s="478"/>
      <c r="F706" s="453" t="s">
        <v>1482</v>
      </c>
      <c r="G706" s="454" t="s">
        <v>2429</v>
      </c>
      <c r="H706" s="455">
        <v>2.7</v>
      </c>
      <c r="I706" s="456">
        <v>187.1</v>
      </c>
      <c r="J706" s="456">
        <f t="shared" si="63"/>
        <v>505.17</v>
      </c>
    </row>
    <row r="707" spans="1:10" ht="30" customHeight="1">
      <c r="A707" s="452" t="s">
        <v>1312</v>
      </c>
      <c r="B707" s="452" t="s">
        <v>2412</v>
      </c>
      <c r="C707" s="452" t="s">
        <v>2413</v>
      </c>
      <c r="D707" s="477" t="s">
        <v>714</v>
      </c>
      <c r="E707" s="478"/>
      <c r="F707" s="453" t="s">
        <v>2350</v>
      </c>
      <c r="G707" s="454" t="s">
        <v>152</v>
      </c>
      <c r="H707" s="455">
        <v>76.430000000000007</v>
      </c>
      <c r="I707" s="456">
        <v>35.79</v>
      </c>
      <c r="J707" s="456">
        <f t="shared" si="63"/>
        <v>2735.42</v>
      </c>
    </row>
    <row r="708" spans="1:10" ht="30" customHeight="1">
      <c r="A708" s="452" t="s">
        <v>1313</v>
      </c>
      <c r="B708" s="452" t="s">
        <v>717</v>
      </c>
      <c r="C708" s="452" t="s">
        <v>2414</v>
      </c>
      <c r="D708" s="477" t="s">
        <v>1728</v>
      </c>
      <c r="E708" s="478"/>
      <c r="F708" s="453" t="s">
        <v>2331</v>
      </c>
      <c r="G708" s="454" t="s">
        <v>479</v>
      </c>
      <c r="H708" s="455">
        <v>4</v>
      </c>
      <c r="I708" s="456">
        <v>543.09</v>
      </c>
      <c r="J708" s="456">
        <f t="shared" si="63"/>
        <v>2172.36</v>
      </c>
    </row>
    <row r="709" spans="1:10" ht="15.75">
      <c r="A709" s="457" t="s">
        <v>1314</v>
      </c>
      <c r="B709" s="457"/>
      <c r="C709" s="457"/>
      <c r="D709" s="479" t="s">
        <v>2756</v>
      </c>
      <c r="E709" s="479"/>
      <c r="F709" s="458"/>
      <c r="G709" s="459"/>
      <c r="H709" s="460" t="s">
        <v>2329</v>
      </c>
      <c r="I709" s="461" t="s">
        <v>2329</v>
      </c>
      <c r="J709" s="462">
        <f>SUM(J710:J715)</f>
        <v>2400.34</v>
      </c>
    </row>
    <row r="710" spans="1:10" ht="30" customHeight="1">
      <c r="A710" s="452" t="s">
        <v>2757</v>
      </c>
      <c r="B710" s="452" t="s">
        <v>2437</v>
      </c>
      <c r="C710" s="452" t="s">
        <v>2438</v>
      </c>
      <c r="D710" s="477" t="s">
        <v>1017</v>
      </c>
      <c r="E710" s="478"/>
      <c r="F710" s="453" t="s">
        <v>2350</v>
      </c>
      <c r="G710" s="454" t="s">
        <v>2</v>
      </c>
      <c r="H710" s="455">
        <v>16.170000000000002</v>
      </c>
      <c r="I710" s="456">
        <v>11.34</v>
      </c>
      <c r="J710" s="456">
        <f t="shared" ref="J710:J715" si="64">TRUNC(H710*I710,2)</f>
        <v>183.36</v>
      </c>
    </row>
    <row r="711" spans="1:10" ht="30" customHeight="1">
      <c r="A711" s="452" t="s">
        <v>2758</v>
      </c>
      <c r="B711" s="452" t="s">
        <v>2440</v>
      </c>
      <c r="C711" s="452" t="s">
        <v>2441</v>
      </c>
      <c r="D711" s="477" t="s">
        <v>1026</v>
      </c>
      <c r="E711" s="478"/>
      <c r="F711" s="453" t="s">
        <v>2350</v>
      </c>
      <c r="G711" s="454" t="s">
        <v>152</v>
      </c>
      <c r="H711" s="455">
        <v>34</v>
      </c>
      <c r="I711" s="456">
        <v>34.44</v>
      </c>
      <c r="J711" s="456">
        <f t="shared" si="64"/>
        <v>1170.96</v>
      </c>
    </row>
    <row r="712" spans="1:10" ht="30" customHeight="1">
      <c r="A712" s="452" t="s">
        <v>2759</v>
      </c>
      <c r="B712" s="452" t="s">
        <v>2361</v>
      </c>
      <c r="C712" s="452" t="s">
        <v>2362</v>
      </c>
      <c r="D712" s="477" t="s">
        <v>606</v>
      </c>
      <c r="E712" s="478"/>
      <c r="F712" s="453" t="s">
        <v>2350</v>
      </c>
      <c r="G712" s="454" t="s">
        <v>2</v>
      </c>
      <c r="H712" s="455">
        <v>11.24</v>
      </c>
      <c r="I712" s="456">
        <v>36.119999999999997</v>
      </c>
      <c r="J712" s="456">
        <f t="shared" si="64"/>
        <v>405.98</v>
      </c>
    </row>
    <row r="713" spans="1:10" ht="30" customHeight="1">
      <c r="A713" s="452" t="s">
        <v>2760</v>
      </c>
      <c r="B713" s="452" t="s">
        <v>2363</v>
      </c>
      <c r="C713" s="452" t="s">
        <v>2364</v>
      </c>
      <c r="D713" s="477" t="s">
        <v>150</v>
      </c>
      <c r="E713" s="478"/>
      <c r="F713" s="453" t="s">
        <v>2350</v>
      </c>
      <c r="G713" s="454" t="s">
        <v>2</v>
      </c>
      <c r="H713" s="455">
        <v>6.43</v>
      </c>
      <c r="I713" s="456">
        <v>11.65</v>
      </c>
      <c r="J713" s="456">
        <f t="shared" si="64"/>
        <v>74.900000000000006</v>
      </c>
    </row>
    <row r="714" spans="1:10" ht="30" customHeight="1">
      <c r="A714" s="452" t="s">
        <v>2761</v>
      </c>
      <c r="B714" s="452" t="s">
        <v>2365</v>
      </c>
      <c r="C714" s="452" t="s">
        <v>2366</v>
      </c>
      <c r="D714" s="477" t="s">
        <v>146</v>
      </c>
      <c r="E714" s="478"/>
      <c r="F714" s="453" t="s">
        <v>2350</v>
      </c>
      <c r="G714" s="454" t="s">
        <v>147</v>
      </c>
      <c r="H714" s="455">
        <v>96.24</v>
      </c>
      <c r="I714" s="456">
        <v>3.9</v>
      </c>
      <c r="J714" s="456">
        <f t="shared" si="64"/>
        <v>375.33</v>
      </c>
    </row>
    <row r="715" spans="1:10" ht="30" customHeight="1">
      <c r="A715" s="452" t="s">
        <v>2762</v>
      </c>
      <c r="B715" s="452" t="s">
        <v>148</v>
      </c>
      <c r="C715" s="452"/>
      <c r="D715" s="477" t="s">
        <v>149</v>
      </c>
      <c r="E715" s="478"/>
      <c r="F715" s="453" t="s">
        <v>2367</v>
      </c>
      <c r="G715" s="454" t="s">
        <v>2</v>
      </c>
      <c r="H715" s="455">
        <v>6.43</v>
      </c>
      <c r="I715" s="456">
        <v>29.52</v>
      </c>
      <c r="J715" s="456">
        <f t="shared" si="64"/>
        <v>189.81</v>
      </c>
    </row>
    <row r="716" spans="1:10" ht="15.75">
      <c r="A716" s="440" t="s">
        <v>1747</v>
      </c>
      <c r="B716" s="440"/>
      <c r="C716" s="440"/>
      <c r="D716" s="480" t="s">
        <v>2479</v>
      </c>
      <c r="E716" s="480"/>
      <c r="F716" s="441"/>
      <c r="G716" s="442"/>
      <c r="H716" s="443" t="s">
        <v>2329</v>
      </c>
      <c r="I716" s="444" t="s">
        <v>2329</v>
      </c>
      <c r="J716" s="445">
        <f>J717</f>
        <v>70252.44</v>
      </c>
    </row>
    <row r="717" spans="1:10" ht="15.75">
      <c r="A717" s="446" t="s">
        <v>1748</v>
      </c>
      <c r="B717" s="446"/>
      <c r="C717" s="446"/>
      <c r="D717" s="481" t="s">
        <v>212</v>
      </c>
      <c r="E717" s="481"/>
      <c r="F717" s="447"/>
      <c r="G717" s="448"/>
      <c r="H717" s="449" t="s">
        <v>2329</v>
      </c>
      <c r="I717" s="450" t="s">
        <v>2329</v>
      </c>
      <c r="J717" s="451">
        <f>SUM(J718:J721)</f>
        <v>70252.44</v>
      </c>
    </row>
    <row r="718" spans="1:10" ht="30" customHeight="1">
      <c r="A718" s="452" t="s">
        <v>1749</v>
      </c>
      <c r="B718" s="452" t="s">
        <v>2480</v>
      </c>
      <c r="C718" s="452" t="s">
        <v>2481</v>
      </c>
      <c r="D718" s="477" t="s">
        <v>1508</v>
      </c>
      <c r="E718" s="478"/>
      <c r="F718" s="453" t="s">
        <v>2350</v>
      </c>
      <c r="G718" s="454" t="s">
        <v>2</v>
      </c>
      <c r="H718" s="455">
        <v>536</v>
      </c>
      <c r="I718" s="456">
        <v>6.06</v>
      </c>
      <c r="J718" s="456">
        <f t="shared" ref="J718:J721" si="65">TRUNC(H718*I718,2)</f>
        <v>3248.16</v>
      </c>
    </row>
    <row r="719" spans="1:10" ht="30" customHeight="1">
      <c r="A719" s="452" t="s">
        <v>1750</v>
      </c>
      <c r="B719" s="452" t="s">
        <v>2363</v>
      </c>
      <c r="C719" s="452" t="s">
        <v>2364</v>
      </c>
      <c r="D719" s="477" t="s">
        <v>150</v>
      </c>
      <c r="E719" s="478"/>
      <c r="F719" s="453" t="s">
        <v>2350</v>
      </c>
      <c r="G719" s="454" t="s">
        <v>2</v>
      </c>
      <c r="H719" s="455">
        <v>696.8</v>
      </c>
      <c r="I719" s="456">
        <v>11.65</v>
      </c>
      <c r="J719" s="456">
        <f t="shared" si="65"/>
        <v>8117.72</v>
      </c>
    </row>
    <row r="720" spans="1:10" ht="30" customHeight="1">
      <c r="A720" s="452" t="s">
        <v>1751</v>
      </c>
      <c r="B720" s="452" t="s">
        <v>2365</v>
      </c>
      <c r="C720" s="452" t="s">
        <v>2366</v>
      </c>
      <c r="D720" s="477" t="s">
        <v>146</v>
      </c>
      <c r="E720" s="478"/>
      <c r="F720" s="453" t="s">
        <v>2350</v>
      </c>
      <c r="G720" s="454" t="s">
        <v>147</v>
      </c>
      <c r="H720" s="455">
        <v>9824.8799999999992</v>
      </c>
      <c r="I720" s="456">
        <v>3.9</v>
      </c>
      <c r="J720" s="456">
        <f t="shared" si="65"/>
        <v>38317.03</v>
      </c>
    </row>
    <row r="721" spans="1:10" ht="30" customHeight="1">
      <c r="A721" s="452" t="s">
        <v>1752</v>
      </c>
      <c r="B721" s="452" t="s">
        <v>148</v>
      </c>
      <c r="C721" s="452"/>
      <c r="D721" s="477" t="s">
        <v>149</v>
      </c>
      <c r="E721" s="478"/>
      <c r="F721" s="453" t="s">
        <v>2367</v>
      </c>
      <c r="G721" s="454" t="s">
        <v>2</v>
      </c>
      <c r="H721" s="455">
        <v>696.8</v>
      </c>
      <c r="I721" s="456">
        <v>29.52</v>
      </c>
      <c r="J721" s="456">
        <f t="shared" si="65"/>
        <v>20569.53</v>
      </c>
    </row>
    <row r="722" spans="1:10" ht="15.75">
      <c r="A722" s="440" t="s">
        <v>1495</v>
      </c>
      <c r="B722" s="440"/>
      <c r="C722" s="440"/>
      <c r="D722" s="480" t="s">
        <v>480</v>
      </c>
      <c r="E722" s="480"/>
      <c r="F722" s="441"/>
      <c r="G722" s="442"/>
      <c r="H722" s="443" t="s">
        <v>2329</v>
      </c>
      <c r="I722" s="444" t="s">
        <v>2329</v>
      </c>
      <c r="J722" s="445">
        <f>SUM(J723+J806+J847+J853)</f>
        <v>5024077.5299999993</v>
      </c>
    </row>
    <row r="723" spans="1:10" ht="15.75">
      <c r="A723" s="446" t="s">
        <v>1496</v>
      </c>
      <c r="B723" s="446"/>
      <c r="C723" s="446"/>
      <c r="D723" s="481" t="s">
        <v>1485</v>
      </c>
      <c r="E723" s="481"/>
      <c r="F723" s="447"/>
      <c r="G723" s="448"/>
      <c r="H723" s="449" t="s">
        <v>2329</v>
      </c>
      <c r="I723" s="450" t="s">
        <v>2329</v>
      </c>
      <c r="J723" s="451">
        <f>SUM(J724:J805)</f>
        <v>963431.27999999991</v>
      </c>
    </row>
    <row r="724" spans="1:10" ht="30" customHeight="1">
      <c r="A724" s="452" t="s">
        <v>2763</v>
      </c>
      <c r="B724" s="452" t="s">
        <v>2493</v>
      </c>
      <c r="C724" s="452" t="s">
        <v>2494</v>
      </c>
      <c r="D724" s="477" t="s">
        <v>2495</v>
      </c>
      <c r="E724" s="478"/>
      <c r="F724" s="453" t="s">
        <v>2350</v>
      </c>
      <c r="G724" s="454" t="s">
        <v>479</v>
      </c>
      <c r="H724" s="455">
        <v>15</v>
      </c>
      <c r="I724" s="456">
        <v>12.97</v>
      </c>
      <c r="J724" s="456">
        <f t="shared" ref="J724:J787" si="66">TRUNC(H724*I724,2)</f>
        <v>194.55</v>
      </c>
    </row>
    <row r="725" spans="1:10" ht="30" customHeight="1">
      <c r="A725" s="452" t="s">
        <v>2764</v>
      </c>
      <c r="B725" s="452" t="s">
        <v>2765</v>
      </c>
      <c r="C725" s="452" t="s">
        <v>2766</v>
      </c>
      <c r="D725" s="477" t="s">
        <v>2767</v>
      </c>
      <c r="E725" s="478"/>
      <c r="F725" s="453" t="s">
        <v>2350</v>
      </c>
      <c r="G725" s="454" t="s">
        <v>479</v>
      </c>
      <c r="H725" s="455">
        <v>44</v>
      </c>
      <c r="I725" s="456">
        <v>26.59</v>
      </c>
      <c r="J725" s="456">
        <f t="shared" si="66"/>
        <v>1169.96</v>
      </c>
    </row>
    <row r="726" spans="1:10" ht="30" customHeight="1">
      <c r="A726" s="452" t="s">
        <v>2768</v>
      </c>
      <c r="B726" s="452" t="s">
        <v>2501</v>
      </c>
      <c r="C726" s="452" t="s">
        <v>2502</v>
      </c>
      <c r="D726" s="477" t="s">
        <v>2503</v>
      </c>
      <c r="E726" s="478"/>
      <c r="F726" s="453" t="s">
        <v>2350</v>
      </c>
      <c r="G726" s="454" t="s">
        <v>479</v>
      </c>
      <c r="H726" s="455">
        <v>10</v>
      </c>
      <c r="I726" s="456">
        <v>31.23</v>
      </c>
      <c r="J726" s="456">
        <f t="shared" si="66"/>
        <v>312.3</v>
      </c>
    </row>
    <row r="727" spans="1:10" ht="30" customHeight="1">
      <c r="A727" s="452" t="s">
        <v>2769</v>
      </c>
      <c r="B727" s="452" t="s">
        <v>2770</v>
      </c>
      <c r="C727" s="452" t="s">
        <v>2771</v>
      </c>
      <c r="D727" s="477" t="s">
        <v>2772</v>
      </c>
      <c r="E727" s="478"/>
      <c r="F727" s="453" t="s">
        <v>2350</v>
      </c>
      <c r="G727" s="454" t="s">
        <v>479</v>
      </c>
      <c r="H727" s="455">
        <v>20</v>
      </c>
      <c r="I727" s="456">
        <v>58.68</v>
      </c>
      <c r="J727" s="456">
        <f t="shared" si="66"/>
        <v>1173.5999999999999</v>
      </c>
    </row>
    <row r="728" spans="1:10" ht="30" customHeight="1">
      <c r="A728" s="452" t="s">
        <v>2773</v>
      </c>
      <c r="B728" s="452" t="s">
        <v>2509</v>
      </c>
      <c r="C728" s="452" t="s">
        <v>2510</v>
      </c>
      <c r="D728" s="477" t="s">
        <v>2511</v>
      </c>
      <c r="E728" s="478"/>
      <c r="F728" s="453" t="s">
        <v>2350</v>
      </c>
      <c r="G728" s="454" t="s">
        <v>479</v>
      </c>
      <c r="H728" s="455">
        <v>12</v>
      </c>
      <c r="I728" s="456">
        <v>54.97</v>
      </c>
      <c r="J728" s="456">
        <f t="shared" si="66"/>
        <v>659.64</v>
      </c>
    </row>
    <row r="729" spans="1:10" ht="30" customHeight="1">
      <c r="A729" s="452" t="s">
        <v>2774</v>
      </c>
      <c r="B729" s="452" t="s">
        <v>2513</v>
      </c>
      <c r="C729" s="452" t="s">
        <v>2514</v>
      </c>
      <c r="D729" s="477" t="s">
        <v>2515</v>
      </c>
      <c r="E729" s="478"/>
      <c r="F729" s="453" t="s">
        <v>2350</v>
      </c>
      <c r="G729" s="454" t="s">
        <v>479</v>
      </c>
      <c r="H729" s="455">
        <v>4</v>
      </c>
      <c r="I729" s="456">
        <v>65.349999999999994</v>
      </c>
      <c r="J729" s="456">
        <f t="shared" si="66"/>
        <v>261.39999999999998</v>
      </c>
    </row>
    <row r="730" spans="1:10" ht="30" customHeight="1">
      <c r="A730" s="452" t="s">
        <v>2775</v>
      </c>
      <c r="B730" s="452" t="s">
        <v>2776</v>
      </c>
      <c r="C730" s="452" t="s">
        <v>2777</v>
      </c>
      <c r="D730" s="477" t="s">
        <v>2778</v>
      </c>
      <c r="E730" s="478"/>
      <c r="F730" s="453" t="s">
        <v>2350</v>
      </c>
      <c r="G730" s="454" t="s">
        <v>479</v>
      </c>
      <c r="H730" s="455">
        <v>1</v>
      </c>
      <c r="I730" s="456">
        <v>25.94</v>
      </c>
      <c r="J730" s="456">
        <f t="shared" si="66"/>
        <v>25.94</v>
      </c>
    </row>
    <row r="731" spans="1:10" ht="30" customHeight="1">
      <c r="A731" s="452" t="s">
        <v>2779</v>
      </c>
      <c r="B731" s="452" t="s">
        <v>2780</v>
      </c>
      <c r="C731" s="452" t="s">
        <v>2781</v>
      </c>
      <c r="D731" s="477" t="s">
        <v>2782</v>
      </c>
      <c r="E731" s="478"/>
      <c r="F731" s="453" t="s">
        <v>2350</v>
      </c>
      <c r="G731" s="454" t="s">
        <v>479</v>
      </c>
      <c r="H731" s="455">
        <v>2</v>
      </c>
      <c r="I731" s="456">
        <v>53.21</v>
      </c>
      <c r="J731" s="456">
        <f t="shared" si="66"/>
        <v>106.42</v>
      </c>
    </row>
    <row r="732" spans="1:10" ht="30" customHeight="1">
      <c r="A732" s="452" t="s">
        <v>2783</v>
      </c>
      <c r="B732" s="452" t="s">
        <v>2517</v>
      </c>
      <c r="C732" s="452" t="s">
        <v>2518</v>
      </c>
      <c r="D732" s="477" t="s">
        <v>2519</v>
      </c>
      <c r="E732" s="478"/>
      <c r="F732" s="453" t="s">
        <v>2350</v>
      </c>
      <c r="G732" s="454" t="s">
        <v>479</v>
      </c>
      <c r="H732" s="455">
        <v>5</v>
      </c>
      <c r="I732" s="456">
        <v>109.97</v>
      </c>
      <c r="J732" s="456">
        <f t="shared" si="66"/>
        <v>549.85</v>
      </c>
    </row>
    <row r="733" spans="1:10" ht="30" customHeight="1">
      <c r="A733" s="452" t="s">
        <v>2784</v>
      </c>
      <c r="B733" s="452" t="s">
        <v>2521</v>
      </c>
      <c r="C733" s="452" t="s">
        <v>2522</v>
      </c>
      <c r="D733" s="477" t="s">
        <v>2523</v>
      </c>
      <c r="E733" s="478"/>
      <c r="F733" s="453" t="s">
        <v>2350</v>
      </c>
      <c r="G733" s="454" t="s">
        <v>479</v>
      </c>
      <c r="H733" s="455">
        <v>4</v>
      </c>
      <c r="I733" s="456">
        <v>130.76</v>
      </c>
      <c r="J733" s="456">
        <f t="shared" si="66"/>
        <v>523.04</v>
      </c>
    </row>
    <row r="734" spans="1:10" ht="30" customHeight="1">
      <c r="A734" s="452" t="s">
        <v>2785</v>
      </c>
      <c r="B734" s="452" t="s">
        <v>2031</v>
      </c>
      <c r="C734" s="452"/>
      <c r="D734" s="477" t="s">
        <v>2525</v>
      </c>
      <c r="E734" s="478"/>
      <c r="F734" s="453" t="s">
        <v>2367</v>
      </c>
      <c r="G734" s="454" t="s">
        <v>479</v>
      </c>
      <c r="H734" s="455">
        <v>1</v>
      </c>
      <c r="I734" s="456">
        <v>14246.85</v>
      </c>
      <c r="J734" s="456">
        <f t="shared" si="66"/>
        <v>14246.85</v>
      </c>
    </row>
    <row r="735" spans="1:10" ht="30" customHeight="1">
      <c r="A735" s="452" t="s">
        <v>2786</v>
      </c>
      <c r="B735" s="452" t="s">
        <v>2787</v>
      </c>
      <c r="C735" s="452"/>
      <c r="D735" s="477" t="s">
        <v>2788</v>
      </c>
      <c r="E735" s="478"/>
      <c r="F735" s="453" t="s">
        <v>2367</v>
      </c>
      <c r="G735" s="454" t="s">
        <v>479</v>
      </c>
      <c r="H735" s="455">
        <v>1</v>
      </c>
      <c r="I735" s="456">
        <v>1436.73</v>
      </c>
      <c r="J735" s="456">
        <f t="shared" si="66"/>
        <v>1436.73</v>
      </c>
    </row>
    <row r="736" spans="1:10" ht="30" customHeight="1">
      <c r="A736" s="452" t="s">
        <v>2789</v>
      </c>
      <c r="B736" s="452" t="s">
        <v>2790</v>
      </c>
      <c r="C736" s="452"/>
      <c r="D736" s="477" t="s">
        <v>2791</v>
      </c>
      <c r="E736" s="478"/>
      <c r="F736" s="453" t="s">
        <v>2367</v>
      </c>
      <c r="G736" s="454" t="s">
        <v>479</v>
      </c>
      <c r="H736" s="455">
        <v>1</v>
      </c>
      <c r="I736" s="456">
        <v>337.49</v>
      </c>
      <c r="J736" s="456">
        <f t="shared" si="66"/>
        <v>337.49</v>
      </c>
    </row>
    <row r="737" spans="1:10" ht="30" customHeight="1">
      <c r="A737" s="452" t="s">
        <v>2792</v>
      </c>
      <c r="B737" s="452" t="s">
        <v>2793</v>
      </c>
      <c r="C737" s="452"/>
      <c r="D737" s="477" t="s">
        <v>2794</v>
      </c>
      <c r="E737" s="478"/>
      <c r="F737" s="453" t="s">
        <v>2367</v>
      </c>
      <c r="G737" s="454" t="s">
        <v>479</v>
      </c>
      <c r="H737" s="455">
        <v>3</v>
      </c>
      <c r="I737" s="456">
        <v>1649.45</v>
      </c>
      <c r="J737" s="456">
        <f t="shared" si="66"/>
        <v>4948.3500000000004</v>
      </c>
    </row>
    <row r="738" spans="1:10" ht="30" customHeight="1">
      <c r="A738" s="452" t="s">
        <v>2795</v>
      </c>
      <c r="B738" s="452" t="s">
        <v>2796</v>
      </c>
      <c r="C738" s="452"/>
      <c r="D738" s="477" t="s">
        <v>2797</v>
      </c>
      <c r="E738" s="478"/>
      <c r="F738" s="453" t="s">
        <v>2367</v>
      </c>
      <c r="G738" s="454" t="s">
        <v>479</v>
      </c>
      <c r="H738" s="455">
        <v>3</v>
      </c>
      <c r="I738" s="456">
        <v>403.51</v>
      </c>
      <c r="J738" s="456">
        <f t="shared" si="66"/>
        <v>1210.53</v>
      </c>
    </row>
    <row r="739" spans="1:10" ht="30" customHeight="1">
      <c r="A739" s="452" t="s">
        <v>2798</v>
      </c>
      <c r="B739" s="452" t="s">
        <v>2799</v>
      </c>
      <c r="C739" s="452"/>
      <c r="D739" s="477" t="s">
        <v>2800</v>
      </c>
      <c r="E739" s="478"/>
      <c r="F739" s="453" t="s">
        <v>2367</v>
      </c>
      <c r="G739" s="454" t="s">
        <v>479</v>
      </c>
      <c r="H739" s="455">
        <v>1</v>
      </c>
      <c r="I739" s="456">
        <v>904.61</v>
      </c>
      <c r="J739" s="456">
        <f t="shared" si="66"/>
        <v>904.61</v>
      </c>
    </row>
    <row r="740" spans="1:10" ht="30" customHeight="1">
      <c r="A740" s="452" t="s">
        <v>2801</v>
      </c>
      <c r="B740" s="452" t="s">
        <v>2802</v>
      </c>
      <c r="C740" s="452"/>
      <c r="D740" s="477" t="s">
        <v>2803</v>
      </c>
      <c r="E740" s="478"/>
      <c r="F740" s="453" t="s">
        <v>2367</v>
      </c>
      <c r="G740" s="454" t="s">
        <v>479</v>
      </c>
      <c r="H740" s="455">
        <v>5</v>
      </c>
      <c r="I740" s="456">
        <v>2387.88</v>
      </c>
      <c r="J740" s="456">
        <f t="shared" si="66"/>
        <v>11939.4</v>
      </c>
    </row>
    <row r="741" spans="1:10" ht="30" customHeight="1">
      <c r="A741" s="452" t="s">
        <v>2804</v>
      </c>
      <c r="B741" s="452" t="s">
        <v>2805</v>
      </c>
      <c r="C741" s="452"/>
      <c r="D741" s="477" t="s">
        <v>2806</v>
      </c>
      <c r="E741" s="478"/>
      <c r="F741" s="453" t="s">
        <v>2367</v>
      </c>
      <c r="G741" s="454" t="s">
        <v>479</v>
      </c>
      <c r="H741" s="455">
        <v>1</v>
      </c>
      <c r="I741" s="456">
        <v>4669.83</v>
      </c>
      <c r="J741" s="456">
        <f t="shared" si="66"/>
        <v>4669.83</v>
      </c>
    </row>
    <row r="742" spans="1:10" ht="30" customHeight="1">
      <c r="A742" s="452" t="s">
        <v>2807</v>
      </c>
      <c r="B742" s="452" t="s">
        <v>2808</v>
      </c>
      <c r="C742" s="452"/>
      <c r="D742" s="477" t="s">
        <v>2809</v>
      </c>
      <c r="E742" s="478"/>
      <c r="F742" s="453" t="s">
        <v>2367</v>
      </c>
      <c r="G742" s="454" t="s">
        <v>479</v>
      </c>
      <c r="H742" s="455">
        <v>1</v>
      </c>
      <c r="I742" s="456">
        <v>967.1</v>
      </c>
      <c r="J742" s="456">
        <f t="shared" si="66"/>
        <v>967.1</v>
      </c>
    </row>
    <row r="743" spans="1:10" ht="30" customHeight="1">
      <c r="A743" s="452" t="s">
        <v>2810</v>
      </c>
      <c r="B743" s="452" t="s">
        <v>2811</v>
      </c>
      <c r="C743" s="452"/>
      <c r="D743" s="477" t="s">
        <v>2812</v>
      </c>
      <c r="E743" s="478"/>
      <c r="F743" s="453" t="s">
        <v>2367</v>
      </c>
      <c r="G743" s="454" t="s">
        <v>479</v>
      </c>
      <c r="H743" s="455">
        <v>1</v>
      </c>
      <c r="I743" s="456">
        <v>1901.14</v>
      </c>
      <c r="J743" s="456">
        <f t="shared" si="66"/>
        <v>1901.14</v>
      </c>
    </row>
    <row r="744" spans="1:10" ht="30" customHeight="1">
      <c r="A744" s="452" t="s">
        <v>2813</v>
      </c>
      <c r="B744" s="452" t="s">
        <v>2039</v>
      </c>
      <c r="C744" s="452"/>
      <c r="D744" s="477" t="s">
        <v>2532</v>
      </c>
      <c r="E744" s="478"/>
      <c r="F744" s="453" t="s">
        <v>2367</v>
      </c>
      <c r="G744" s="454" t="s">
        <v>479</v>
      </c>
      <c r="H744" s="455">
        <v>1</v>
      </c>
      <c r="I744" s="456">
        <v>15280.88</v>
      </c>
      <c r="J744" s="456">
        <f t="shared" si="66"/>
        <v>15280.88</v>
      </c>
    </row>
    <row r="745" spans="1:10" ht="30" customHeight="1">
      <c r="A745" s="452" t="s">
        <v>2814</v>
      </c>
      <c r="B745" s="452" t="s">
        <v>2815</v>
      </c>
      <c r="C745" s="452"/>
      <c r="D745" s="477" t="s">
        <v>2816</v>
      </c>
      <c r="E745" s="478"/>
      <c r="F745" s="453" t="s">
        <v>2367</v>
      </c>
      <c r="G745" s="454" t="s">
        <v>479</v>
      </c>
      <c r="H745" s="455">
        <v>1</v>
      </c>
      <c r="I745" s="456">
        <v>2827.02</v>
      </c>
      <c r="J745" s="456">
        <f t="shared" si="66"/>
        <v>2827.02</v>
      </c>
    </row>
    <row r="746" spans="1:10" ht="30" customHeight="1">
      <c r="A746" s="452" t="s">
        <v>2817</v>
      </c>
      <c r="B746" s="452" t="s">
        <v>2818</v>
      </c>
      <c r="C746" s="452"/>
      <c r="D746" s="477" t="s">
        <v>2819</v>
      </c>
      <c r="E746" s="478"/>
      <c r="F746" s="453" t="s">
        <v>2367</v>
      </c>
      <c r="G746" s="454" t="s">
        <v>479</v>
      </c>
      <c r="H746" s="455">
        <v>1</v>
      </c>
      <c r="I746" s="456">
        <v>639.28</v>
      </c>
      <c r="J746" s="456">
        <f t="shared" si="66"/>
        <v>639.28</v>
      </c>
    </row>
    <row r="747" spans="1:10" ht="30" customHeight="1">
      <c r="A747" s="452" t="s">
        <v>2820</v>
      </c>
      <c r="B747" s="452" t="s">
        <v>2042</v>
      </c>
      <c r="C747" s="452"/>
      <c r="D747" s="477" t="s">
        <v>2534</v>
      </c>
      <c r="E747" s="478"/>
      <c r="F747" s="453" t="s">
        <v>2367</v>
      </c>
      <c r="G747" s="454" t="s">
        <v>479</v>
      </c>
      <c r="H747" s="455">
        <v>1</v>
      </c>
      <c r="I747" s="456">
        <v>12718.95</v>
      </c>
      <c r="J747" s="456">
        <f t="shared" si="66"/>
        <v>12718.95</v>
      </c>
    </row>
    <row r="748" spans="1:10" ht="30" customHeight="1">
      <c r="A748" s="452" t="s">
        <v>2821</v>
      </c>
      <c r="B748" s="452" t="s">
        <v>2822</v>
      </c>
      <c r="C748" s="452"/>
      <c r="D748" s="477" t="s">
        <v>2823</v>
      </c>
      <c r="E748" s="478"/>
      <c r="F748" s="453" t="s">
        <v>2367</v>
      </c>
      <c r="G748" s="454" t="s">
        <v>479</v>
      </c>
      <c r="H748" s="455">
        <v>1</v>
      </c>
      <c r="I748" s="456">
        <v>11856.31</v>
      </c>
      <c r="J748" s="456">
        <f t="shared" si="66"/>
        <v>11856.31</v>
      </c>
    </row>
    <row r="749" spans="1:10" ht="30" customHeight="1">
      <c r="A749" s="452" t="s">
        <v>2824</v>
      </c>
      <c r="B749" s="452" t="s">
        <v>2044</v>
      </c>
      <c r="C749" s="452"/>
      <c r="D749" s="477" t="s">
        <v>2536</v>
      </c>
      <c r="E749" s="478"/>
      <c r="F749" s="453" t="s">
        <v>2367</v>
      </c>
      <c r="G749" s="454" t="s">
        <v>479</v>
      </c>
      <c r="H749" s="455">
        <v>2</v>
      </c>
      <c r="I749" s="456">
        <v>18636.400000000001</v>
      </c>
      <c r="J749" s="456">
        <f t="shared" si="66"/>
        <v>37272.800000000003</v>
      </c>
    </row>
    <row r="750" spans="1:10" ht="30" customHeight="1">
      <c r="A750" s="452" t="s">
        <v>2825</v>
      </c>
      <c r="B750" s="452" t="s">
        <v>2826</v>
      </c>
      <c r="C750" s="452"/>
      <c r="D750" s="477" t="s">
        <v>2827</v>
      </c>
      <c r="E750" s="478"/>
      <c r="F750" s="453" t="s">
        <v>2367</v>
      </c>
      <c r="G750" s="454" t="s">
        <v>479</v>
      </c>
      <c r="H750" s="455">
        <v>2</v>
      </c>
      <c r="I750" s="456">
        <v>24393.78</v>
      </c>
      <c r="J750" s="456">
        <f t="shared" si="66"/>
        <v>48787.56</v>
      </c>
    </row>
    <row r="751" spans="1:10" ht="30" customHeight="1">
      <c r="A751" s="452" t="s">
        <v>2828</v>
      </c>
      <c r="B751" s="452" t="s">
        <v>2829</v>
      </c>
      <c r="C751" s="452"/>
      <c r="D751" s="477" t="s">
        <v>2830</v>
      </c>
      <c r="E751" s="478"/>
      <c r="F751" s="453" t="s">
        <v>2367</v>
      </c>
      <c r="G751" s="454" t="s">
        <v>479</v>
      </c>
      <c r="H751" s="455">
        <v>1</v>
      </c>
      <c r="I751" s="456">
        <v>9760.41</v>
      </c>
      <c r="J751" s="456">
        <f t="shared" si="66"/>
        <v>9760.41</v>
      </c>
    </row>
    <row r="752" spans="1:10" ht="30" customHeight="1">
      <c r="A752" s="452" t="s">
        <v>2831</v>
      </c>
      <c r="B752" s="452" t="s">
        <v>2832</v>
      </c>
      <c r="C752" s="452"/>
      <c r="D752" s="477" t="s">
        <v>2833</v>
      </c>
      <c r="E752" s="478"/>
      <c r="F752" s="453" t="s">
        <v>2367</v>
      </c>
      <c r="G752" s="454" t="s">
        <v>479</v>
      </c>
      <c r="H752" s="455">
        <v>1</v>
      </c>
      <c r="I752" s="456">
        <v>9028.35</v>
      </c>
      <c r="J752" s="456">
        <f t="shared" si="66"/>
        <v>9028.35</v>
      </c>
    </row>
    <row r="753" spans="1:10" ht="30" customHeight="1">
      <c r="A753" s="452" t="s">
        <v>2834</v>
      </c>
      <c r="B753" s="452" t="s">
        <v>2835</v>
      </c>
      <c r="C753" s="452"/>
      <c r="D753" s="477" t="s">
        <v>2836</v>
      </c>
      <c r="E753" s="478"/>
      <c r="F753" s="453" t="s">
        <v>2367</v>
      </c>
      <c r="G753" s="454" t="s">
        <v>479</v>
      </c>
      <c r="H753" s="455">
        <v>2</v>
      </c>
      <c r="I753" s="456">
        <v>1668.75</v>
      </c>
      <c r="J753" s="456">
        <f t="shared" si="66"/>
        <v>3337.5</v>
      </c>
    </row>
    <row r="754" spans="1:10" ht="30" customHeight="1">
      <c r="A754" s="452" t="s">
        <v>2837</v>
      </c>
      <c r="B754" s="452" t="s">
        <v>2838</v>
      </c>
      <c r="C754" s="452"/>
      <c r="D754" s="477" t="s">
        <v>2839</v>
      </c>
      <c r="E754" s="478"/>
      <c r="F754" s="453" t="s">
        <v>2367</v>
      </c>
      <c r="G754" s="454" t="s">
        <v>479</v>
      </c>
      <c r="H754" s="455">
        <v>3</v>
      </c>
      <c r="I754" s="456">
        <v>3329.72</v>
      </c>
      <c r="J754" s="456">
        <f t="shared" si="66"/>
        <v>9989.16</v>
      </c>
    </row>
    <row r="755" spans="1:10" ht="30" customHeight="1">
      <c r="A755" s="452" t="s">
        <v>2840</v>
      </c>
      <c r="B755" s="452" t="s">
        <v>2841</v>
      </c>
      <c r="C755" s="452"/>
      <c r="D755" s="477" t="s">
        <v>2842</v>
      </c>
      <c r="E755" s="478"/>
      <c r="F755" s="453" t="s">
        <v>2367</v>
      </c>
      <c r="G755" s="454" t="s">
        <v>479</v>
      </c>
      <c r="H755" s="455">
        <v>1</v>
      </c>
      <c r="I755" s="456">
        <v>916.8</v>
      </c>
      <c r="J755" s="456">
        <f t="shared" si="66"/>
        <v>916.8</v>
      </c>
    </row>
    <row r="756" spans="1:10" ht="30" customHeight="1">
      <c r="A756" s="452" t="s">
        <v>2843</v>
      </c>
      <c r="B756" s="452" t="s">
        <v>2057</v>
      </c>
      <c r="C756" s="452"/>
      <c r="D756" s="477" t="s">
        <v>2547</v>
      </c>
      <c r="E756" s="478"/>
      <c r="F756" s="453" t="s">
        <v>2367</v>
      </c>
      <c r="G756" s="454" t="s">
        <v>479</v>
      </c>
      <c r="H756" s="455">
        <v>1</v>
      </c>
      <c r="I756" s="456">
        <v>3280.33</v>
      </c>
      <c r="J756" s="456">
        <f t="shared" si="66"/>
        <v>3280.33</v>
      </c>
    </row>
    <row r="757" spans="1:10" ht="30" customHeight="1">
      <c r="A757" s="452" t="s">
        <v>2844</v>
      </c>
      <c r="B757" s="452" t="s">
        <v>2845</v>
      </c>
      <c r="C757" s="452"/>
      <c r="D757" s="477" t="s">
        <v>2846</v>
      </c>
      <c r="E757" s="478"/>
      <c r="F757" s="453" t="s">
        <v>2367</v>
      </c>
      <c r="G757" s="454" t="s">
        <v>479</v>
      </c>
      <c r="H757" s="455">
        <v>1</v>
      </c>
      <c r="I757" s="456">
        <v>2542.54</v>
      </c>
      <c r="J757" s="456">
        <f t="shared" si="66"/>
        <v>2542.54</v>
      </c>
    </row>
    <row r="758" spans="1:10" ht="30" customHeight="1">
      <c r="A758" s="452" t="s">
        <v>2847</v>
      </c>
      <c r="B758" s="452" t="s">
        <v>2848</v>
      </c>
      <c r="C758" s="452"/>
      <c r="D758" s="477" t="s">
        <v>2849</v>
      </c>
      <c r="E758" s="478"/>
      <c r="F758" s="453" t="s">
        <v>2367</v>
      </c>
      <c r="G758" s="454" t="s">
        <v>479</v>
      </c>
      <c r="H758" s="455">
        <v>1</v>
      </c>
      <c r="I758" s="456">
        <v>492.53</v>
      </c>
      <c r="J758" s="456">
        <f t="shared" si="66"/>
        <v>492.53</v>
      </c>
    </row>
    <row r="759" spans="1:10" ht="30" customHeight="1">
      <c r="A759" s="452" t="s">
        <v>2850</v>
      </c>
      <c r="B759" s="452" t="s">
        <v>2851</v>
      </c>
      <c r="C759" s="452"/>
      <c r="D759" s="477" t="s">
        <v>2852</v>
      </c>
      <c r="E759" s="478"/>
      <c r="F759" s="453" t="s">
        <v>2367</v>
      </c>
      <c r="G759" s="454" t="s">
        <v>479</v>
      </c>
      <c r="H759" s="455">
        <v>2</v>
      </c>
      <c r="I759" s="456">
        <v>3991.05</v>
      </c>
      <c r="J759" s="456">
        <f t="shared" si="66"/>
        <v>7982.1</v>
      </c>
    </row>
    <row r="760" spans="1:10" ht="30" customHeight="1">
      <c r="A760" s="452" t="s">
        <v>2853</v>
      </c>
      <c r="B760" s="452" t="s">
        <v>2064</v>
      </c>
      <c r="C760" s="452"/>
      <c r="D760" s="477" t="s">
        <v>2553</v>
      </c>
      <c r="E760" s="478"/>
      <c r="F760" s="453" t="s">
        <v>2367</v>
      </c>
      <c r="G760" s="454" t="s">
        <v>479</v>
      </c>
      <c r="H760" s="455">
        <v>4</v>
      </c>
      <c r="I760" s="456">
        <v>7579.02</v>
      </c>
      <c r="J760" s="456">
        <f t="shared" si="66"/>
        <v>30316.080000000002</v>
      </c>
    </row>
    <row r="761" spans="1:10" ht="30" customHeight="1">
      <c r="A761" s="452" t="s">
        <v>2854</v>
      </c>
      <c r="B761" s="452" t="s">
        <v>2855</v>
      </c>
      <c r="C761" s="452"/>
      <c r="D761" s="477" t="s">
        <v>2856</v>
      </c>
      <c r="E761" s="478"/>
      <c r="F761" s="453" t="s">
        <v>2367</v>
      </c>
      <c r="G761" s="454" t="s">
        <v>479</v>
      </c>
      <c r="H761" s="455">
        <v>1</v>
      </c>
      <c r="I761" s="456">
        <v>4286.93</v>
      </c>
      <c r="J761" s="456">
        <f t="shared" si="66"/>
        <v>4286.93</v>
      </c>
    </row>
    <row r="762" spans="1:10" ht="30" customHeight="1">
      <c r="A762" s="452" t="s">
        <v>2857</v>
      </c>
      <c r="B762" s="452" t="s">
        <v>2858</v>
      </c>
      <c r="C762" s="452"/>
      <c r="D762" s="477" t="s">
        <v>2859</v>
      </c>
      <c r="E762" s="478"/>
      <c r="F762" s="453" t="s">
        <v>2367</v>
      </c>
      <c r="G762" s="454" t="s">
        <v>479</v>
      </c>
      <c r="H762" s="455">
        <v>6</v>
      </c>
      <c r="I762" s="456">
        <v>3381.35</v>
      </c>
      <c r="J762" s="456">
        <f t="shared" si="66"/>
        <v>20288.099999999999</v>
      </c>
    </row>
    <row r="763" spans="1:10" ht="30" customHeight="1">
      <c r="A763" s="452" t="s">
        <v>2860</v>
      </c>
      <c r="B763" s="452" t="s">
        <v>2861</v>
      </c>
      <c r="C763" s="452"/>
      <c r="D763" s="477" t="s">
        <v>2862</v>
      </c>
      <c r="E763" s="478"/>
      <c r="F763" s="453" t="s">
        <v>2367</v>
      </c>
      <c r="G763" s="454" t="s">
        <v>479</v>
      </c>
      <c r="H763" s="455">
        <v>3</v>
      </c>
      <c r="I763" s="456">
        <v>4945.7299999999996</v>
      </c>
      <c r="J763" s="456">
        <f t="shared" si="66"/>
        <v>14837.19</v>
      </c>
    </row>
    <row r="764" spans="1:10" ht="30" customHeight="1">
      <c r="A764" s="452" t="s">
        <v>2863</v>
      </c>
      <c r="B764" s="452" t="s">
        <v>2864</v>
      </c>
      <c r="C764" s="452"/>
      <c r="D764" s="477" t="s">
        <v>2865</v>
      </c>
      <c r="E764" s="478"/>
      <c r="F764" s="453" t="s">
        <v>2367</v>
      </c>
      <c r="G764" s="454" t="s">
        <v>479</v>
      </c>
      <c r="H764" s="455">
        <v>1</v>
      </c>
      <c r="I764" s="456">
        <v>1675.02</v>
      </c>
      <c r="J764" s="456">
        <f t="shared" si="66"/>
        <v>1675.02</v>
      </c>
    </row>
    <row r="765" spans="1:10" ht="30" customHeight="1">
      <c r="A765" s="452" t="s">
        <v>2866</v>
      </c>
      <c r="B765" s="452" t="s">
        <v>2867</v>
      </c>
      <c r="C765" s="452"/>
      <c r="D765" s="477" t="s">
        <v>2868</v>
      </c>
      <c r="E765" s="478"/>
      <c r="F765" s="453" t="s">
        <v>2367</v>
      </c>
      <c r="G765" s="454" t="s">
        <v>479</v>
      </c>
      <c r="H765" s="455">
        <v>2</v>
      </c>
      <c r="I765" s="456">
        <v>4065.15</v>
      </c>
      <c r="J765" s="456">
        <f t="shared" si="66"/>
        <v>8130.3</v>
      </c>
    </row>
    <row r="766" spans="1:10" ht="30" customHeight="1">
      <c r="A766" s="452" t="s">
        <v>2869</v>
      </c>
      <c r="B766" s="452" t="s">
        <v>2870</v>
      </c>
      <c r="C766" s="452"/>
      <c r="D766" s="477" t="s">
        <v>2871</v>
      </c>
      <c r="E766" s="478"/>
      <c r="F766" s="453" t="s">
        <v>2367</v>
      </c>
      <c r="G766" s="454" t="s">
        <v>479</v>
      </c>
      <c r="H766" s="455">
        <v>2</v>
      </c>
      <c r="I766" s="456">
        <v>1676.09</v>
      </c>
      <c r="J766" s="456">
        <f t="shared" si="66"/>
        <v>3352.18</v>
      </c>
    </row>
    <row r="767" spans="1:10" ht="30" customHeight="1">
      <c r="A767" s="452" t="s">
        <v>2872</v>
      </c>
      <c r="B767" s="452" t="s">
        <v>2873</v>
      </c>
      <c r="C767" s="452"/>
      <c r="D767" s="477" t="s">
        <v>2874</v>
      </c>
      <c r="E767" s="478"/>
      <c r="F767" s="453" t="s">
        <v>2367</v>
      </c>
      <c r="G767" s="454" t="s">
        <v>479</v>
      </c>
      <c r="H767" s="455">
        <v>2</v>
      </c>
      <c r="I767" s="456">
        <v>1681.79</v>
      </c>
      <c r="J767" s="456">
        <f t="shared" si="66"/>
        <v>3363.58</v>
      </c>
    </row>
    <row r="768" spans="1:10" ht="30" customHeight="1">
      <c r="A768" s="452" t="s">
        <v>2875</v>
      </c>
      <c r="B768" s="452" t="s">
        <v>2876</v>
      </c>
      <c r="C768" s="452"/>
      <c r="D768" s="477" t="s">
        <v>2698</v>
      </c>
      <c r="E768" s="478"/>
      <c r="F768" s="453" t="s">
        <v>2367</v>
      </c>
      <c r="G768" s="454" t="s">
        <v>479</v>
      </c>
      <c r="H768" s="455">
        <v>4</v>
      </c>
      <c r="I768" s="456">
        <v>1310.6400000000001</v>
      </c>
      <c r="J768" s="456">
        <f t="shared" si="66"/>
        <v>5242.5600000000004</v>
      </c>
    </row>
    <row r="769" spans="1:10" ht="30" customHeight="1">
      <c r="A769" s="452" t="s">
        <v>2877</v>
      </c>
      <c r="B769" s="452" t="s">
        <v>2196</v>
      </c>
      <c r="C769" s="452"/>
      <c r="D769" s="477" t="s">
        <v>2651</v>
      </c>
      <c r="E769" s="478"/>
      <c r="F769" s="453" t="s">
        <v>2367</v>
      </c>
      <c r="G769" s="454" t="s">
        <v>479</v>
      </c>
      <c r="H769" s="455">
        <v>2</v>
      </c>
      <c r="I769" s="456">
        <v>45704.06</v>
      </c>
      <c r="J769" s="456">
        <f t="shared" si="66"/>
        <v>91408.12</v>
      </c>
    </row>
    <row r="770" spans="1:10" ht="30" customHeight="1">
      <c r="A770" s="452" t="s">
        <v>2878</v>
      </c>
      <c r="B770" s="452" t="s">
        <v>2089</v>
      </c>
      <c r="C770" s="452"/>
      <c r="D770" s="477" t="s">
        <v>2569</v>
      </c>
      <c r="E770" s="478"/>
      <c r="F770" s="453" t="s">
        <v>2367</v>
      </c>
      <c r="G770" s="454" t="s">
        <v>479</v>
      </c>
      <c r="H770" s="455">
        <v>4</v>
      </c>
      <c r="I770" s="456">
        <v>32776.85</v>
      </c>
      <c r="J770" s="456">
        <f t="shared" si="66"/>
        <v>131107.4</v>
      </c>
    </row>
    <row r="771" spans="1:10" ht="30" customHeight="1">
      <c r="A771" s="452" t="s">
        <v>2879</v>
      </c>
      <c r="B771" s="452" t="s">
        <v>2880</v>
      </c>
      <c r="C771" s="452"/>
      <c r="D771" s="477" t="s">
        <v>2881</v>
      </c>
      <c r="E771" s="478"/>
      <c r="F771" s="453" t="s">
        <v>2367</v>
      </c>
      <c r="G771" s="454" t="s">
        <v>479</v>
      </c>
      <c r="H771" s="455">
        <v>2</v>
      </c>
      <c r="I771" s="456">
        <v>21824.97</v>
      </c>
      <c r="J771" s="456">
        <f t="shared" si="66"/>
        <v>43649.94</v>
      </c>
    </row>
    <row r="772" spans="1:10" ht="30" customHeight="1">
      <c r="A772" s="452" t="s">
        <v>2882</v>
      </c>
      <c r="B772" s="452" t="s">
        <v>2883</v>
      </c>
      <c r="C772" s="452"/>
      <c r="D772" s="477" t="s">
        <v>2884</v>
      </c>
      <c r="E772" s="478"/>
      <c r="F772" s="453" t="s">
        <v>2367</v>
      </c>
      <c r="G772" s="454" t="s">
        <v>479</v>
      </c>
      <c r="H772" s="455">
        <v>4</v>
      </c>
      <c r="I772" s="456">
        <v>20090.93</v>
      </c>
      <c r="J772" s="456">
        <f t="shared" si="66"/>
        <v>80363.72</v>
      </c>
    </row>
    <row r="773" spans="1:10" ht="30" customHeight="1">
      <c r="A773" s="452" t="s">
        <v>2885</v>
      </c>
      <c r="B773" s="452" t="s">
        <v>2886</v>
      </c>
      <c r="C773" s="452"/>
      <c r="D773" s="477" t="s">
        <v>2887</v>
      </c>
      <c r="E773" s="478"/>
      <c r="F773" s="453" t="s">
        <v>2367</v>
      </c>
      <c r="G773" s="454" t="s">
        <v>479</v>
      </c>
      <c r="H773" s="455">
        <v>2</v>
      </c>
      <c r="I773" s="456">
        <v>20090.93</v>
      </c>
      <c r="J773" s="456">
        <f t="shared" si="66"/>
        <v>40181.86</v>
      </c>
    </row>
    <row r="774" spans="1:10" ht="30" customHeight="1">
      <c r="A774" s="452" t="s">
        <v>2888</v>
      </c>
      <c r="B774" s="452" t="s">
        <v>2889</v>
      </c>
      <c r="C774" s="452"/>
      <c r="D774" s="477" t="s">
        <v>2890</v>
      </c>
      <c r="E774" s="478"/>
      <c r="F774" s="453" t="s">
        <v>2367</v>
      </c>
      <c r="G774" s="454" t="s">
        <v>479</v>
      </c>
      <c r="H774" s="455">
        <v>2</v>
      </c>
      <c r="I774" s="456">
        <v>11943.3</v>
      </c>
      <c r="J774" s="456">
        <f t="shared" si="66"/>
        <v>23886.6</v>
      </c>
    </row>
    <row r="775" spans="1:10" ht="30" customHeight="1">
      <c r="A775" s="452" t="s">
        <v>2891</v>
      </c>
      <c r="B775" s="452" t="s">
        <v>2892</v>
      </c>
      <c r="C775" s="452"/>
      <c r="D775" s="477" t="s">
        <v>2893</v>
      </c>
      <c r="E775" s="478"/>
      <c r="F775" s="453" t="s">
        <v>2367</v>
      </c>
      <c r="G775" s="454" t="s">
        <v>479</v>
      </c>
      <c r="H775" s="455">
        <v>1</v>
      </c>
      <c r="I775" s="456">
        <v>6651.28</v>
      </c>
      <c r="J775" s="456">
        <f t="shared" si="66"/>
        <v>6651.28</v>
      </c>
    </row>
    <row r="776" spans="1:10" ht="30" customHeight="1">
      <c r="A776" s="452" t="s">
        <v>2894</v>
      </c>
      <c r="B776" s="452" t="s">
        <v>2895</v>
      </c>
      <c r="C776" s="452"/>
      <c r="D776" s="477" t="s">
        <v>2896</v>
      </c>
      <c r="E776" s="478"/>
      <c r="F776" s="453" t="s">
        <v>2367</v>
      </c>
      <c r="G776" s="454" t="s">
        <v>479</v>
      </c>
      <c r="H776" s="455">
        <v>3</v>
      </c>
      <c r="I776" s="456">
        <v>3899.99</v>
      </c>
      <c r="J776" s="456">
        <f t="shared" si="66"/>
        <v>11699.97</v>
      </c>
    </row>
    <row r="777" spans="1:10" ht="30" customHeight="1">
      <c r="A777" s="452" t="s">
        <v>2897</v>
      </c>
      <c r="B777" s="452" t="s">
        <v>2898</v>
      </c>
      <c r="C777" s="452"/>
      <c r="D777" s="477" t="s">
        <v>2899</v>
      </c>
      <c r="E777" s="478"/>
      <c r="F777" s="453" t="s">
        <v>2367</v>
      </c>
      <c r="G777" s="454" t="s">
        <v>479</v>
      </c>
      <c r="H777" s="455">
        <v>2</v>
      </c>
      <c r="I777" s="456">
        <v>3563.3</v>
      </c>
      <c r="J777" s="456">
        <f t="shared" si="66"/>
        <v>7126.6</v>
      </c>
    </row>
    <row r="778" spans="1:10" ht="30" customHeight="1">
      <c r="A778" s="452" t="s">
        <v>2900</v>
      </c>
      <c r="B778" s="452" t="s">
        <v>2106</v>
      </c>
      <c r="C778" s="452"/>
      <c r="D778" s="477" t="s">
        <v>2582</v>
      </c>
      <c r="E778" s="478"/>
      <c r="F778" s="453" t="s">
        <v>2367</v>
      </c>
      <c r="G778" s="454" t="s">
        <v>479</v>
      </c>
      <c r="H778" s="455">
        <v>1</v>
      </c>
      <c r="I778" s="456">
        <v>16553.099999999999</v>
      </c>
      <c r="J778" s="456">
        <f t="shared" si="66"/>
        <v>16553.099999999999</v>
      </c>
    </row>
    <row r="779" spans="1:10" ht="30" customHeight="1">
      <c r="A779" s="452" t="s">
        <v>2901</v>
      </c>
      <c r="B779" s="452" t="s">
        <v>2902</v>
      </c>
      <c r="C779" s="452"/>
      <c r="D779" s="477" t="s">
        <v>2903</v>
      </c>
      <c r="E779" s="478"/>
      <c r="F779" s="453" t="s">
        <v>2367</v>
      </c>
      <c r="G779" s="454" t="s">
        <v>479</v>
      </c>
      <c r="H779" s="455">
        <v>2</v>
      </c>
      <c r="I779" s="456">
        <v>10591.5</v>
      </c>
      <c r="J779" s="456">
        <f t="shared" si="66"/>
        <v>21183</v>
      </c>
    </row>
    <row r="780" spans="1:10" ht="30" customHeight="1">
      <c r="A780" s="452" t="s">
        <v>2904</v>
      </c>
      <c r="B780" s="452" t="s">
        <v>2905</v>
      </c>
      <c r="C780" s="452"/>
      <c r="D780" s="477" t="s">
        <v>2906</v>
      </c>
      <c r="E780" s="478"/>
      <c r="F780" s="453" t="s">
        <v>2367</v>
      </c>
      <c r="G780" s="454" t="s">
        <v>479</v>
      </c>
      <c r="H780" s="455">
        <v>2</v>
      </c>
      <c r="I780" s="456">
        <v>9124.5300000000007</v>
      </c>
      <c r="J780" s="456">
        <f t="shared" si="66"/>
        <v>18249.060000000001</v>
      </c>
    </row>
    <row r="781" spans="1:10" ht="30" customHeight="1">
      <c r="A781" s="452" t="s">
        <v>2907</v>
      </c>
      <c r="B781" s="452" t="s">
        <v>2908</v>
      </c>
      <c r="C781" s="452"/>
      <c r="D781" s="477" t="s">
        <v>2909</v>
      </c>
      <c r="E781" s="478"/>
      <c r="F781" s="453" t="s">
        <v>2367</v>
      </c>
      <c r="G781" s="454" t="s">
        <v>479</v>
      </c>
      <c r="H781" s="455">
        <v>2</v>
      </c>
      <c r="I781" s="456">
        <v>6170.92</v>
      </c>
      <c r="J781" s="456">
        <f t="shared" si="66"/>
        <v>12341.84</v>
      </c>
    </row>
    <row r="782" spans="1:10" ht="30" customHeight="1">
      <c r="A782" s="452" t="s">
        <v>2910</v>
      </c>
      <c r="B782" s="452" t="s">
        <v>2911</v>
      </c>
      <c r="C782" s="452"/>
      <c r="D782" s="477" t="s">
        <v>2912</v>
      </c>
      <c r="E782" s="478"/>
      <c r="F782" s="453" t="s">
        <v>2367</v>
      </c>
      <c r="G782" s="454" t="s">
        <v>479</v>
      </c>
      <c r="H782" s="455">
        <v>2</v>
      </c>
      <c r="I782" s="456">
        <v>5987.16</v>
      </c>
      <c r="J782" s="456">
        <f t="shared" si="66"/>
        <v>11974.32</v>
      </c>
    </row>
    <row r="783" spans="1:10" ht="30" customHeight="1">
      <c r="A783" s="452" t="s">
        <v>2913</v>
      </c>
      <c r="B783" s="452" t="s">
        <v>2127</v>
      </c>
      <c r="C783" s="452"/>
      <c r="D783" s="477" t="s">
        <v>2598</v>
      </c>
      <c r="E783" s="478"/>
      <c r="F783" s="453" t="s">
        <v>2367</v>
      </c>
      <c r="G783" s="454" t="s">
        <v>479</v>
      </c>
      <c r="H783" s="455">
        <v>2</v>
      </c>
      <c r="I783" s="456">
        <v>5554.8</v>
      </c>
      <c r="J783" s="456">
        <f t="shared" si="66"/>
        <v>11109.6</v>
      </c>
    </row>
    <row r="784" spans="1:10" ht="30" customHeight="1">
      <c r="A784" s="452" t="s">
        <v>2914</v>
      </c>
      <c r="B784" s="452" t="s">
        <v>2915</v>
      </c>
      <c r="C784" s="452"/>
      <c r="D784" s="477" t="s">
        <v>2916</v>
      </c>
      <c r="E784" s="478"/>
      <c r="F784" s="453" t="s">
        <v>2367</v>
      </c>
      <c r="G784" s="454" t="s">
        <v>479</v>
      </c>
      <c r="H784" s="455">
        <v>1</v>
      </c>
      <c r="I784" s="456">
        <v>6790.96</v>
      </c>
      <c r="J784" s="456">
        <f t="shared" si="66"/>
        <v>6790.96</v>
      </c>
    </row>
    <row r="785" spans="1:10" ht="30" customHeight="1">
      <c r="A785" s="452" t="s">
        <v>2917</v>
      </c>
      <c r="B785" s="452" t="s">
        <v>2918</v>
      </c>
      <c r="C785" s="452"/>
      <c r="D785" s="477" t="s">
        <v>2919</v>
      </c>
      <c r="E785" s="478"/>
      <c r="F785" s="453" t="s">
        <v>2367</v>
      </c>
      <c r="G785" s="454" t="s">
        <v>479</v>
      </c>
      <c r="H785" s="455">
        <v>1</v>
      </c>
      <c r="I785" s="456">
        <v>4214.66</v>
      </c>
      <c r="J785" s="456">
        <f t="shared" si="66"/>
        <v>4214.66</v>
      </c>
    </row>
    <row r="786" spans="1:10" ht="30" customHeight="1">
      <c r="A786" s="452" t="s">
        <v>2920</v>
      </c>
      <c r="B786" s="452" t="s">
        <v>2921</v>
      </c>
      <c r="C786" s="452"/>
      <c r="D786" s="477" t="s">
        <v>2922</v>
      </c>
      <c r="E786" s="478"/>
      <c r="F786" s="453" t="s">
        <v>2367</v>
      </c>
      <c r="G786" s="454" t="s">
        <v>479</v>
      </c>
      <c r="H786" s="455">
        <v>2</v>
      </c>
      <c r="I786" s="456">
        <v>2561.2800000000002</v>
      </c>
      <c r="J786" s="456">
        <f t="shared" si="66"/>
        <v>5122.5600000000004</v>
      </c>
    </row>
    <row r="787" spans="1:10" ht="30" customHeight="1">
      <c r="A787" s="452" t="s">
        <v>2923</v>
      </c>
      <c r="B787" s="452" t="s">
        <v>2924</v>
      </c>
      <c r="C787" s="452"/>
      <c r="D787" s="477" t="s">
        <v>2925</v>
      </c>
      <c r="E787" s="478"/>
      <c r="F787" s="453" t="s">
        <v>2367</v>
      </c>
      <c r="G787" s="454" t="s">
        <v>479</v>
      </c>
      <c r="H787" s="455">
        <v>1</v>
      </c>
      <c r="I787" s="456">
        <v>8836.77</v>
      </c>
      <c r="J787" s="456">
        <f t="shared" si="66"/>
        <v>8836.77</v>
      </c>
    </row>
    <row r="788" spans="1:10" ht="30" customHeight="1">
      <c r="A788" s="452" t="s">
        <v>2926</v>
      </c>
      <c r="B788" s="452" t="s">
        <v>2927</v>
      </c>
      <c r="C788" s="452"/>
      <c r="D788" s="477" t="s">
        <v>2928</v>
      </c>
      <c r="E788" s="478"/>
      <c r="F788" s="453" t="s">
        <v>2367</v>
      </c>
      <c r="G788" s="454" t="s">
        <v>479</v>
      </c>
      <c r="H788" s="455">
        <v>1</v>
      </c>
      <c r="I788" s="456">
        <v>4654.8500000000004</v>
      </c>
      <c r="J788" s="456">
        <f t="shared" ref="J788:J805" si="67">TRUNC(H788*I788,2)</f>
        <v>4654.8500000000004</v>
      </c>
    </row>
    <row r="789" spans="1:10" ht="30" customHeight="1">
      <c r="A789" s="452" t="s">
        <v>2929</v>
      </c>
      <c r="B789" s="452" t="s">
        <v>2930</v>
      </c>
      <c r="C789" s="452"/>
      <c r="D789" s="477" t="s">
        <v>2931</v>
      </c>
      <c r="E789" s="478"/>
      <c r="F789" s="453" t="s">
        <v>2367</v>
      </c>
      <c r="G789" s="454" t="s">
        <v>479</v>
      </c>
      <c r="H789" s="455">
        <v>1</v>
      </c>
      <c r="I789" s="456">
        <v>3533.53</v>
      </c>
      <c r="J789" s="456">
        <f t="shared" si="67"/>
        <v>3533.53</v>
      </c>
    </row>
    <row r="790" spans="1:10" ht="30" customHeight="1">
      <c r="A790" s="452" t="s">
        <v>2932</v>
      </c>
      <c r="B790" s="452" t="s">
        <v>2933</v>
      </c>
      <c r="C790" s="452"/>
      <c r="D790" s="477" t="s">
        <v>2934</v>
      </c>
      <c r="E790" s="478"/>
      <c r="F790" s="453" t="s">
        <v>2367</v>
      </c>
      <c r="G790" s="454" t="s">
        <v>479</v>
      </c>
      <c r="H790" s="455">
        <v>1</v>
      </c>
      <c r="I790" s="456">
        <v>3263.73</v>
      </c>
      <c r="J790" s="456">
        <f t="shared" si="67"/>
        <v>3263.73</v>
      </c>
    </row>
    <row r="791" spans="1:10" ht="30" customHeight="1">
      <c r="A791" s="452" t="s">
        <v>2935</v>
      </c>
      <c r="B791" s="452" t="s">
        <v>2936</v>
      </c>
      <c r="C791" s="452"/>
      <c r="D791" s="477" t="s">
        <v>2937</v>
      </c>
      <c r="E791" s="478"/>
      <c r="F791" s="453" t="s">
        <v>2367</v>
      </c>
      <c r="G791" s="454" t="s">
        <v>479</v>
      </c>
      <c r="H791" s="455">
        <v>2</v>
      </c>
      <c r="I791" s="456">
        <v>3475.29</v>
      </c>
      <c r="J791" s="456">
        <f t="shared" si="67"/>
        <v>6950.58</v>
      </c>
    </row>
    <row r="792" spans="1:10" ht="30" customHeight="1">
      <c r="A792" s="452" t="s">
        <v>2938</v>
      </c>
      <c r="B792" s="452" t="s">
        <v>2939</v>
      </c>
      <c r="C792" s="452"/>
      <c r="D792" s="477" t="s">
        <v>2940</v>
      </c>
      <c r="E792" s="478"/>
      <c r="F792" s="453" t="s">
        <v>2367</v>
      </c>
      <c r="G792" s="454" t="s">
        <v>479</v>
      </c>
      <c r="H792" s="455">
        <v>1</v>
      </c>
      <c r="I792" s="456">
        <v>3404.63</v>
      </c>
      <c r="J792" s="456">
        <f t="shared" si="67"/>
        <v>3404.63</v>
      </c>
    </row>
    <row r="793" spans="1:10" ht="30" customHeight="1">
      <c r="A793" s="452" t="s">
        <v>2941</v>
      </c>
      <c r="B793" s="452" t="s">
        <v>2942</v>
      </c>
      <c r="C793" s="452"/>
      <c r="D793" s="477" t="s">
        <v>2943</v>
      </c>
      <c r="E793" s="478"/>
      <c r="F793" s="453" t="s">
        <v>2367</v>
      </c>
      <c r="G793" s="454" t="s">
        <v>479</v>
      </c>
      <c r="H793" s="455">
        <v>3</v>
      </c>
      <c r="I793" s="456">
        <v>2814.05</v>
      </c>
      <c r="J793" s="456">
        <f t="shared" si="67"/>
        <v>8442.15</v>
      </c>
    </row>
    <row r="794" spans="1:10" ht="30" customHeight="1">
      <c r="A794" s="452" t="s">
        <v>2944</v>
      </c>
      <c r="B794" s="452" t="s">
        <v>2945</v>
      </c>
      <c r="C794" s="452"/>
      <c r="D794" s="477" t="s">
        <v>2946</v>
      </c>
      <c r="E794" s="478"/>
      <c r="F794" s="453" t="s">
        <v>2367</v>
      </c>
      <c r="G794" s="454" t="s">
        <v>479</v>
      </c>
      <c r="H794" s="455">
        <v>2</v>
      </c>
      <c r="I794" s="456">
        <v>1520.08</v>
      </c>
      <c r="J794" s="456">
        <f t="shared" si="67"/>
        <v>3040.16</v>
      </c>
    </row>
    <row r="795" spans="1:10" ht="30" customHeight="1">
      <c r="A795" s="452" t="s">
        <v>2947</v>
      </c>
      <c r="B795" s="452" t="s">
        <v>2948</v>
      </c>
      <c r="C795" s="452"/>
      <c r="D795" s="477" t="s">
        <v>2949</v>
      </c>
      <c r="E795" s="478"/>
      <c r="F795" s="453" t="s">
        <v>2367</v>
      </c>
      <c r="G795" s="454" t="s">
        <v>479</v>
      </c>
      <c r="H795" s="455">
        <v>1</v>
      </c>
      <c r="I795" s="456">
        <v>4720.04</v>
      </c>
      <c r="J795" s="456">
        <f t="shared" si="67"/>
        <v>4720.04</v>
      </c>
    </row>
    <row r="796" spans="1:10" ht="30" customHeight="1">
      <c r="A796" s="452" t="s">
        <v>2950</v>
      </c>
      <c r="B796" s="452" t="s">
        <v>2951</v>
      </c>
      <c r="C796" s="452"/>
      <c r="D796" s="477" t="s">
        <v>2952</v>
      </c>
      <c r="E796" s="478"/>
      <c r="F796" s="453" t="s">
        <v>2367</v>
      </c>
      <c r="G796" s="454" t="s">
        <v>479</v>
      </c>
      <c r="H796" s="455">
        <v>1</v>
      </c>
      <c r="I796" s="456">
        <v>2567.6999999999998</v>
      </c>
      <c r="J796" s="456">
        <f t="shared" si="67"/>
        <v>2567.6999999999998</v>
      </c>
    </row>
    <row r="797" spans="1:10" ht="30" customHeight="1">
      <c r="A797" s="452" t="s">
        <v>2953</v>
      </c>
      <c r="B797" s="452" t="s">
        <v>2954</v>
      </c>
      <c r="C797" s="452"/>
      <c r="D797" s="477" t="s">
        <v>2955</v>
      </c>
      <c r="E797" s="478"/>
      <c r="F797" s="453" t="s">
        <v>2367</v>
      </c>
      <c r="G797" s="454" t="s">
        <v>479</v>
      </c>
      <c r="H797" s="455">
        <v>1</v>
      </c>
      <c r="I797" s="456">
        <v>1596.15</v>
      </c>
      <c r="J797" s="456">
        <f t="shared" si="67"/>
        <v>1596.15</v>
      </c>
    </row>
    <row r="798" spans="1:10" ht="30" customHeight="1">
      <c r="A798" s="452" t="s">
        <v>2956</v>
      </c>
      <c r="B798" s="452" t="s">
        <v>2957</v>
      </c>
      <c r="C798" s="452"/>
      <c r="D798" s="477" t="s">
        <v>2958</v>
      </c>
      <c r="E798" s="478"/>
      <c r="F798" s="453" t="s">
        <v>2367</v>
      </c>
      <c r="G798" s="454" t="s">
        <v>479</v>
      </c>
      <c r="H798" s="455">
        <v>1</v>
      </c>
      <c r="I798" s="456">
        <v>1521.72</v>
      </c>
      <c r="J798" s="456">
        <f t="shared" si="67"/>
        <v>1521.72</v>
      </c>
    </row>
    <row r="799" spans="1:10" ht="30" customHeight="1">
      <c r="A799" s="452" t="s">
        <v>2959</v>
      </c>
      <c r="B799" s="452" t="s">
        <v>2960</v>
      </c>
      <c r="C799" s="452"/>
      <c r="D799" s="477" t="s">
        <v>2961</v>
      </c>
      <c r="E799" s="478"/>
      <c r="F799" s="453" t="s">
        <v>2367</v>
      </c>
      <c r="G799" s="454" t="s">
        <v>479</v>
      </c>
      <c r="H799" s="455">
        <v>1</v>
      </c>
      <c r="I799" s="456">
        <v>12823.81</v>
      </c>
      <c r="J799" s="456">
        <f t="shared" si="67"/>
        <v>12823.81</v>
      </c>
    </row>
    <row r="800" spans="1:10" ht="30" customHeight="1">
      <c r="A800" s="452" t="s">
        <v>2962</v>
      </c>
      <c r="B800" s="452" t="s">
        <v>2963</v>
      </c>
      <c r="C800" s="452"/>
      <c r="D800" s="477" t="s">
        <v>2964</v>
      </c>
      <c r="E800" s="478"/>
      <c r="F800" s="453" t="s">
        <v>2367</v>
      </c>
      <c r="G800" s="454" t="s">
        <v>479</v>
      </c>
      <c r="H800" s="455">
        <v>1</v>
      </c>
      <c r="I800" s="456">
        <v>11141.5</v>
      </c>
      <c r="J800" s="456">
        <f t="shared" si="67"/>
        <v>11141.5</v>
      </c>
    </row>
    <row r="801" spans="1:10" ht="30" customHeight="1">
      <c r="A801" s="452" t="s">
        <v>2965</v>
      </c>
      <c r="B801" s="452" t="s">
        <v>2966</v>
      </c>
      <c r="C801" s="452"/>
      <c r="D801" s="477" t="s">
        <v>2967</v>
      </c>
      <c r="E801" s="478"/>
      <c r="F801" s="453" t="s">
        <v>2367</v>
      </c>
      <c r="G801" s="454" t="s">
        <v>479</v>
      </c>
      <c r="H801" s="455">
        <v>1</v>
      </c>
      <c r="I801" s="456">
        <v>4795.5200000000004</v>
      </c>
      <c r="J801" s="456">
        <f t="shared" si="67"/>
        <v>4795.5200000000004</v>
      </c>
    </row>
    <row r="802" spans="1:10" ht="30" customHeight="1">
      <c r="A802" s="452" t="s">
        <v>2968</v>
      </c>
      <c r="B802" s="452" t="s">
        <v>2969</v>
      </c>
      <c r="C802" s="452"/>
      <c r="D802" s="477" t="s">
        <v>2970</v>
      </c>
      <c r="E802" s="478"/>
      <c r="F802" s="453" t="s">
        <v>2367</v>
      </c>
      <c r="G802" s="454" t="s">
        <v>479</v>
      </c>
      <c r="H802" s="455">
        <v>1</v>
      </c>
      <c r="I802" s="456">
        <v>3396.55</v>
      </c>
      <c r="J802" s="456">
        <f t="shared" si="67"/>
        <v>3396.55</v>
      </c>
    </row>
    <row r="803" spans="1:10" ht="30" customHeight="1">
      <c r="A803" s="452" t="s">
        <v>2971</v>
      </c>
      <c r="B803" s="452" t="s">
        <v>2972</v>
      </c>
      <c r="C803" s="452"/>
      <c r="D803" s="477" t="s">
        <v>2973</v>
      </c>
      <c r="E803" s="478"/>
      <c r="F803" s="453" t="s">
        <v>2367</v>
      </c>
      <c r="G803" s="454" t="s">
        <v>479</v>
      </c>
      <c r="H803" s="455">
        <v>1</v>
      </c>
      <c r="I803" s="456">
        <v>12619.96</v>
      </c>
      <c r="J803" s="456">
        <f t="shared" si="67"/>
        <v>12619.96</v>
      </c>
    </row>
    <row r="804" spans="1:10" ht="30" customHeight="1">
      <c r="A804" s="452" t="s">
        <v>2974</v>
      </c>
      <c r="B804" s="452" t="s">
        <v>2975</v>
      </c>
      <c r="C804" s="452"/>
      <c r="D804" s="477" t="s">
        <v>2976</v>
      </c>
      <c r="E804" s="478"/>
      <c r="F804" s="453" t="s">
        <v>2367</v>
      </c>
      <c r="G804" s="454" t="s">
        <v>479</v>
      </c>
      <c r="H804" s="455">
        <v>1</v>
      </c>
      <c r="I804" s="456">
        <v>3311.61</v>
      </c>
      <c r="J804" s="456">
        <f t="shared" si="67"/>
        <v>3311.61</v>
      </c>
    </row>
    <row r="805" spans="1:10" ht="30" customHeight="1">
      <c r="A805" s="452" t="s">
        <v>2977</v>
      </c>
      <c r="B805" s="452" t="s">
        <v>2978</v>
      </c>
      <c r="C805" s="452"/>
      <c r="D805" s="477" t="s">
        <v>2979</v>
      </c>
      <c r="E805" s="478"/>
      <c r="F805" s="453" t="s">
        <v>2367</v>
      </c>
      <c r="G805" s="454" t="s">
        <v>479</v>
      </c>
      <c r="H805" s="455">
        <v>1</v>
      </c>
      <c r="I805" s="456">
        <v>3452.54</v>
      </c>
      <c r="J805" s="456">
        <f t="shared" si="67"/>
        <v>3452.54</v>
      </c>
    </row>
    <row r="806" spans="1:10" ht="15.75">
      <c r="A806" s="457" t="s">
        <v>1497</v>
      </c>
      <c r="B806" s="457"/>
      <c r="C806" s="457"/>
      <c r="D806" s="479" t="s">
        <v>1487</v>
      </c>
      <c r="E806" s="479"/>
      <c r="F806" s="458"/>
      <c r="G806" s="459"/>
      <c r="H806" s="460" t="s">
        <v>2329</v>
      </c>
      <c r="I806" s="461" t="s">
        <v>2329</v>
      </c>
      <c r="J806" s="462">
        <f>SUM(J807:J846)</f>
        <v>776646.66999999981</v>
      </c>
    </row>
    <row r="807" spans="1:10" ht="30" customHeight="1">
      <c r="A807" s="452" t="s">
        <v>2980</v>
      </c>
      <c r="B807" s="452" t="s">
        <v>2497</v>
      </c>
      <c r="C807" s="452" t="s">
        <v>2498</v>
      </c>
      <c r="D807" s="477" t="s">
        <v>2499</v>
      </c>
      <c r="E807" s="478"/>
      <c r="F807" s="453" t="s">
        <v>2350</v>
      </c>
      <c r="G807" s="454" t="s">
        <v>479</v>
      </c>
      <c r="H807" s="455">
        <v>8</v>
      </c>
      <c r="I807" s="456">
        <v>21.89</v>
      </c>
      <c r="J807" s="456">
        <f t="shared" ref="J807:J846" si="68">TRUNC(H807*I807,2)</f>
        <v>175.12</v>
      </c>
    </row>
    <row r="808" spans="1:10" ht="30" customHeight="1">
      <c r="A808" s="452" t="s">
        <v>2981</v>
      </c>
      <c r="B808" s="452" t="s">
        <v>2765</v>
      </c>
      <c r="C808" s="452" t="s">
        <v>2766</v>
      </c>
      <c r="D808" s="477" t="s">
        <v>2767</v>
      </c>
      <c r="E808" s="478"/>
      <c r="F808" s="453" t="s">
        <v>2350</v>
      </c>
      <c r="G808" s="454" t="s">
        <v>479</v>
      </c>
      <c r="H808" s="455">
        <v>4</v>
      </c>
      <c r="I808" s="456">
        <v>26.59</v>
      </c>
      <c r="J808" s="456">
        <f t="shared" si="68"/>
        <v>106.36</v>
      </c>
    </row>
    <row r="809" spans="1:10" ht="30" customHeight="1">
      <c r="A809" s="452" t="s">
        <v>2982</v>
      </c>
      <c r="B809" s="452" t="s">
        <v>2501</v>
      </c>
      <c r="C809" s="452" t="s">
        <v>2502</v>
      </c>
      <c r="D809" s="477" t="s">
        <v>2503</v>
      </c>
      <c r="E809" s="478"/>
      <c r="F809" s="453" t="s">
        <v>2350</v>
      </c>
      <c r="G809" s="454" t="s">
        <v>479</v>
      </c>
      <c r="H809" s="455">
        <v>1</v>
      </c>
      <c r="I809" s="456">
        <v>31.23</v>
      </c>
      <c r="J809" s="456">
        <f t="shared" si="68"/>
        <v>31.23</v>
      </c>
    </row>
    <row r="810" spans="1:10" ht="30" customHeight="1">
      <c r="A810" s="452" t="s">
        <v>2983</v>
      </c>
      <c r="B810" s="452" t="s">
        <v>2509</v>
      </c>
      <c r="C810" s="452" t="s">
        <v>2510</v>
      </c>
      <c r="D810" s="477" t="s">
        <v>2511</v>
      </c>
      <c r="E810" s="478"/>
      <c r="F810" s="453" t="s">
        <v>2350</v>
      </c>
      <c r="G810" s="454" t="s">
        <v>479</v>
      </c>
      <c r="H810" s="455">
        <v>30</v>
      </c>
      <c r="I810" s="456">
        <v>54.97</v>
      </c>
      <c r="J810" s="456">
        <f t="shared" si="68"/>
        <v>1649.1</v>
      </c>
    </row>
    <row r="811" spans="1:10" ht="30" customHeight="1">
      <c r="A811" s="452" t="s">
        <v>2984</v>
      </c>
      <c r="B811" s="452" t="s">
        <v>2513</v>
      </c>
      <c r="C811" s="452" t="s">
        <v>2514</v>
      </c>
      <c r="D811" s="477" t="s">
        <v>2515</v>
      </c>
      <c r="E811" s="478"/>
      <c r="F811" s="453" t="s">
        <v>2350</v>
      </c>
      <c r="G811" s="454" t="s">
        <v>479</v>
      </c>
      <c r="H811" s="455">
        <v>4</v>
      </c>
      <c r="I811" s="456">
        <v>65.349999999999994</v>
      </c>
      <c r="J811" s="456">
        <f t="shared" si="68"/>
        <v>261.39999999999998</v>
      </c>
    </row>
    <row r="812" spans="1:10" ht="30" customHeight="1">
      <c r="A812" s="452" t="s">
        <v>2985</v>
      </c>
      <c r="B812" s="452" t="s">
        <v>2517</v>
      </c>
      <c r="C812" s="452" t="s">
        <v>2518</v>
      </c>
      <c r="D812" s="477" t="s">
        <v>2519</v>
      </c>
      <c r="E812" s="478"/>
      <c r="F812" s="453" t="s">
        <v>2350</v>
      </c>
      <c r="G812" s="454" t="s">
        <v>479</v>
      </c>
      <c r="H812" s="455">
        <v>3</v>
      </c>
      <c r="I812" s="456">
        <v>109.97</v>
      </c>
      <c r="J812" s="456">
        <f t="shared" si="68"/>
        <v>329.91</v>
      </c>
    </row>
    <row r="813" spans="1:10" ht="30" customHeight="1">
      <c r="A813" s="452" t="s">
        <v>2986</v>
      </c>
      <c r="B813" s="452" t="s">
        <v>2521</v>
      </c>
      <c r="C813" s="452" t="s">
        <v>2522</v>
      </c>
      <c r="D813" s="477" t="s">
        <v>2987</v>
      </c>
      <c r="E813" s="478"/>
      <c r="F813" s="453" t="s">
        <v>2405</v>
      </c>
      <c r="G813" s="454" t="s">
        <v>479</v>
      </c>
      <c r="H813" s="455">
        <v>2</v>
      </c>
      <c r="I813" s="456">
        <v>130.76</v>
      </c>
      <c r="J813" s="456">
        <f t="shared" si="68"/>
        <v>261.52</v>
      </c>
    </row>
    <row r="814" spans="1:10" ht="30" customHeight="1">
      <c r="A814" s="452" t="s">
        <v>2988</v>
      </c>
      <c r="B814" s="452" t="s">
        <v>2031</v>
      </c>
      <c r="C814" s="452"/>
      <c r="D814" s="477" t="s">
        <v>2525</v>
      </c>
      <c r="E814" s="478"/>
      <c r="F814" s="453" t="s">
        <v>2367</v>
      </c>
      <c r="G814" s="454" t="s">
        <v>479</v>
      </c>
      <c r="H814" s="455">
        <v>1</v>
      </c>
      <c r="I814" s="456">
        <v>14246.85</v>
      </c>
      <c r="J814" s="456">
        <f t="shared" si="68"/>
        <v>14246.85</v>
      </c>
    </row>
    <row r="815" spans="1:10" ht="30" customHeight="1">
      <c r="A815" s="452" t="s">
        <v>2989</v>
      </c>
      <c r="B815" s="452" t="s">
        <v>2152</v>
      </c>
      <c r="C815" s="452"/>
      <c r="D815" s="477" t="s">
        <v>2619</v>
      </c>
      <c r="E815" s="478"/>
      <c r="F815" s="453" t="s">
        <v>2367</v>
      </c>
      <c r="G815" s="454" t="s">
        <v>479</v>
      </c>
      <c r="H815" s="455">
        <v>1</v>
      </c>
      <c r="I815" s="456">
        <v>17452.2</v>
      </c>
      <c r="J815" s="456">
        <f t="shared" si="68"/>
        <v>17452.2</v>
      </c>
    </row>
    <row r="816" spans="1:10" ht="30" customHeight="1">
      <c r="A816" s="452" t="s">
        <v>2990</v>
      </c>
      <c r="B816" s="452" t="s">
        <v>2154</v>
      </c>
      <c r="C816" s="452"/>
      <c r="D816" s="477" t="s">
        <v>2621</v>
      </c>
      <c r="E816" s="478"/>
      <c r="F816" s="453" t="s">
        <v>2367</v>
      </c>
      <c r="G816" s="454" t="s">
        <v>479</v>
      </c>
      <c r="H816" s="455">
        <v>3</v>
      </c>
      <c r="I816" s="456">
        <v>11840.72</v>
      </c>
      <c r="J816" s="456">
        <f t="shared" si="68"/>
        <v>35522.160000000003</v>
      </c>
    </row>
    <row r="817" spans="1:10" ht="30" customHeight="1">
      <c r="A817" s="452" t="s">
        <v>2991</v>
      </c>
      <c r="B817" s="452" t="s">
        <v>2156</v>
      </c>
      <c r="C817" s="452"/>
      <c r="D817" s="477" t="s">
        <v>2623</v>
      </c>
      <c r="E817" s="478"/>
      <c r="F817" s="453" t="s">
        <v>2367</v>
      </c>
      <c r="G817" s="454" t="s">
        <v>479</v>
      </c>
      <c r="H817" s="455">
        <v>1</v>
      </c>
      <c r="I817" s="456">
        <v>931.47</v>
      </c>
      <c r="J817" s="456">
        <f t="shared" si="68"/>
        <v>931.47</v>
      </c>
    </row>
    <row r="818" spans="1:10" ht="30" customHeight="1">
      <c r="A818" s="452" t="s">
        <v>2992</v>
      </c>
      <c r="B818" s="452" t="s">
        <v>2159</v>
      </c>
      <c r="C818" s="452"/>
      <c r="D818" s="477" t="s">
        <v>2625</v>
      </c>
      <c r="E818" s="478"/>
      <c r="F818" s="453" t="s">
        <v>2367</v>
      </c>
      <c r="G818" s="454" t="s">
        <v>479</v>
      </c>
      <c r="H818" s="455">
        <v>2</v>
      </c>
      <c r="I818" s="456">
        <v>9230.83</v>
      </c>
      <c r="J818" s="456">
        <f t="shared" si="68"/>
        <v>18461.66</v>
      </c>
    </row>
    <row r="819" spans="1:10" ht="30" customHeight="1">
      <c r="A819" s="452" t="s">
        <v>2993</v>
      </c>
      <c r="B819" s="452" t="s">
        <v>2994</v>
      </c>
      <c r="C819" s="452"/>
      <c r="D819" s="477" t="s">
        <v>2995</v>
      </c>
      <c r="E819" s="478"/>
      <c r="F819" s="453" t="s">
        <v>2367</v>
      </c>
      <c r="G819" s="454" t="s">
        <v>479</v>
      </c>
      <c r="H819" s="455">
        <v>1</v>
      </c>
      <c r="I819" s="456">
        <v>747.38</v>
      </c>
      <c r="J819" s="456">
        <f t="shared" si="68"/>
        <v>747.38</v>
      </c>
    </row>
    <row r="820" spans="1:10" ht="30" customHeight="1">
      <c r="A820" s="452" t="s">
        <v>2996</v>
      </c>
      <c r="B820" s="452" t="s">
        <v>2162</v>
      </c>
      <c r="C820" s="452"/>
      <c r="D820" s="477" t="s">
        <v>2627</v>
      </c>
      <c r="E820" s="478"/>
      <c r="F820" s="453" t="s">
        <v>2367</v>
      </c>
      <c r="G820" s="454" t="s">
        <v>479</v>
      </c>
      <c r="H820" s="455">
        <v>2</v>
      </c>
      <c r="I820" s="456">
        <v>4669.83</v>
      </c>
      <c r="J820" s="456">
        <f t="shared" si="68"/>
        <v>9339.66</v>
      </c>
    </row>
    <row r="821" spans="1:10" ht="30" customHeight="1">
      <c r="A821" s="452" t="s">
        <v>2997</v>
      </c>
      <c r="B821" s="452" t="s">
        <v>2165</v>
      </c>
      <c r="C821" s="452"/>
      <c r="D821" s="477" t="s">
        <v>2629</v>
      </c>
      <c r="E821" s="478"/>
      <c r="F821" s="453" t="s">
        <v>2367</v>
      </c>
      <c r="G821" s="454" t="s">
        <v>479</v>
      </c>
      <c r="H821" s="455">
        <v>1</v>
      </c>
      <c r="I821" s="456">
        <v>13665.16</v>
      </c>
      <c r="J821" s="456">
        <f t="shared" si="68"/>
        <v>13665.16</v>
      </c>
    </row>
    <row r="822" spans="1:10" ht="30" customHeight="1">
      <c r="A822" s="452" t="s">
        <v>2998</v>
      </c>
      <c r="B822" s="452" t="s">
        <v>2999</v>
      </c>
      <c r="C822" s="452"/>
      <c r="D822" s="477" t="s">
        <v>3000</v>
      </c>
      <c r="E822" s="478"/>
      <c r="F822" s="453" t="s">
        <v>2367</v>
      </c>
      <c r="G822" s="454" t="s">
        <v>479</v>
      </c>
      <c r="H822" s="455">
        <v>1</v>
      </c>
      <c r="I822" s="456">
        <v>11856.31</v>
      </c>
      <c r="J822" s="456">
        <f t="shared" si="68"/>
        <v>11856.31</v>
      </c>
    </row>
    <row r="823" spans="1:10" ht="30" customHeight="1">
      <c r="A823" s="452" t="s">
        <v>3001</v>
      </c>
      <c r="B823" s="452" t="s">
        <v>2039</v>
      </c>
      <c r="C823" s="452"/>
      <c r="D823" s="477" t="s">
        <v>2532</v>
      </c>
      <c r="E823" s="478"/>
      <c r="F823" s="453" t="s">
        <v>2367</v>
      </c>
      <c r="G823" s="454" t="s">
        <v>479</v>
      </c>
      <c r="H823" s="455">
        <v>2</v>
      </c>
      <c r="I823" s="456">
        <v>15280.88</v>
      </c>
      <c r="J823" s="456">
        <f t="shared" si="68"/>
        <v>30561.759999999998</v>
      </c>
    </row>
    <row r="824" spans="1:10" ht="30" customHeight="1">
      <c r="A824" s="452" t="s">
        <v>3002</v>
      </c>
      <c r="B824" s="452" t="s">
        <v>2170</v>
      </c>
      <c r="C824" s="452"/>
      <c r="D824" s="477" t="s">
        <v>2633</v>
      </c>
      <c r="E824" s="478"/>
      <c r="F824" s="453" t="s">
        <v>2367</v>
      </c>
      <c r="G824" s="454" t="s">
        <v>479</v>
      </c>
      <c r="H824" s="455">
        <v>1</v>
      </c>
      <c r="I824" s="456">
        <v>14971.21</v>
      </c>
      <c r="J824" s="456">
        <f t="shared" si="68"/>
        <v>14971.21</v>
      </c>
    </row>
    <row r="825" spans="1:10" ht="30" customHeight="1">
      <c r="A825" s="452" t="s">
        <v>3003</v>
      </c>
      <c r="B825" s="452" t="s">
        <v>2174</v>
      </c>
      <c r="C825" s="452"/>
      <c r="D825" s="477" t="s">
        <v>2635</v>
      </c>
      <c r="E825" s="478"/>
      <c r="F825" s="453" t="s">
        <v>2367</v>
      </c>
      <c r="G825" s="454" t="s">
        <v>479</v>
      </c>
      <c r="H825" s="455">
        <v>5</v>
      </c>
      <c r="I825" s="456">
        <v>3329.72</v>
      </c>
      <c r="J825" s="456">
        <f t="shared" si="68"/>
        <v>16648.599999999999</v>
      </c>
    </row>
    <row r="826" spans="1:10" ht="30" customHeight="1">
      <c r="A826" s="452" t="s">
        <v>3004</v>
      </c>
      <c r="B826" s="452" t="s">
        <v>2176</v>
      </c>
      <c r="C826" s="452"/>
      <c r="D826" s="477" t="s">
        <v>2637</v>
      </c>
      <c r="E826" s="478"/>
      <c r="F826" s="453" t="s">
        <v>2367</v>
      </c>
      <c r="G826" s="454" t="s">
        <v>479</v>
      </c>
      <c r="H826" s="455">
        <v>1</v>
      </c>
      <c r="I826" s="456">
        <v>650.25</v>
      </c>
      <c r="J826" s="456">
        <f t="shared" si="68"/>
        <v>650.25</v>
      </c>
    </row>
    <row r="827" spans="1:10" ht="30" customHeight="1">
      <c r="A827" s="452" t="s">
        <v>3005</v>
      </c>
      <c r="B827" s="452" t="s">
        <v>2180</v>
      </c>
      <c r="C827" s="452"/>
      <c r="D827" s="477" t="s">
        <v>2639</v>
      </c>
      <c r="E827" s="478"/>
      <c r="F827" s="453" t="s">
        <v>2367</v>
      </c>
      <c r="G827" s="454" t="s">
        <v>479</v>
      </c>
      <c r="H827" s="455">
        <v>1</v>
      </c>
      <c r="I827" s="456">
        <v>6770.31</v>
      </c>
      <c r="J827" s="456">
        <f t="shared" si="68"/>
        <v>6770.31</v>
      </c>
    </row>
    <row r="828" spans="1:10" ht="30" customHeight="1">
      <c r="A828" s="452" t="s">
        <v>3006</v>
      </c>
      <c r="B828" s="452" t="s">
        <v>3007</v>
      </c>
      <c r="C828" s="452"/>
      <c r="D828" s="477" t="s">
        <v>3008</v>
      </c>
      <c r="E828" s="478"/>
      <c r="F828" s="453" t="s">
        <v>2367</v>
      </c>
      <c r="G828" s="454" t="s">
        <v>479</v>
      </c>
      <c r="H828" s="455">
        <v>1</v>
      </c>
      <c r="I828" s="456">
        <v>1695.53</v>
      </c>
      <c r="J828" s="456">
        <f t="shared" si="68"/>
        <v>1695.53</v>
      </c>
    </row>
    <row r="829" spans="1:10" ht="30" customHeight="1">
      <c r="A829" s="452" t="s">
        <v>3009</v>
      </c>
      <c r="B829" s="452" t="s">
        <v>2182</v>
      </c>
      <c r="C829" s="452"/>
      <c r="D829" s="477" t="s">
        <v>2641</v>
      </c>
      <c r="E829" s="478"/>
      <c r="F829" s="453" t="s">
        <v>2367</v>
      </c>
      <c r="G829" s="454" t="s">
        <v>479</v>
      </c>
      <c r="H829" s="455">
        <v>1</v>
      </c>
      <c r="I829" s="456">
        <v>13394.78</v>
      </c>
      <c r="J829" s="456">
        <f t="shared" si="68"/>
        <v>13394.78</v>
      </c>
    </row>
    <row r="830" spans="1:10" ht="30" customHeight="1">
      <c r="A830" s="452" t="s">
        <v>3010</v>
      </c>
      <c r="B830" s="452" t="s">
        <v>2184</v>
      </c>
      <c r="C830" s="452"/>
      <c r="D830" s="477" t="s">
        <v>2643</v>
      </c>
      <c r="E830" s="478"/>
      <c r="F830" s="453" t="s">
        <v>2367</v>
      </c>
      <c r="G830" s="454" t="s">
        <v>479</v>
      </c>
      <c r="H830" s="455">
        <v>3</v>
      </c>
      <c r="I830" s="456">
        <v>10612.16</v>
      </c>
      <c r="J830" s="456">
        <f t="shared" si="68"/>
        <v>31836.48</v>
      </c>
    </row>
    <row r="831" spans="1:10" ht="30" customHeight="1">
      <c r="A831" s="452" t="s">
        <v>3011</v>
      </c>
      <c r="B831" s="452" t="s">
        <v>2187</v>
      </c>
      <c r="C831" s="452"/>
      <c r="D831" s="477" t="s">
        <v>2645</v>
      </c>
      <c r="E831" s="478"/>
      <c r="F831" s="453" t="s">
        <v>2367</v>
      </c>
      <c r="G831" s="454" t="s">
        <v>479</v>
      </c>
      <c r="H831" s="455">
        <v>1</v>
      </c>
      <c r="I831" s="456">
        <v>34520.07</v>
      </c>
      <c r="J831" s="456">
        <f t="shared" si="68"/>
        <v>34520.07</v>
      </c>
    </row>
    <row r="832" spans="1:10" ht="30" customHeight="1">
      <c r="A832" s="452" t="s">
        <v>3012</v>
      </c>
      <c r="B832" s="452" t="s">
        <v>2189</v>
      </c>
      <c r="C832" s="452"/>
      <c r="D832" s="477" t="s">
        <v>2647</v>
      </c>
      <c r="E832" s="478"/>
      <c r="F832" s="453" t="s">
        <v>2367</v>
      </c>
      <c r="G832" s="454" t="s">
        <v>479</v>
      </c>
      <c r="H832" s="455">
        <v>1</v>
      </c>
      <c r="I832" s="456">
        <v>53565.41</v>
      </c>
      <c r="J832" s="456">
        <f t="shared" si="68"/>
        <v>53565.41</v>
      </c>
    </row>
    <row r="833" spans="1:10" ht="30" customHeight="1">
      <c r="A833" s="452" t="s">
        <v>3013</v>
      </c>
      <c r="B833" s="452" t="s">
        <v>2192</v>
      </c>
      <c r="C833" s="452"/>
      <c r="D833" s="477" t="s">
        <v>2649</v>
      </c>
      <c r="E833" s="478"/>
      <c r="F833" s="453" t="s">
        <v>2367</v>
      </c>
      <c r="G833" s="454" t="s">
        <v>479</v>
      </c>
      <c r="H833" s="455">
        <v>3</v>
      </c>
      <c r="I833" s="456">
        <v>45704.06</v>
      </c>
      <c r="J833" s="456">
        <f t="shared" si="68"/>
        <v>137112.18</v>
      </c>
    </row>
    <row r="834" spans="1:10" ht="30" customHeight="1">
      <c r="A834" s="452" t="s">
        <v>3014</v>
      </c>
      <c r="B834" s="452" t="s">
        <v>2196</v>
      </c>
      <c r="C834" s="452"/>
      <c r="D834" s="477" t="s">
        <v>2651</v>
      </c>
      <c r="E834" s="478"/>
      <c r="F834" s="453" t="s">
        <v>2367</v>
      </c>
      <c r="G834" s="454" t="s">
        <v>479</v>
      </c>
      <c r="H834" s="455">
        <v>2</v>
      </c>
      <c r="I834" s="456">
        <v>45704.06</v>
      </c>
      <c r="J834" s="456">
        <f t="shared" si="68"/>
        <v>91408.12</v>
      </c>
    </row>
    <row r="835" spans="1:10" ht="30" customHeight="1">
      <c r="A835" s="452" t="s">
        <v>3015</v>
      </c>
      <c r="B835" s="452" t="s">
        <v>2199</v>
      </c>
      <c r="C835" s="452"/>
      <c r="D835" s="477" t="s">
        <v>2653</v>
      </c>
      <c r="E835" s="478"/>
      <c r="F835" s="453" t="s">
        <v>2367</v>
      </c>
      <c r="G835" s="454" t="s">
        <v>479</v>
      </c>
      <c r="H835" s="455">
        <v>1</v>
      </c>
      <c r="I835" s="456">
        <v>3270.85</v>
      </c>
      <c r="J835" s="456">
        <f t="shared" si="68"/>
        <v>3270.85</v>
      </c>
    </row>
    <row r="836" spans="1:10" ht="30" customHeight="1">
      <c r="A836" s="452" t="s">
        <v>3016</v>
      </c>
      <c r="B836" s="452" t="s">
        <v>2203</v>
      </c>
      <c r="C836" s="452"/>
      <c r="D836" s="477" t="s">
        <v>2655</v>
      </c>
      <c r="E836" s="478"/>
      <c r="F836" s="453" t="s">
        <v>2367</v>
      </c>
      <c r="G836" s="454" t="s">
        <v>479</v>
      </c>
      <c r="H836" s="455">
        <v>1</v>
      </c>
      <c r="I836" s="456">
        <v>10602.19</v>
      </c>
      <c r="J836" s="456">
        <f t="shared" si="68"/>
        <v>10602.19</v>
      </c>
    </row>
    <row r="837" spans="1:10" ht="30" customHeight="1">
      <c r="A837" s="452" t="s">
        <v>3017</v>
      </c>
      <c r="B837" s="452" t="s">
        <v>2207</v>
      </c>
      <c r="C837" s="452"/>
      <c r="D837" s="477" t="s">
        <v>2657</v>
      </c>
      <c r="E837" s="478"/>
      <c r="F837" s="453" t="s">
        <v>2367</v>
      </c>
      <c r="G837" s="454" t="s">
        <v>479</v>
      </c>
      <c r="H837" s="455">
        <v>2</v>
      </c>
      <c r="I837" s="456">
        <v>22016.16</v>
      </c>
      <c r="J837" s="456">
        <f t="shared" si="68"/>
        <v>44032.32</v>
      </c>
    </row>
    <row r="838" spans="1:10" ht="30" customHeight="1">
      <c r="A838" s="452" t="s">
        <v>3018</v>
      </c>
      <c r="B838" s="452" t="s">
        <v>2210</v>
      </c>
      <c r="C838" s="452"/>
      <c r="D838" s="477" t="s">
        <v>2659</v>
      </c>
      <c r="E838" s="478"/>
      <c r="F838" s="453" t="s">
        <v>2367</v>
      </c>
      <c r="G838" s="454" t="s">
        <v>479</v>
      </c>
      <c r="H838" s="455">
        <v>2</v>
      </c>
      <c r="I838" s="456">
        <v>8276.36</v>
      </c>
      <c r="J838" s="456">
        <f t="shared" si="68"/>
        <v>16552.72</v>
      </c>
    </row>
    <row r="839" spans="1:10" ht="30" customHeight="1">
      <c r="A839" s="452" t="s">
        <v>3019</v>
      </c>
      <c r="B839" s="452" t="s">
        <v>2212</v>
      </c>
      <c r="C839" s="452"/>
      <c r="D839" s="477" t="s">
        <v>2661</v>
      </c>
      <c r="E839" s="478"/>
      <c r="F839" s="453" t="s">
        <v>2367</v>
      </c>
      <c r="G839" s="454" t="s">
        <v>479</v>
      </c>
      <c r="H839" s="455">
        <v>1</v>
      </c>
      <c r="I839" s="456">
        <v>8162.2</v>
      </c>
      <c r="J839" s="456">
        <f t="shared" si="68"/>
        <v>8162.2</v>
      </c>
    </row>
    <row r="840" spans="1:10" ht="30" customHeight="1">
      <c r="A840" s="452" t="s">
        <v>3020</v>
      </c>
      <c r="B840" s="452" t="s">
        <v>2214</v>
      </c>
      <c r="C840" s="452"/>
      <c r="D840" s="477" t="s">
        <v>2663</v>
      </c>
      <c r="E840" s="478"/>
      <c r="F840" s="453" t="s">
        <v>2367</v>
      </c>
      <c r="G840" s="454" t="s">
        <v>479</v>
      </c>
      <c r="H840" s="455">
        <v>1</v>
      </c>
      <c r="I840" s="456">
        <v>1736.49</v>
      </c>
      <c r="J840" s="456">
        <f t="shared" si="68"/>
        <v>1736.49</v>
      </c>
    </row>
    <row r="841" spans="1:10" ht="30" customHeight="1">
      <c r="A841" s="452" t="s">
        <v>3021</v>
      </c>
      <c r="B841" s="452" t="s">
        <v>3022</v>
      </c>
      <c r="C841" s="452"/>
      <c r="D841" s="477" t="s">
        <v>3023</v>
      </c>
      <c r="E841" s="478"/>
      <c r="F841" s="453" t="s">
        <v>2367</v>
      </c>
      <c r="G841" s="454" t="s">
        <v>479</v>
      </c>
      <c r="H841" s="455">
        <v>1</v>
      </c>
      <c r="I841" s="456">
        <v>11279.65</v>
      </c>
      <c r="J841" s="456">
        <f t="shared" si="68"/>
        <v>11279.65</v>
      </c>
    </row>
    <row r="842" spans="1:10" ht="30" customHeight="1">
      <c r="A842" s="452" t="s">
        <v>3024</v>
      </c>
      <c r="B842" s="452" t="s">
        <v>2665</v>
      </c>
      <c r="C842" s="452"/>
      <c r="D842" s="477" t="s">
        <v>2666</v>
      </c>
      <c r="E842" s="478"/>
      <c r="F842" s="453" t="s">
        <v>2367</v>
      </c>
      <c r="G842" s="454" t="s">
        <v>479</v>
      </c>
      <c r="H842" s="455">
        <v>1</v>
      </c>
      <c r="I842" s="456">
        <v>9991.48</v>
      </c>
      <c r="J842" s="456">
        <f t="shared" si="68"/>
        <v>9991.48</v>
      </c>
    </row>
    <row r="843" spans="1:10" ht="30" customHeight="1">
      <c r="A843" s="452" t="s">
        <v>3025</v>
      </c>
      <c r="B843" s="452" t="s">
        <v>2668</v>
      </c>
      <c r="C843" s="452"/>
      <c r="D843" s="477" t="s">
        <v>2669</v>
      </c>
      <c r="E843" s="478"/>
      <c r="F843" s="453" t="s">
        <v>2367</v>
      </c>
      <c r="G843" s="454" t="s">
        <v>479</v>
      </c>
      <c r="H843" s="455">
        <v>3</v>
      </c>
      <c r="I843" s="456">
        <v>15192.38</v>
      </c>
      <c r="J843" s="456">
        <f t="shared" si="68"/>
        <v>45577.14</v>
      </c>
    </row>
    <row r="844" spans="1:10" ht="30" customHeight="1">
      <c r="A844" s="452" t="s">
        <v>3026</v>
      </c>
      <c r="B844" s="452" t="s">
        <v>2671</v>
      </c>
      <c r="C844" s="452"/>
      <c r="D844" s="477" t="s">
        <v>2672</v>
      </c>
      <c r="E844" s="478"/>
      <c r="F844" s="453" t="s">
        <v>2367</v>
      </c>
      <c r="G844" s="454" t="s">
        <v>479</v>
      </c>
      <c r="H844" s="455">
        <v>3</v>
      </c>
      <c r="I844" s="456">
        <v>13668.71</v>
      </c>
      <c r="J844" s="456">
        <f t="shared" si="68"/>
        <v>41006.129999999997</v>
      </c>
    </row>
    <row r="845" spans="1:10" ht="30" customHeight="1">
      <c r="A845" s="452" t="s">
        <v>3027</v>
      </c>
      <c r="B845" s="452" t="s">
        <v>3028</v>
      </c>
      <c r="C845" s="452"/>
      <c r="D845" s="477" t="s">
        <v>3029</v>
      </c>
      <c r="E845" s="478"/>
      <c r="F845" s="453" t="s">
        <v>2367</v>
      </c>
      <c r="G845" s="454" t="s">
        <v>479</v>
      </c>
      <c r="H845" s="455">
        <v>4</v>
      </c>
      <c r="I845" s="456">
        <v>5637.14</v>
      </c>
      <c r="J845" s="456">
        <f t="shared" si="68"/>
        <v>22548.560000000001</v>
      </c>
    </row>
    <row r="846" spans="1:10" ht="30" customHeight="1">
      <c r="A846" s="452" t="s">
        <v>3030</v>
      </c>
      <c r="B846" s="452" t="s">
        <v>2674</v>
      </c>
      <c r="C846" s="452"/>
      <c r="D846" s="477" t="s">
        <v>2675</v>
      </c>
      <c r="E846" s="478"/>
      <c r="F846" s="453" t="s">
        <v>2367</v>
      </c>
      <c r="G846" s="454" t="s">
        <v>479</v>
      </c>
      <c r="H846" s="455">
        <v>3</v>
      </c>
      <c r="I846" s="456">
        <v>1238.25</v>
      </c>
      <c r="J846" s="456">
        <f t="shared" si="68"/>
        <v>3714.75</v>
      </c>
    </row>
    <row r="847" spans="1:10" ht="15.75">
      <c r="A847" s="457" t="s">
        <v>1498</v>
      </c>
      <c r="B847" s="457"/>
      <c r="C847" s="457"/>
      <c r="D847" s="479" t="s">
        <v>1494</v>
      </c>
      <c r="E847" s="479"/>
      <c r="F847" s="458"/>
      <c r="G847" s="459"/>
      <c r="H847" s="460" t="s">
        <v>2329</v>
      </c>
      <c r="I847" s="461" t="s">
        <v>2329</v>
      </c>
      <c r="J847" s="462">
        <f>SUM(J848:J852)</f>
        <v>2805115.58</v>
      </c>
    </row>
    <row r="848" spans="1:10" ht="30" customHeight="1">
      <c r="A848" s="452" t="s">
        <v>1600</v>
      </c>
      <c r="B848" s="452" t="s">
        <v>1592</v>
      </c>
      <c r="C848" s="452"/>
      <c r="D848" s="477" t="s">
        <v>1593</v>
      </c>
      <c r="E848" s="478"/>
      <c r="F848" s="453" t="s">
        <v>2331</v>
      </c>
      <c r="G848" s="454" t="s">
        <v>479</v>
      </c>
      <c r="H848" s="455">
        <v>1</v>
      </c>
      <c r="I848" s="456">
        <v>3961.92</v>
      </c>
      <c r="J848" s="456">
        <f t="shared" ref="J848:J852" si="69">TRUNC(H848*I848,2)</f>
        <v>3961.92</v>
      </c>
    </row>
    <row r="849" spans="1:10" ht="30" customHeight="1">
      <c r="A849" s="452" t="s">
        <v>1908</v>
      </c>
      <c r="B849" s="452" t="s">
        <v>1912</v>
      </c>
      <c r="C849" s="452"/>
      <c r="D849" s="477" t="s">
        <v>1914</v>
      </c>
      <c r="E849" s="478"/>
      <c r="F849" s="453" t="s">
        <v>2367</v>
      </c>
      <c r="G849" s="454" t="s">
        <v>479</v>
      </c>
      <c r="H849" s="455">
        <v>2</v>
      </c>
      <c r="I849" s="456">
        <v>145738.57</v>
      </c>
      <c r="J849" s="456">
        <f t="shared" si="69"/>
        <v>291477.14</v>
      </c>
    </row>
    <row r="850" spans="1:10" ht="30" customHeight="1">
      <c r="A850" s="452" t="s">
        <v>1909</v>
      </c>
      <c r="B850" s="452" t="s">
        <v>1913</v>
      </c>
      <c r="C850" s="452"/>
      <c r="D850" s="477" t="s">
        <v>1915</v>
      </c>
      <c r="E850" s="478"/>
      <c r="F850" s="453" t="s">
        <v>2367</v>
      </c>
      <c r="G850" s="454" t="s">
        <v>479</v>
      </c>
      <c r="H850" s="455">
        <v>2</v>
      </c>
      <c r="I850" s="456">
        <v>106656.86</v>
      </c>
      <c r="J850" s="456">
        <f t="shared" si="69"/>
        <v>213313.72</v>
      </c>
    </row>
    <row r="851" spans="1:10" ht="30" customHeight="1">
      <c r="A851" s="452" t="s">
        <v>1910</v>
      </c>
      <c r="B851" s="452" t="s">
        <v>3031</v>
      </c>
      <c r="C851" s="452"/>
      <c r="D851" s="477" t="s">
        <v>1916</v>
      </c>
      <c r="E851" s="478"/>
      <c r="F851" s="453" t="s">
        <v>2367</v>
      </c>
      <c r="G851" s="454" t="s">
        <v>479</v>
      </c>
      <c r="H851" s="455">
        <v>2</v>
      </c>
      <c r="I851" s="456">
        <v>972590.6</v>
      </c>
      <c r="J851" s="456">
        <f t="shared" si="69"/>
        <v>1945181.2</v>
      </c>
    </row>
    <row r="852" spans="1:10" ht="30" customHeight="1">
      <c r="A852" s="452" t="s">
        <v>1911</v>
      </c>
      <c r="B852" s="452" t="s">
        <v>3032</v>
      </c>
      <c r="C852" s="452"/>
      <c r="D852" s="477" t="s">
        <v>1917</v>
      </c>
      <c r="E852" s="478"/>
      <c r="F852" s="453" t="s">
        <v>2367</v>
      </c>
      <c r="G852" s="454" t="s">
        <v>479</v>
      </c>
      <c r="H852" s="455">
        <v>2</v>
      </c>
      <c r="I852" s="456">
        <v>175590.8</v>
      </c>
      <c r="J852" s="456">
        <f t="shared" si="69"/>
        <v>351181.6</v>
      </c>
    </row>
    <row r="853" spans="1:10" ht="15.75">
      <c r="A853" s="457" t="s">
        <v>1601</v>
      </c>
      <c r="B853" s="457"/>
      <c r="C853" s="457"/>
      <c r="D853" s="479" t="s">
        <v>1602</v>
      </c>
      <c r="E853" s="479"/>
      <c r="F853" s="458"/>
      <c r="G853" s="459"/>
      <c r="H853" s="460" t="s">
        <v>2329</v>
      </c>
      <c r="I853" s="461" t="s">
        <v>2329</v>
      </c>
      <c r="J853" s="462">
        <f>J854</f>
        <v>478884</v>
      </c>
    </row>
    <row r="854" spans="1:10" ht="30" customHeight="1">
      <c r="A854" s="452" t="s">
        <v>1603</v>
      </c>
      <c r="B854" s="452" t="s">
        <v>1753</v>
      </c>
      <c r="C854" s="452"/>
      <c r="D854" s="477" t="s">
        <v>1597</v>
      </c>
      <c r="E854" s="478"/>
      <c r="F854" s="453" t="s">
        <v>2367</v>
      </c>
      <c r="G854" s="454" t="s">
        <v>479</v>
      </c>
      <c r="H854" s="455">
        <v>1</v>
      </c>
      <c r="I854" s="456">
        <v>478884</v>
      </c>
      <c r="J854" s="456">
        <f>TRUNC(H854*I854,2)</f>
        <v>478884</v>
      </c>
    </row>
    <row r="855" spans="1:10" ht="15.75">
      <c r="A855" s="457" t="s">
        <v>1608</v>
      </c>
      <c r="B855" s="457"/>
      <c r="C855" s="457"/>
      <c r="D855" s="479" t="s">
        <v>1338</v>
      </c>
      <c r="E855" s="479"/>
      <c r="F855" s="458"/>
      <c r="G855" s="459"/>
      <c r="H855" s="460" t="s">
        <v>2329</v>
      </c>
      <c r="I855" s="461" t="s">
        <v>2329</v>
      </c>
      <c r="J855" s="462">
        <f>J856</f>
        <v>242259.04</v>
      </c>
    </row>
    <row r="856" spans="1:10" ht="30" customHeight="1">
      <c r="A856" s="452" t="s">
        <v>1609</v>
      </c>
      <c r="B856" s="452" t="s">
        <v>1610</v>
      </c>
      <c r="C856" s="452"/>
      <c r="D856" s="477" t="s">
        <v>1604</v>
      </c>
      <c r="E856" s="478"/>
      <c r="F856" s="453" t="s">
        <v>2331</v>
      </c>
      <c r="G856" s="454" t="s">
        <v>479</v>
      </c>
      <c r="H856" s="455">
        <v>1</v>
      </c>
      <c r="I856" s="456">
        <v>242259.04</v>
      </c>
      <c r="J856" s="456">
        <f>TRUNC(H856*I856,2)</f>
        <v>242259.04</v>
      </c>
    </row>
    <row r="857" spans="1:10" ht="15.75">
      <c r="A857" s="440" t="s">
        <v>1800</v>
      </c>
      <c r="B857" s="440"/>
      <c r="C857" s="440"/>
      <c r="D857" s="480" t="s">
        <v>1340</v>
      </c>
      <c r="E857" s="480"/>
      <c r="F857" s="441"/>
      <c r="G857" s="442"/>
      <c r="H857" s="443" t="s">
        <v>2329</v>
      </c>
      <c r="I857" s="444" t="s">
        <v>2329</v>
      </c>
      <c r="J857" s="445">
        <f>SUM(J858+J863+J867)</f>
        <v>1083108.6800000002</v>
      </c>
    </row>
    <row r="858" spans="1:10" ht="15.75">
      <c r="A858" s="446" t="s">
        <v>1801</v>
      </c>
      <c r="B858" s="446"/>
      <c r="C858" s="446"/>
      <c r="D858" s="481" t="s">
        <v>1762</v>
      </c>
      <c r="E858" s="481"/>
      <c r="F858" s="447"/>
      <c r="G858" s="448"/>
      <c r="H858" s="449" t="s">
        <v>2329</v>
      </c>
      <c r="I858" s="450" t="s">
        <v>2329</v>
      </c>
      <c r="J858" s="451">
        <f>SUM(J859:J862)</f>
        <v>258689.97000000003</v>
      </c>
    </row>
    <row r="859" spans="1:10" ht="30" customHeight="1">
      <c r="A859" s="452" t="s">
        <v>3033</v>
      </c>
      <c r="B859" s="452" t="s">
        <v>1820</v>
      </c>
      <c r="C859" s="452"/>
      <c r="D859" s="477" t="s">
        <v>1824</v>
      </c>
      <c r="E859" s="478"/>
      <c r="F859" s="453" t="s">
        <v>2331</v>
      </c>
      <c r="G859" s="454" t="s">
        <v>479</v>
      </c>
      <c r="H859" s="455">
        <v>1</v>
      </c>
      <c r="I859" s="456">
        <v>175255.57</v>
      </c>
      <c r="J859" s="456">
        <f t="shared" ref="J859:J862" si="70">TRUNC(H859*I859,2)</f>
        <v>175255.57</v>
      </c>
    </row>
    <row r="860" spans="1:10" ht="30" customHeight="1">
      <c r="A860" s="452" t="s">
        <v>3034</v>
      </c>
      <c r="B860" s="452" t="s">
        <v>1821</v>
      </c>
      <c r="C860" s="452"/>
      <c r="D860" s="477" t="s">
        <v>1825</v>
      </c>
      <c r="E860" s="478"/>
      <c r="F860" s="453" t="s">
        <v>2331</v>
      </c>
      <c r="G860" s="454" t="s">
        <v>479</v>
      </c>
      <c r="H860" s="455">
        <v>1</v>
      </c>
      <c r="I860" s="456">
        <v>3005.28</v>
      </c>
      <c r="J860" s="456">
        <f t="shared" si="70"/>
        <v>3005.28</v>
      </c>
    </row>
    <row r="861" spans="1:10" ht="30" customHeight="1">
      <c r="A861" s="452" t="s">
        <v>3035</v>
      </c>
      <c r="B861" s="452" t="s">
        <v>1822</v>
      </c>
      <c r="C861" s="452"/>
      <c r="D861" s="477" t="s">
        <v>3036</v>
      </c>
      <c r="E861" s="478"/>
      <c r="F861" s="453" t="s">
        <v>2331</v>
      </c>
      <c r="G861" s="454" t="s">
        <v>479</v>
      </c>
      <c r="H861" s="455">
        <v>1</v>
      </c>
      <c r="I861" s="456">
        <v>14945.01</v>
      </c>
      <c r="J861" s="456">
        <f t="shared" si="70"/>
        <v>14945.01</v>
      </c>
    </row>
    <row r="862" spans="1:10" ht="30" customHeight="1">
      <c r="A862" s="452" t="s">
        <v>3037</v>
      </c>
      <c r="B862" s="452" t="s">
        <v>1823</v>
      </c>
      <c r="C862" s="452"/>
      <c r="D862" s="477" t="s">
        <v>3038</v>
      </c>
      <c r="E862" s="478"/>
      <c r="F862" s="453" t="s">
        <v>2331</v>
      </c>
      <c r="G862" s="454" t="s">
        <v>479</v>
      </c>
      <c r="H862" s="455">
        <v>1</v>
      </c>
      <c r="I862" s="456">
        <v>65484.11</v>
      </c>
      <c r="J862" s="456">
        <f t="shared" si="70"/>
        <v>65484.11</v>
      </c>
    </row>
    <row r="863" spans="1:10" ht="15.75">
      <c r="A863" s="457" t="s">
        <v>1802</v>
      </c>
      <c r="B863" s="457"/>
      <c r="C863" s="457"/>
      <c r="D863" s="479" t="s">
        <v>1778</v>
      </c>
      <c r="E863" s="479"/>
      <c r="F863" s="458"/>
      <c r="G863" s="459"/>
      <c r="H863" s="460" t="s">
        <v>2329</v>
      </c>
      <c r="I863" s="461" t="s">
        <v>2329</v>
      </c>
      <c r="J863" s="462">
        <f>SUM(J864:J866)</f>
        <v>549652.67000000004</v>
      </c>
    </row>
    <row r="864" spans="1:10" ht="30" customHeight="1">
      <c r="A864" s="452" t="s">
        <v>1803</v>
      </c>
      <c r="B864" s="452" t="s">
        <v>1780</v>
      </c>
      <c r="C864" s="452"/>
      <c r="D864" s="477" t="s">
        <v>2705</v>
      </c>
      <c r="E864" s="478"/>
      <c r="F864" s="453" t="s">
        <v>2331</v>
      </c>
      <c r="G864" s="454" t="s">
        <v>479</v>
      </c>
      <c r="H864" s="455">
        <v>1</v>
      </c>
      <c r="I864" s="456">
        <v>160676.95000000001</v>
      </c>
      <c r="J864" s="456">
        <f t="shared" ref="J864:J866" si="71">TRUNC(H864*I864,2)</f>
        <v>160676.95000000001</v>
      </c>
    </row>
    <row r="865" spans="1:10" ht="30" customHeight="1">
      <c r="A865" s="452" t="s">
        <v>1804</v>
      </c>
      <c r="B865" s="452" t="s">
        <v>1783</v>
      </c>
      <c r="C865" s="452"/>
      <c r="D865" s="477" t="s">
        <v>1785</v>
      </c>
      <c r="E865" s="478"/>
      <c r="F865" s="453" t="s">
        <v>2331</v>
      </c>
      <c r="G865" s="454" t="s">
        <v>479</v>
      </c>
      <c r="H865" s="455">
        <v>1</v>
      </c>
      <c r="I865" s="456">
        <v>363652.57</v>
      </c>
      <c r="J865" s="456">
        <f t="shared" si="71"/>
        <v>363652.57</v>
      </c>
    </row>
    <row r="866" spans="1:10" ht="30" customHeight="1">
      <c r="A866" s="452" t="s">
        <v>1805</v>
      </c>
      <c r="B866" s="452" t="s">
        <v>1784</v>
      </c>
      <c r="C866" s="452"/>
      <c r="D866" s="477" t="s">
        <v>1786</v>
      </c>
      <c r="E866" s="478"/>
      <c r="F866" s="453" t="s">
        <v>2331</v>
      </c>
      <c r="G866" s="454" t="s">
        <v>479</v>
      </c>
      <c r="H866" s="455">
        <v>1</v>
      </c>
      <c r="I866" s="456">
        <v>25323.15</v>
      </c>
      <c r="J866" s="456">
        <f t="shared" si="71"/>
        <v>25323.15</v>
      </c>
    </row>
    <row r="867" spans="1:10" ht="15.75">
      <c r="A867" s="457" t="s">
        <v>1815</v>
      </c>
      <c r="B867" s="457"/>
      <c r="C867" s="457"/>
      <c r="D867" s="479" t="s">
        <v>1790</v>
      </c>
      <c r="E867" s="479"/>
      <c r="F867" s="458"/>
      <c r="G867" s="459"/>
      <c r="H867" s="460" t="s">
        <v>2329</v>
      </c>
      <c r="I867" s="461" t="s">
        <v>2329</v>
      </c>
      <c r="J867" s="462">
        <f>SUM(J868:J871)</f>
        <v>274766.04000000004</v>
      </c>
    </row>
    <row r="868" spans="1:10" ht="30" customHeight="1">
      <c r="A868" s="452" t="s">
        <v>1816</v>
      </c>
      <c r="B868" s="452" t="s">
        <v>1807</v>
      </c>
      <c r="C868" s="452"/>
      <c r="D868" s="477" t="s">
        <v>3039</v>
      </c>
      <c r="E868" s="478"/>
      <c r="F868" s="453" t="s">
        <v>2331</v>
      </c>
      <c r="G868" s="454" t="s">
        <v>479</v>
      </c>
      <c r="H868" s="455">
        <v>1</v>
      </c>
      <c r="I868" s="456">
        <v>97750.43</v>
      </c>
      <c r="J868" s="456">
        <f t="shared" ref="J868:J871" si="72">TRUNC(H868*I868,2)</f>
        <v>97750.43</v>
      </c>
    </row>
    <row r="869" spans="1:10" ht="30" customHeight="1">
      <c r="A869" s="452" t="s">
        <v>1817</v>
      </c>
      <c r="B869" s="452" t="s">
        <v>1810</v>
      </c>
      <c r="C869" s="452"/>
      <c r="D869" s="477" t="s">
        <v>1809</v>
      </c>
      <c r="E869" s="478"/>
      <c r="F869" s="453" t="s">
        <v>2331</v>
      </c>
      <c r="G869" s="454" t="s">
        <v>479</v>
      </c>
      <c r="H869" s="455">
        <v>1</v>
      </c>
      <c r="I869" s="456">
        <v>8427.27</v>
      </c>
      <c r="J869" s="456">
        <f t="shared" si="72"/>
        <v>8427.27</v>
      </c>
    </row>
    <row r="870" spans="1:10" ht="30" customHeight="1">
      <c r="A870" s="452" t="s">
        <v>1818</v>
      </c>
      <c r="B870" s="452" t="s">
        <v>1812</v>
      </c>
      <c r="C870" s="452"/>
      <c r="D870" s="477" t="s">
        <v>1811</v>
      </c>
      <c r="E870" s="478"/>
      <c r="F870" s="453" t="s">
        <v>2331</v>
      </c>
      <c r="G870" s="454" t="s">
        <v>479</v>
      </c>
      <c r="H870" s="455">
        <v>1</v>
      </c>
      <c r="I870" s="456">
        <v>22833.4</v>
      </c>
      <c r="J870" s="456">
        <f t="shared" si="72"/>
        <v>22833.4</v>
      </c>
    </row>
    <row r="871" spans="1:10" ht="30" customHeight="1">
      <c r="A871" s="452" t="s">
        <v>1819</v>
      </c>
      <c r="B871" s="452" t="s">
        <v>1813</v>
      </c>
      <c r="C871" s="452"/>
      <c r="D871" s="477" t="s">
        <v>1814</v>
      </c>
      <c r="E871" s="478"/>
      <c r="F871" s="453" t="s">
        <v>2331</v>
      </c>
      <c r="G871" s="454" t="s">
        <v>479</v>
      </c>
      <c r="H871" s="455">
        <v>1</v>
      </c>
      <c r="I871" s="456">
        <v>145754.94</v>
      </c>
      <c r="J871" s="456">
        <f t="shared" si="72"/>
        <v>145754.94</v>
      </c>
    </row>
    <row r="872" spans="1:10" ht="15.75">
      <c r="A872" s="457" t="s">
        <v>1410</v>
      </c>
      <c r="B872" s="457"/>
      <c r="C872" s="457"/>
      <c r="D872" s="479" t="s">
        <v>2707</v>
      </c>
      <c r="E872" s="479"/>
      <c r="F872" s="458"/>
      <c r="G872" s="459"/>
      <c r="H872" s="460" t="s">
        <v>2329</v>
      </c>
      <c r="I872" s="461" t="s">
        <v>2329</v>
      </c>
      <c r="J872" s="462">
        <f>SUM(J873:J879)</f>
        <v>53570.239999999998</v>
      </c>
    </row>
    <row r="873" spans="1:10" ht="30" customHeight="1">
      <c r="A873" s="452" t="s">
        <v>1411</v>
      </c>
      <c r="B873" s="452" t="s">
        <v>2708</v>
      </c>
      <c r="C873" s="452" t="s">
        <v>1344</v>
      </c>
      <c r="D873" s="477" t="s">
        <v>1345</v>
      </c>
      <c r="E873" s="478"/>
      <c r="F873" s="453" t="s">
        <v>1482</v>
      </c>
      <c r="G873" s="454" t="s">
        <v>2709</v>
      </c>
      <c r="H873" s="455">
        <v>47</v>
      </c>
      <c r="I873" s="456">
        <v>99.97</v>
      </c>
      <c r="J873" s="456">
        <f t="shared" ref="J873:J879" si="73">TRUNC(H873*I873,2)</f>
        <v>4698.59</v>
      </c>
    </row>
    <row r="874" spans="1:10" ht="30" customHeight="1">
      <c r="A874" s="452" t="s">
        <v>1412</v>
      </c>
      <c r="B874" s="452" t="s">
        <v>2710</v>
      </c>
      <c r="C874" s="452" t="s">
        <v>2711</v>
      </c>
      <c r="D874" s="477" t="s">
        <v>1351</v>
      </c>
      <c r="E874" s="478"/>
      <c r="F874" s="453" t="s">
        <v>2331</v>
      </c>
      <c r="G874" s="454" t="s">
        <v>152</v>
      </c>
      <c r="H874" s="455">
        <v>282</v>
      </c>
      <c r="I874" s="456">
        <v>19.09</v>
      </c>
      <c r="J874" s="456">
        <f t="shared" si="73"/>
        <v>5383.38</v>
      </c>
    </row>
    <row r="875" spans="1:10" ht="30" customHeight="1">
      <c r="A875" s="452" t="s">
        <v>1413</v>
      </c>
      <c r="B875" s="452" t="s">
        <v>2712</v>
      </c>
      <c r="C875" s="452" t="s">
        <v>2713</v>
      </c>
      <c r="D875" s="477" t="s">
        <v>1354</v>
      </c>
      <c r="E875" s="478"/>
      <c r="F875" s="453" t="s">
        <v>2350</v>
      </c>
      <c r="G875" s="454" t="s">
        <v>2</v>
      </c>
      <c r="H875" s="455">
        <v>22.56</v>
      </c>
      <c r="I875" s="456">
        <v>695.29</v>
      </c>
      <c r="J875" s="456">
        <f t="shared" si="73"/>
        <v>15685.74</v>
      </c>
    </row>
    <row r="876" spans="1:10" ht="30" customHeight="1">
      <c r="A876" s="452" t="s">
        <v>1414</v>
      </c>
      <c r="B876" s="452" t="s">
        <v>2714</v>
      </c>
      <c r="C876" s="452" t="s">
        <v>2715</v>
      </c>
      <c r="D876" s="477" t="s">
        <v>1357</v>
      </c>
      <c r="E876" s="478"/>
      <c r="F876" s="453" t="s">
        <v>2350</v>
      </c>
      <c r="G876" s="454" t="s">
        <v>152</v>
      </c>
      <c r="H876" s="455">
        <v>27.06</v>
      </c>
      <c r="I876" s="456">
        <v>105.72</v>
      </c>
      <c r="J876" s="456">
        <f t="shared" si="73"/>
        <v>2860.78</v>
      </c>
    </row>
    <row r="877" spans="1:10" ht="30" customHeight="1">
      <c r="A877" s="452" t="s">
        <v>1415</v>
      </c>
      <c r="B877" s="452" t="s">
        <v>2716</v>
      </c>
      <c r="C877" s="452" t="s">
        <v>2717</v>
      </c>
      <c r="D877" s="477" t="s">
        <v>1363</v>
      </c>
      <c r="E877" s="478"/>
      <c r="F877" s="453" t="s">
        <v>2350</v>
      </c>
      <c r="G877" s="454" t="s">
        <v>152</v>
      </c>
      <c r="H877" s="455">
        <v>140</v>
      </c>
      <c r="I877" s="456">
        <v>22.2</v>
      </c>
      <c r="J877" s="456">
        <f t="shared" si="73"/>
        <v>3108</v>
      </c>
    </row>
    <row r="878" spans="1:10" ht="30" customHeight="1">
      <c r="A878" s="452" t="s">
        <v>1416</v>
      </c>
      <c r="B878" s="452" t="s">
        <v>2718</v>
      </c>
      <c r="C878" s="452" t="s">
        <v>1362</v>
      </c>
      <c r="D878" s="477" t="s">
        <v>1364</v>
      </c>
      <c r="E878" s="478"/>
      <c r="F878" s="453" t="s">
        <v>1482</v>
      </c>
      <c r="G878" s="454" t="s">
        <v>2709</v>
      </c>
      <c r="H878" s="455">
        <v>62</v>
      </c>
      <c r="I878" s="456">
        <v>99.25</v>
      </c>
      <c r="J878" s="456">
        <f t="shared" si="73"/>
        <v>6153.5</v>
      </c>
    </row>
    <row r="879" spans="1:10" ht="30" customHeight="1">
      <c r="A879" s="452" t="s">
        <v>1417</v>
      </c>
      <c r="B879" s="452" t="s">
        <v>2719</v>
      </c>
      <c r="C879" s="452" t="s">
        <v>1754</v>
      </c>
      <c r="D879" s="477" t="s">
        <v>1367</v>
      </c>
      <c r="E879" s="478"/>
      <c r="F879" s="453" t="s">
        <v>1482</v>
      </c>
      <c r="G879" s="454" t="s">
        <v>2709</v>
      </c>
      <c r="H879" s="455">
        <v>27</v>
      </c>
      <c r="I879" s="456">
        <v>580.75</v>
      </c>
      <c r="J879" s="456">
        <f t="shared" si="73"/>
        <v>15680.25</v>
      </c>
    </row>
    <row r="880" spans="1:10" ht="15.75">
      <c r="A880" s="457" t="s">
        <v>1446</v>
      </c>
      <c r="B880" s="457"/>
      <c r="C880" s="457"/>
      <c r="D880" s="479" t="s">
        <v>1370</v>
      </c>
      <c r="E880" s="479"/>
      <c r="F880" s="458"/>
      <c r="G880" s="459"/>
      <c r="H880" s="460" t="s">
        <v>2329</v>
      </c>
      <c r="I880" s="461" t="s">
        <v>2329</v>
      </c>
      <c r="J880" s="462">
        <f>SUM(J881:J892)</f>
        <v>69236.600000000006</v>
      </c>
    </row>
    <row r="881" spans="1:10" ht="30" customHeight="1">
      <c r="A881" s="452" t="s">
        <v>1447</v>
      </c>
      <c r="B881" s="452" t="s">
        <v>1372</v>
      </c>
      <c r="C881" s="452"/>
      <c r="D881" s="477" t="s">
        <v>1373</v>
      </c>
      <c r="E881" s="478"/>
      <c r="F881" s="453" t="s">
        <v>2331</v>
      </c>
      <c r="G881" s="454" t="s">
        <v>2</v>
      </c>
      <c r="H881" s="455">
        <v>2.16</v>
      </c>
      <c r="I881" s="456">
        <v>299.61</v>
      </c>
      <c r="J881" s="456">
        <f t="shared" ref="J881:J892" si="74">TRUNC(H881*I881,2)</f>
        <v>647.15</v>
      </c>
    </row>
    <row r="882" spans="1:10" ht="30" customHeight="1">
      <c r="A882" s="452" t="s">
        <v>1448</v>
      </c>
      <c r="B882" s="452" t="s">
        <v>2720</v>
      </c>
      <c r="C882" s="452" t="s">
        <v>2721</v>
      </c>
      <c r="D882" s="477" t="s">
        <v>1376</v>
      </c>
      <c r="E882" s="478"/>
      <c r="F882" s="453" t="s">
        <v>2350</v>
      </c>
      <c r="G882" s="454" t="s">
        <v>2</v>
      </c>
      <c r="H882" s="455">
        <v>74.25</v>
      </c>
      <c r="I882" s="456">
        <v>7.8</v>
      </c>
      <c r="J882" s="456">
        <f t="shared" si="74"/>
        <v>579.15</v>
      </c>
    </row>
    <row r="883" spans="1:10" ht="30" customHeight="1">
      <c r="A883" s="452" t="s">
        <v>1449</v>
      </c>
      <c r="B883" s="452" t="s">
        <v>2722</v>
      </c>
      <c r="C883" s="452" t="s">
        <v>2723</v>
      </c>
      <c r="D883" s="477" t="s">
        <v>1379</v>
      </c>
      <c r="E883" s="478"/>
      <c r="F883" s="453" t="s">
        <v>2350</v>
      </c>
      <c r="G883" s="454" t="s">
        <v>2</v>
      </c>
      <c r="H883" s="455">
        <v>44.55</v>
      </c>
      <c r="I883" s="456">
        <v>7.54</v>
      </c>
      <c r="J883" s="456">
        <f t="shared" si="74"/>
        <v>335.9</v>
      </c>
    </row>
    <row r="884" spans="1:10" ht="30" customHeight="1">
      <c r="A884" s="452" t="s">
        <v>1450</v>
      </c>
      <c r="B884" s="452" t="s">
        <v>2724</v>
      </c>
      <c r="C884" s="452" t="s">
        <v>2725</v>
      </c>
      <c r="D884" s="477" t="s">
        <v>151</v>
      </c>
      <c r="E884" s="478"/>
      <c r="F884" s="453" t="s">
        <v>2350</v>
      </c>
      <c r="G884" s="454" t="s">
        <v>152</v>
      </c>
      <c r="H884" s="455">
        <v>49.5</v>
      </c>
      <c r="I884" s="456">
        <v>8.77</v>
      </c>
      <c r="J884" s="456">
        <f t="shared" si="74"/>
        <v>434.11</v>
      </c>
    </row>
    <row r="885" spans="1:10" ht="30" customHeight="1">
      <c r="A885" s="452" t="s">
        <v>1451</v>
      </c>
      <c r="B885" s="452" t="s">
        <v>2726</v>
      </c>
      <c r="C885" s="452" t="s">
        <v>2727</v>
      </c>
      <c r="D885" s="477" t="s">
        <v>153</v>
      </c>
      <c r="E885" s="478"/>
      <c r="F885" s="453" t="s">
        <v>2350</v>
      </c>
      <c r="G885" s="454" t="s">
        <v>2</v>
      </c>
      <c r="H885" s="455">
        <v>109.47</v>
      </c>
      <c r="I885" s="456">
        <v>33.96</v>
      </c>
      <c r="J885" s="456">
        <f t="shared" si="74"/>
        <v>3717.6</v>
      </c>
    </row>
    <row r="886" spans="1:10" ht="30" customHeight="1">
      <c r="A886" s="452" t="s">
        <v>1452</v>
      </c>
      <c r="B886" s="452" t="s">
        <v>2363</v>
      </c>
      <c r="C886" s="452" t="s">
        <v>2364</v>
      </c>
      <c r="D886" s="477" t="s">
        <v>150</v>
      </c>
      <c r="E886" s="478"/>
      <c r="F886" s="453" t="s">
        <v>2350</v>
      </c>
      <c r="G886" s="454" t="s">
        <v>2</v>
      </c>
      <c r="H886" s="455">
        <v>151.19999999999999</v>
      </c>
      <c r="I886" s="456">
        <v>11.65</v>
      </c>
      <c r="J886" s="456">
        <f t="shared" si="74"/>
        <v>1761.48</v>
      </c>
    </row>
    <row r="887" spans="1:10" ht="30" customHeight="1">
      <c r="A887" s="452" t="s">
        <v>1453</v>
      </c>
      <c r="B887" s="452" t="s">
        <v>2365</v>
      </c>
      <c r="C887" s="452" t="s">
        <v>2366</v>
      </c>
      <c r="D887" s="477" t="s">
        <v>146</v>
      </c>
      <c r="E887" s="478"/>
      <c r="F887" s="453" t="s">
        <v>2350</v>
      </c>
      <c r="G887" s="454" t="s">
        <v>147</v>
      </c>
      <c r="H887" s="455">
        <v>8715.9</v>
      </c>
      <c r="I887" s="456">
        <v>3.9</v>
      </c>
      <c r="J887" s="456">
        <f t="shared" si="74"/>
        <v>33992.01</v>
      </c>
    </row>
    <row r="888" spans="1:10" ht="30" customHeight="1">
      <c r="A888" s="452" t="s">
        <v>1454</v>
      </c>
      <c r="B888" s="452" t="s">
        <v>148</v>
      </c>
      <c r="C888" s="452"/>
      <c r="D888" s="477" t="s">
        <v>149</v>
      </c>
      <c r="E888" s="478"/>
      <c r="F888" s="453" t="s">
        <v>2367</v>
      </c>
      <c r="G888" s="454" t="s">
        <v>2</v>
      </c>
      <c r="H888" s="455">
        <v>151.19999999999999</v>
      </c>
      <c r="I888" s="456">
        <v>29.52</v>
      </c>
      <c r="J888" s="456">
        <f t="shared" si="74"/>
        <v>4463.42</v>
      </c>
    </row>
    <row r="889" spans="1:10" ht="30" customHeight="1">
      <c r="A889" s="452" t="s">
        <v>1455</v>
      </c>
      <c r="B889" s="452" t="s">
        <v>2728</v>
      </c>
      <c r="C889" s="452" t="s">
        <v>2729</v>
      </c>
      <c r="D889" s="477" t="s">
        <v>1391</v>
      </c>
      <c r="E889" s="478"/>
      <c r="F889" s="453" t="s">
        <v>2350</v>
      </c>
      <c r="G889" s="454" t="s">
        <v>152</v>
      </c>
      <c r="H889" s="455">
        <v>158.4</v>
      </c>
      <c r="I889" s="456">
        <v>52.63</v>
      </c>
      <c r="J889" s="456">
        <f t="shared" si="74"/>
        <v>8336.59</v>
      </c>
    </row>
    <row r="890" spans="1:10" ht="30" customHeight="1">
      <c r="A890" s="452" t="s">
        <v>1456</v>
      </c>
      <c r="B890" s="452" t="s">
        <v>2730</v>
      </c>
      <c r="C890" s="452" t="s">
        <v>2731</v>
      </c>
      <c r="D890" s="477" t="s">
        <v>1394</v>
      </c>
      <c r="E890" s="478"/>
      <c r="F890" s="453" t="s">
        <v>2350</v>
      </c>
      <c r="G890" s="454" t="s">
        <v>2</v>
      </c>
      <c r="H890" s="455">
        <v>139.33000000000001</v>
      </c>
      <c r="I890" s="456">
        <v>5.05</v>
      </c>
      <c r="J890" s="456">
        <f t="shared" si="74"/>
        <v>703.61</v>
      </c>
    </row>
    <row r="891" spans="1:10" ht="30" customHeight="1">
      <c r="A891" s="452" t="s">
        <v>1457</v>
      </c>
      <c r="B891" s="452" t="s">
        <v>2732</v>
      </c>
      <c r="C891" s="452" t="s">
        <v>2733</v>
      </c>
      <c r="D891" s="477" t="s">
        <v>1398</v>
      </c>
      <c r="E891" s="478"/>
      <c r="F891" s="453" t="s">
        <v>2350</v>
      </c>
      <c r="G891" s="454" t="s">
        <v>136</v>
      </c>
      <c r="H891" s="455">
        <v>20</v>
      </c>
      <c r="I891" s="456">
        <v>377.72</v>
      </c>
      <c r="J891" s="456">
        <f t="shared" si="74"/>
        <v>7554.4</v>
      </c>
    </row>
    <row r="892" spans="1:10" ht="30" customHeight="1">
      <c r="A892" s="452" t="s">
        <v>1458</v>
      </c>
      <c r="B892" s="452" t="s">
        <v>2734</v>
      </c>
      <c r="C892" s="452" t="s">
        <v>2735</v>
      </c>
      <c r="D892" s="477" t="s">
        <v>1399</v>
      </c>
      <c r="E892" s="478"/>
      <c r="F892" s="453" t="s">
        <v>2350</v>
      </c>
      <c r="G892" s="454" t="s">
        <v>136</v>
      </c>
      <c r="H892" s="455">
        <v>58</v>
      </c>
      <c r="I892" s="456">
        <v>115.71</v>
      </c>
      <c r="J892" s="456">
        <f t="shared" si="74"/>
        <v>6711.18</v>
      </c>
    </row>
    <row r="893" spans="1:10" ht="15.75">
      <c r="A893" s="440" t="s">
        <v>1459</v>
      </c>
      <c r="B893" s="440"/>
      <c r="C893" s="440"/>
      <c r="D893" s="480" t="s">
        <v>3040</v>
      </c>
      <c r="E893" s="480"/>
      <c r="F893" s="441"/>
      <c r="G893" s="442"/>
      <c r="H893" s="443" t="s">
        <v>2329</v>
      </c>
      <c r="I893" s="444" t="s">
        <v>2329</v>
      </c>
      <c r="J893" s="445">
        <f>SUM(J894+J897+J900+J902)</f>
        <v>102977.27</v>
      </c>
    </row>
    <row r="894" spans="1:10" ht="15.75">
      <c r="A894" s="446" t="s">
        <v>1474</v>
      </c>
      <c r="B894" s="446"/>
      <c r="C894" s="446"/>
      <c r="D894" s="481" t="s">
        <v>1828</v>
      </c>
      <c r="E894" s="481"/>
      <c r="F894" s="447"/>
      <c r="G894" s="448"/>
      <c r="H894" s="449" t="s">
        <v>2329</v>
      </c>
      <c r="I894" s="450" t="s">
        <v>2329</v>
      </c>
      <c r="J894" s="451">
        <f>SUM(J895:J896)</f>
        <v>29686.59</v>
      </c>
    </row>
    <row r="895" spans="1:10" ht="30" customHeight="1">
      <c r="A895" s="452" t="s">
        <v>1475</v>
      </c>
      <c r="B895" s="452" t="s">
        <v>2736</v>
      </c>
      <c r="C895" s="452" t="s">
        <v>2737</v>
      </c>
      <c r="D895" s="477" t="s">
        <v>1829</v>
      </c>
      <c r="E895" s="478"/>
      <c r="F895" s="453" t="s">
        <v>2350</v>
      </c>
      <c r="G895" s="454" t="s">
        <v>136</v>
      </c>
      <c r="H895" s="455">
        <v>116.45</v>
      </c>
      <c r="I895" s="456">
        <v>228.65</v>
      </c>
      <c r="J895" s="456">
        <f t="shared" ref="J895:J896" si="75">TRUNC(H895*I895,2)</f>
        <v>26626.29</v>
      </c>
    </row>
    <row r="896" spans="1:10" ht="30" customHeight="1">
      <c r="A896" s="452" t="s">
        <v>1476</v>
      </c>
      <c r="B896" s="452" t="s">
        <v>2738</v>
      </c>
      <c r="C896" s="452" t="s">
        <v>2739</v>
      </c>
      <c r="D896" s="477" t="s">
        <v>1832</v>
      </c>
      <c r="E896" s="478"/>
      <c r="F896" s="453" t="s">
        <v>2350</v>
      </c>
      <c r="G896" s="454" t="s">
        <v>136</v>
      </c>
      <c r="H896" s="455">
        <v>116.45</v>
      </c>
      <c r="I896" s="456">
        <v>26.28</v>
      </c>
      <c r="J896" s="456">
        <f t="shared" si="75"/>
        <v>3060.3</v>
      </c>
    </row>
    <row r="897" spans="1:10" ht="15.75">
      <c r="A897" s="457" t="s">
        <v>1477</v>
      </c>
      <c r="B897" s="457"/>
      <c r="C897" s="457"/>
      <c r="D897" s="479" t="s">
        <v>2740</v>
      </c>
      <c r="E897" s="479"/>
      <c r="F897" s="458"/>
      <c r="G897" s="459"/>
      <c r="H897" s="460" t="s">
        <v>2329</v>
      </c>
      <c r="I897" s="461" t="s">
        <v>2329</v>
      </c>
      <c r="J897" s="462">
        <f>SUM(J898:J899)</f>
        <v>11392.77</v>
      </c>
    </row>
    <row r="898" spans="1:10" ht="30" customHeight="1">
      <c r="A898" s="452" t="s">
        <v>1478</v>
      </c>
      <c r="B898" s="452" t="s">
        <v>2741</v>
      </c>
      <c r="C898" s="452" t="s">
        <v>1833</v>
      </c>
      <c r="D898" s="477" t="s">
        <v>1834</v>
      </c>
      <c r="E898" s="478"/>
      <c r="F898" s="453" t="s">
        <v>1482</v>
      </c>
      <c r="G898" s="454" t="s">
        <v>2429</v>
      </c>
      <c r="H898" s="455">
        <v>10.4</v>
      </c>
      <c r="I898" s="456">
        <v>1022.12</v>
      </c>
      <c r="J898" s="456">
        <f t="shared" ref="J898:J899" si="76">TRUNC(H898*I898,2)</f>
        <v>10630.04</v>
      </c>
    </row>
    <row r="899" spans="1:10" ht="30" customHeight="1">
      <c r="A899" s="452" t="s">
        <v>3041</v>
      </c>
      <c r="B899" s="452" t="s">
        <v>2743</v>
      </c>
      <c r="C899" s="452" t="s">
        <v>2744</v>
      </c>
      <c r="D899" s="477" t="s">
        <v>1848</v>
      </c>
      <c r="E899" s="478"/>
      <c r="F899" s="453" t="s">
        <v>2350</v>
      </c>
      <c r="G899" s="454" t="s">
        <v>152</v>
      </c>
      <c r="H899" s="455">
        <v>10.4</v>
      </c>
      <c r="I899" s="456">
        <v>73.34</v>
      </c>
      <c r="J899" s="456">
        <f t="shared" si="76"/>
        <v>762.73</v>
      </c>
    </row>
    <row r="900" spans="1:10" ht="15.75">
      <c r="A900" s="457" t="s">
        <v>1841</v>
      </c>
      <c r="B900" s="457"/>
      <c r="C900" s="457"/>
      <c r="D900" s="479" t="s">
        <v>1842</v>
      </c>
      <c r="E900" s="479"/>
      <c r="F900" s="458"/>
      <c r="G900" s="459"/>
      <c r="H900" s="460" t="s">
        <v>2329</v>
      </c>
      <c r="I900" s="461" t="s">
        <v>2329</v>
      </c>
      <c r="J900" s="462">
        <f>J901</f>
        <v>54218.400000000001</v>
      </c>
    </row>
    <row r="901" spans="1:10" ht="30" customHeight="1">
      <c r="A901" s="452" t="s">
        <v>1843</v>
      </c>
      <c r="B901" s="452" t="s">
        <v>1844</v>
      </c>
      <c r="C901" s="452"/>
      <c r="D901" s="477" t="s">
        <v>1845</v>
      </c>
      <c r="E901" s="478"/>
      <c r="F901" s="453" t="s">
        <v>2331</v>
      </c>
      <c r="G901" s="454" t="s">
        <v>479</v>
      </c>
      <c r="H901" s="455">
        <v>1</v>
      </c>
      <c r="I901" s="456">
        <v>54218.400000000001</v>
      </c>
      <c r="J901" s="456">
        <f>TRUNC(H901*I901,2)</f>
        <v>54218.400000000001</v>
      </c>
    </row>
    <row r="902" spans="1:10" ht="15.75">
      <c r="A902" s="457" t="s">
        <v>1839</v>
      </c>
      <c r="B902" s="457"/>
      <c r="C902" s="457"/>
      <c r="D902" s="479" t="s">
        <v>1469</v>
      </c>
      <c r="E902" s="479"/>
      <c r="F902" s="458"/>
      <c r="G902" s="459"/>
      <c r="H902" s="460" t="s">
        <v>2329</v>
      </c>
      <c r="I902" s="461" t="s">
        <v>2329</v>
      </c>
      <c r="J902" s="462">
        <f>J903</f>
        <v>7679.51</v>
      </c>
    </row>
    <row r="903" spans="1:10" ht="30" customHeight="1">
      <c r="A903" s="452" t="s">
        <v>1840</v>
      </c>
      <c r="B903" s="452" t="s">
        <v>2747</v>
      </c>
      <c r="C903" s="452" t="s">
        <v>1472</v>
      </c>
      <c r="D903" s="477" t="s">
        <v>1473</v>
      </c>
      <c r="E903" s="478"/>
      <c r="F903" s="453" t="s">
        <v>1482</v>
      </c>
      <c r="G903" s="454" t="s">
        <v>2429</v>
      </c>
      <c r="H903" s="455">
        <v>732.08</v>
      </c>
      <c r="I903" s="456">
        <v>10.49</v>
      </c>
      <c r="J903" s="456">
        <f>TRUNC(H903*I903,2)</f>
        <v>7679.51</v>
      </c>
    </row>
    <row r="904" spans="1:10" ht="15.75">
      <c r="A904" s="440" t="s">
        <v>157</v>
      </c>
      <c r="B904" s="440"/>
      <c r="C904" s="440"/>
      <c r="D904" s="480" t="s">
        <v>168</v>
      </c>
      <c r="E904" s="480"/>
      <c r="F904" s="441"/>
      <c r="G904" s="442"/>
      <c r="H904" s="443" t="s">
        <v>2329</v>
      </c>
      <c r="I904" s="444" t="s">
        <v>2329</v>
      </c>
      <c r="J904" s="445">
        <f>SUM(J905+J908+J914+J922+J936+J1010+J1053)</f>
        <v>2664182.7899999996</v>
      </c>
    </row>
    <row r="905" spans="1:10" ht="15.75">
      <c r="A905" s="446" t="s">
        <v>158</v>
      </c>
      <c r="B905" s="446"/>
      <c r="C905" s="446"/>
      <c r="D905" s="481" t="s">
        <v>169</v>
      </c>
      <c r="E905" s="481"/>
      <c r="F905" s="447"/>
      <c r="G905" s="448"/>
      <c r="H905" s="449" t="s">
        <v>2329</v>
      </c>
      <c r="I905" s="450" t="s">
        <v>2329</v>
      </c>
      <c r="J905" s="451">
        <f>SUM(J906:J907)</f>
        <v>5823.36</v>
      </c>
    </row>
    <row r="906" spans="1:10" ht="30" customHeight="1">
      <c r="A906" s="452" t="s">
        <v>170</v>
      </c>
      <c r="B906" s="452" t="s">
        <v>3042</v>
      </c>
      <c r="C906" s="452"/>
      <c r="D906" s="477" t="s">
        <v>1718</v>
      </c>
      <c r="E906" s="478"/>
      <c r="F906" s="453" t="s">
        <v>2367</v>
      </c>
      <c r="G906" s="454" t="s">
        <v>3043</v>
      </c>
      <c r="H906" s="455">
        <v>4</v>
      </c>
      <c r="I906" s="456">
        <v>216.73</v>
      </c>
      <c r="J906" s="456">
        <f t="shared" ref="J906:J907" si="77">TRUNC(H906*I906,2)</f>
        <v>866.92</v>
      </c>
    </row>
    <row r="907" spans="1:10" ht="30" customHeight="1">
      <c r="A907" s="452" t="s">
        <v>172</v>
      </c>
      <c r="B907" s="452" t="s">
        <v>3044</v>
      </c>
      <c r="C907" s="452" t="s">
        <v>3045</v>
      </c>
      <c r="D907" s="477" t="s">
        <v>1719</v>
      </c>
      <c r="E907" s="478"/>
      <c r="F907" s="453" t="s">
        <v>1482</v>
      </c>
      <c r="G907" s="454" t="s">
        <v>2338</v>
      </c>
      <c r="H907" s="455">
        <v>4</v>
      </c>
      <c r="I907" s="456">
        <v>1239.1099999999999</v>
      </c>
      <c r="J907" s="456">
        <f t="shared" si="77"/>
        <v>4956.4399999999996</v>
      </c>
    </row>
    <row r="908" spans="1:10" ht="15.75">
      <c r="A908" s="457" t="s">
        <v>159</v>
      </c>
      <c r="B908" s="457"/>
      <c r="C908" s="457"/>
      <c r="D908" s="479" t="s">
        <v>1720</v>
      </c>
      <c r="E908" s="479"/>
      <c r="F908" s="458"/>
      <c r="G908" s="459"/>
      <c r="H908" s="460" t="s">
        <v>2329</v>
      </c>
      <c r="I908" s="461" t="s">
        <v>2329</v>
      </c>
      <c r="J908" s="462">
        <f>SUM(J909:J913)</f>
        <v>5752.0199999999995</v>
      </c>
    </row>
    <row r="909" spans="1:10" ht="30" customHeight="1">
      <c r="A909" s="452" t="s">
        <v>174</v>
      </c>
      <c r="B909" s="452" t="s">
        <v>3046</v>
      </c>
      <c r="C909" s="452" t="s">
        <v>3047</v>
      </c>
      <c r="D909" s="477" t="s">
        <v>131</v>
      </c>
      <c r="E909" s="478"/>
      <c r="F909" s="453" t="s">
        <v>2466</v>
      </c>
      <c r="G909" s="454" t="s">
        <v>132</v>
      </c>
      <c r="H909" s="455">
        <v>352</v>
      </c>
      <c r="I909" s="456">
        <v>5</v>
      </c>
      <c r="J909" s="456">
        <f t="shared" ref="J909:J913" si="78">TRUNC(H909*I909,2)</f>
        <v>1760</v>
      </c>
    </row>
    <row r="910" spans="1:10" ht="30" customHeight="1">
      <c r="A910" s="452" t="s">
        <v>175</v>
      </c>
      <c r="B910" s="452" t="s">
        <v>3048</v>
      </c>
      <c r="C910" s="452" t="s">
        <v>3049</v>
      </c>
      <c r="D910" s="477" t="s">
        <v>133</v>
      </c>
      <c r="E910" s="478"/>
      <c r="F910" s="453" t="s">
        <v>2466</v>
      </c>
      <c r="G910" s="454" t="s">
        <v>132</v>
      </c>
      <c r="H910" s="455">
        <v>352</v>
      </c>
      <c r="I910" s="456">
        <v>4.76</v>
      </c>
      <c r="J910" s="456">
        <f t="shared" si="78"/>
        <v>1675.52</v>
      </c>
    </row>
    <row r="911" spans="1:10" ht="30" customHeight="1">
      <c r="A911" s="452" t="s">
        <v>176</v>
      </c>
      <c r="B911" s="452" t="s">
        <v>3050</v>
      </c>
      <c r="C911" s="452" t="s">
        <v>3051</v>
      </c>
      <c r="D911" s="477" t="s">
        <v>134</v>
      </c>
      <c r="E911" s="478"/>
      <c r="F911" s="453" t="s">
        <v>2466</v>
      </c>
      <c r="G911" s="454" t="s">
        <v>132</v>
      </c>
      <c r="H911" s="455">
        <v>352</v>
      </c>
      <c r="I911" s="456">
        <v>1.01</v>
      </c>
      <c r="J911" s="456">
        <f t="shared" si="78"/>
        <v>355.52</v>
      </c>
    </row>
    <row r="912" spans="1:10" ht="30" customHeight="1">
      <c r="A912" s="452" t="s">
        <v>177</v>
      </c>
      <c r="B912" s="452" t="s">
        <v>3052</v>
      </c>
      <c r="C912" s="452" t="s">
        <v>3053</v>
      </c>
      <c r="D912" s="477" t="s">
        <v>173</v>
      </c>
      <c r="E912" s="478"/>
      <c r="F912" s="453" t="s">
        <v>2466</v>
      </c>
      <c r="G912" s="454" t="s">
        <v>132</v>
      </c>
      <c r="H912" s="455">
        <v>1056</v>
      </c>
      <c r="I912" s="456">
        <v>0.99</v>
      </c>
      <c r="J912" s="456">
        <f t="shared" si="78"/>
        <v>1045.44</v>
      </c>
    </row>
    <row r="913" spans="1:10" ht="30" customHeight="1">
      <c r="A913" s="452" t="s">
        <v>178</v>
      </c>
      <c r="B913" s="452" t="s">
        <v>3054</v>
      </c>
      <c r="C913" s="452" t="s">
        <v>3055</v>
      </c>
      <c r="D913" s="477" t="s">
        <v>135</v>
      </c>
      <c r="E913" s="478"/>
      <c r="F913" s="453" t="s">
        <v>2466</v>
      </c>
      <c r="G913" s="454" t="s">
        <v>136</v>
      </c>
      <c r="H913" s="455">
        <v>6103.6</v>
      </c>
      <c r="I913" s="456">
        <v>0.15</v>
      </c>
      <c r="J913" s="456">
        <f t="shared" si="78"/>
        <v>915.54</v>
      </c>
    </row>
    <row r="914" spans="1:10" ht="15.75">
      <c r="A914" s="457" t="s">
        <v>160</v>
      </c>
      <c r="B914" s="457"/>
      <c r="C914" s="457"/>
      <c r="D914" s="479" t="s">
        <v>3056</v>
      </c>
      <c r="E914" s="479"/>
      <c r="F914" s="458"/>
      <c r="G914" s="459"/>
      <c r="H914" s="460" t="s">
        <v>2329</v>
      </c>
      <c r="I914" s="461" t="s">
        <v>2329</v>
      </c>
      <c r="J914" s="462">
        <f>SUM(J915:J921)</f>
        <v>509748.72000000003</v>
      </c>
    </row>
    <row r="915" spans="1:10" ht="30" customHeight="1">
      <c r="A915" s="452" t="s">
        <v>182</v>
      </c>
      <c r="B915" s="452" t="s">
        <v>3057</v>
      </c>
      <c r="C915" s="452" t="s">
        <v>3058</v>
      </c>
      <c r="D915" s="477" t="s">
        <v>3059</v>
      </c>
      <c r="E915" s="478"/>
      <c r="F915" s="453" t="s">
        <v>2350</v>
      </c>
      <c r="G915" s="454" t="s">
        <v>2</v>
      </c>
      <c r="H915" s="455">
        <v>146.58000000000001</v>
      </c>
      <c r="I915" s="456">
        <v>3091.98</v>
      </c>
      <c r="J915" s="456">
        <f t="shared" ref="J915:J921" si="79">TRUNC(H915*I915,2)</f>
        <v>453222.42</v>
      </c>
    </row>
    <row r="916" spans="1:10" ht="30" customHeight="1">
      <c r="A916" s="452" t="s">
        <v>183</v>
      </c>
      <c r="B916" s="452" t="s">
        <v>3060</v>
      </c>
      <c r="C916" s="452" t="s">
        <v>3061</v>
      </c>
      <c r="D916" s="477" t="s">
        <v>139</v>
      </c>
      <c r="E916" s="478"/>
      <c r="F916" s="453" t="s">
        <v>2350</v>
      </c>
      <c r="G916" s="454" t="s">
        <v>152</v>
      </c>
      <c r="H916" s="455">
        <v>2931.6</v>
      </c>
      <c r="I916" s="456">
        <v>3.45</v>
      </c>
      <c r="J916" s="456">
        <f t="shared" si="79"/>
        <v>10114.02</v>
      </c>
    </row>
    <row r="917" spans="1:10" ht="30" customHeight="1">
      <c r="A917" s="452" t="s">
        <v>198</v>
      </c>
      <c r="B917" s="452" t="s">
        <v>3062</v>
      </c>
      <c r="C917" s="452" t="s">
        <v>3063</v>
      </c>
      <c r="D917" s="477" t="s">
        <v>140</v>
      </c>
      <c r="E917" s="478"/>
      <c r="F917" s="453" t="s">
        <v>2350</v>
      </c>
      <c r="G917" s="454" t="s">
        <v>3064</v>
      </c>
      <c r="H917" s="455">
        <v>10553.76</v>
      </c>
      <c r="I917" s="456">
        <v>2.3199999999999998</v>
      </c>
      <c r="J917" s="456">
        <f t="shared" si="79"/>
        <v>24484.720000000001</v>
      </c>
    </row>
    <row r="918" spans="1:10" ht="30" customHeight="1">
      <c r="A918" s="452" t="s">
        <v>199</v>
      </c>
      <c r="B918" s="452" t="s">
        <v>3065</v>
      </c>
      <c r="C918" s="452" t="s">
        <v>3066</v>
      </c>
      <c r="D918" s="477" t="s">
        <v>200</v>
      </c>
      <c r="E918" s="478"/>
      <c r="F918" s="453" t="s">
        <v>2350</v>
      </c>
      <c r="G918" s="454" t="s">
        <v>3064</v>
      </c>
      <c r="H918" s="455">
        <v>1699.16</v>
      </c>
      <c r="I918" s="456">
        <v>0.92</v>
      </c>
      <c r="J918" s="456">
        <f t="shared" si="79"/>
        <v>1563.22</v>
      </c>
    </row>
    <row r="919" spans="1:10" ht="30" customHeight="1">
      <c r="A919" s="452" t="s">
        <v>203</v>
      </c>
      <c r="B919" s="452" t="s">
        <v>3067</v>
      </c>
      <c r="C919" s="452" t="s">
        <v>3068</v>
      </c>
      <c r="D919" s="477" t="s">
        <v>143</v>
      </c>
      <c r="E919" s="478"/>
      <c r="F919" s="453" t="s">
        <v>2350</v>
      </c>
      <c r="G919" s="454" t="s">
        <v>2</v>
      </c>
      <c r="H919" s="455">
        <v>219.87</v>
      </c>
      <c r="I919" s="456">
        <v>12.4</v>
      </c>
      <c r="J919" s="456">
        <f t="shared" si="79"/>
        <v>2726.38</v>
      </c>
    </row>
    <row r="920" spans="1:10" ht="30" customHeight="1">
      <c r="A920" s="452" t="s">
        <v>210</v>
      </c>
      <c r="B920" s="452" t="s">
        <v>2365</v>
      </c>
      <c r="C920" s="452" t="s">
        <v>2366</v>
      </c>
      <c r="D920" s="477" t="s">
        <v>146</v>
      </c>
      <c r="E920" s="478"/>
      <c r="F920" s="453" t="s">
        <v>2350</v>
      </c>
      <c r="G920" s="454" t="s">
        <v>147</v>
      </c>
      <c r="H920" s="455">
        <v>2858.31</v>
      </c>
      <c r="I920" s="456">
        <v>3.9</v>
      </c>
      <c r="J920" s="456">
        <f t="shared" si="79"/>
        <v>11147.4</v>
      </c>
    </row>
    <row r="921" spans="1:10" ht="30" customHeight="1">
      <c r="A921" s="452" t="s">
        <v>211</v>
      </c>
      <c r="B921" s="452" t="s">
        <v>148</v>
      </c>
      <c r="C921" s="452"/>
      <c r="D921" s="477" t="s">
        <v>149</v>
      </c>
      <c r="E921" s="478"/>
      <c r="F921" s="453" t="s">
        <v>2367</v>
      </c>
      <c r="G921" s="454" t="s">
        <v>2</v>
      </c>
      <c r="H921" s="455">
        <v>219.87</v>
      </c>
      <c r="I921" s="456">
        <v>29.52</v>
      </c>
      <c r="J921" s="456">
        <f t="shared" si="79"/>
        <v>6490.56</v>
      </c>
    </row>
    <row r="922" spans="1:10" ht="15.75">
      <c r="A922" s="457" t="s">
        <v>161</v>
      </c>
      <c r="B922" s="457"/>
      <c r="C922" s="457"/>
      <c r="D922" s="479" t="s">
        <v>212</v>
      </c>
      <c r="E922" s="479"/>
      <c r="F922" s="458"/>
      <c r="G922" s="459"/>
      <c r="H922" s="460" t="s">
        <v>2329</v>
      </c>
      <c r="I922" s="461" t="s">
        <v>2329</v>
      </c>
      <c r="J922" s="462">
        <f>SUM(J923:J935)</f>
        <v>856926.94999999984</v>
      </c>
    </row>
    <row r="923" spans="1:10" ht="30" customHeight="1">
      <c r="A923" s="452" t="s">
        <v>213</v>
      </c>
      <c r="B923" s="452" t="s">
        <v>3069</v>
      </c>
      <c r="C923" s="452" t="s">
        <v>3070</v>
      </c>
      <c r="D923" s="477" t="s">
        <v>214</v>
      </c>
      <c r="E923" s="478"/>
      <c r="F923" s="453" t="s">
        <v>2350</v>
      </c>
      <c r="G923" s="454" t="s">
        <v>2</v>
      </c>
      <c r="H923" s="455">
        <v>3845.38</v>
      </c>
      <c r="I923" s="456">
        <v>11.98</v>
      </c>
      <c r="J923" s="456">
        <f t="shared" ref="J923:J935" si="80">TRUNC(H923*I923,2)</f>
        <v>46067.65</v>
      </c>
    </row>
    <row r="924" spans="1:10" ht="30" customHeight="1">
      <c r="A924" s="452" t="s">
        <v>220</v>
      </c>
      <c r="B924" s="452" t="s">
        <v>3071</v>
      </c>
      <c r="C924" s="452" t="s">
        <v>3072</v>
      </c>
      <c r="D924" s="477" t="s">
        <v>222</v>
      </c>
      <c r="E924" s="478"/>
      <c r="F924" s="453" t="s">
        <v>2350</v>
      </c>
      <c r="G924" s="454" t="s">
        <v>2</v>
      </c>
      <c r="H924" s="455">
        <v>721.01</v>
      </c>
      <c r="I924" s="456">
        <v>20.36</v>
      </c>
      <c r="J924" s="456">
        <f t="shared" si="80"/>
        <v>14679.76</v>
      </c>
    </row>
    <row r="925" spans="1:10" ht="30" customHeight="1">
      <c r="A925" s="452" t="s">
        <v>223</v>
      </c>
      <c r="B925" s="452" t="s">
        <v>2450</v>
      </c>
      <c r="C925" s="452" t="s">
        <v>2451</v>
      </c>
      <c r="D925" s="477" t="s">
        <v>224</v>
      </c>
      <c r="E925" s="478"/>
      <c r="F925" s="453" t="s">
        <v>2350</v>
      </c>
      <c r="G925" s="454" t="s">
        <v>2</v>
      </c>
      <c r="H925" s="455">
        <v>240.34</v>
      </c>
      <c r="I925" s="456">
        <v>57.77</v>
      </c>
      <c r="J925" s="456">
        <f t="shared" si="80"/>
        <v>13884.44</v>
      </c>
    </row>
    <row r="926" spans="1:10" ht="30" customHeight="1">
      <c r="A926" s="452" t="s">
        <v>234</v>
      </c>
      <c r="B926" s="452" t="s">
        <v>2363</v>
      </c>
      <c r="C926" s="452" t="s">
        <v>2364</v>
      </c>
      <c r="D926" s="477" t="s">
        <v>150</v>
      </c>
      <c r="E926" s="478"/>
      <c r="F926" s="453" t="s">
        <v>2350</v>
      </c>
      <c r="G926" s="454" t="s">
        <v>2</v>
      </c>
      <c r="H926" s="455">
        <v>793.11</v>
      </c>
      <c r="I926" s="456">
        <v>11.65</v>
      </c>
      <c r="J926" s="456">
        <f t="shared" si="80"/>
        <v>9239.73</v>
      </c>
    </row>
    <row r="927" spans="1:10" ht="30" customHeight="1">
      <c r="A927" s="452" t="s">
        <v>235</v>
      </c>
      <c r="B927" s="452" t="s">
        <v>2365</v>
      </c>
      <c r="C927" s="452" t="s">
        <v>2366</v>
      </c>
      <c r="D927" s="477" t="s">
        <v>146</v>
      </c>
      <c r="E927" s="478"/>
      <c r="F927" s="453" t="s">
        <v>2350</v>
      </c>
      <c r="G927" s="454" t="s">
        <v>147</v>
      </c>
      <c r="H927" s="455">
        <v>10310.459999999999</v>
      </c>
      <c r="I927" s="456">
        <v>3.9</v>
      </c>
      <c r="J927" s="456">
        <f t="shared" si="80"/>
        <v>40210.79</v>
      </c>
    </row>
    <row r="928" spans="1:10" ht="30" customHeight="1">
      <c r="A928" s="452" t="s">
        <v>236</v>
      </c>
      <c r="B928" s="452" t="s">
        <v>148</v>
      </c>
      <c r="C928" s="452"/>
      <c r="D928" s="477" t="s">
        <v>149</v>
      </c>
      <c r="E928" s="478"/>
      <c r="F928" s="453" t="s">
        <v>2367</v>
      </c>
      <c r="G928" s="454" t="s">
        <v>2</v>
      </c>
      <c r="H928" s="455">
        <v>793.11</v>
      </c>
      <c r="I928" s="456">
        <v>29.52</v>
      </c>
      <c r="J928" s="456">
        <f t="shared" si="80"/>
        <v>23412.6</v>
      </c>
    </row>
    <row r="929" spans="1:10" ht="30" customHeight="1">
      <c r="A929" s="452" t="s">
        <v>237</v>
      </c>
      <c r="B929" s="452" t="s">
        <v>2724</v>
      </c>
      <c r="C929" s="452" t="s">
        <v>2725</v>
      </c>
      <c r="D929" s="477" t="s">
        <v>151</v>
      </c>
      <c r="E929" s="478"/>
      <c r="F929" s="453" t="s">
        <v>2350</v>
      </c>
      <c r="G929" s="454" t="s">
        <v>152</v>
      </c>
      <c r="H929" s="455">
        <v>2967.7</v>
      </c>
      <c r="I929" s="456">
        <v>8.77</v>
      </c>
      <c r="J929" s="456">
        <f t="shared" si="80"/>
        <v>26026.720000000001</v>
      </c>
    </row>
    <row r="930" spans="1:10" ht="30" customHeight="1">
      <c r="A930" s="452" t="s">
        <v>238</v>
      </c>
      <c r="B930" s="452" t="s">
        <v>3073</v>
      </c>
      <c r="C930" s="452" t="s">
        <v>3074</v>
      </c>
      <c r="D930" s="477" t="s">
        <v>239</v>
      </c>
      <c r="E930" s="478"/>
      <c r="F930" s="453" t="s">
        <v>2350</v>
      </c>
      <c r="G930" s="454" t="s">
        <v>152</v>
      </c>
      <c r="H930" s="455">
        <v>9760</v>
      </c>
      <c r="I930" s="456">
        <v>27.12</v>
      </c>
      <c r="J930" s="456">
        <f t="shared" si="80"/>
        <v>264691.20000000001</v>
      </c>
    </row>
    <row r="931" spans="1:10" ht="30" customHeight="1">
      <c r="A931" s="452" t="s">
        <v>248</v>
      </c>
      <c r="B931" s="452" t="s">
        <v>2454</v>
      </c>
      <c r="C931" s="452" t="s">
        <v>2455</v>
      </c>
      <c r="D931" s="477" t="s">
        <v>510</v>
      </c>
      <c r="E931" s="478"/>
      <c r="F931" s="453" t="s">
        <v>2350</v>
      </c>
      <c r="G931" s="454" t="s">
        <v>152</v>
      </c>
      <c r="H931" s="455">
        <v>211.2</v>
      </c>
      <c r="I931" s="456">
        <v>109.99</v>
      </c>
      <c r="J931" s="456">
        <f t="shared" si="80"/>
        <v>23229.88</v>
      </c>
    </row>
    <row r="932" spans="1:10" ht="30" customHeight="1">
      <c r="A932" s="452" t="s">
        <v>249</v>
      </c>
      <c r="B932" s="452" t="s">
        <v>3075</v>
      </c>
      <c r="C932" s="452" t="s">
        <v>3076</v>
      </c>
      <c r="D932" s="477" t="s">
        <v>3077</v>
      </c>
      <c r="E932" s="478"/>
      <c r="F932" s="453" t="s">
        <v>2350</v>
      </c>
      <c r="G932" s="454" t="s">
        <v>2</v>
      </c>
      <c r="H932" s="455">
        <v>3850.19</v>
      </c>
      <c r="I932" s="456">
        <v>18.059999999999999</v>
      </c>
      <c r="J932" s="456">
        <f t="shared" si="80"/>
        <v>69534.429999999993</v>
      </c>
    </row>
    <row r="933" spans="1:10" ht="30" customHeight="1">
      <c r="A933" s="452" t="s">
        <v>250</v>
      </c>
      <c r="B933" s="452" t="s">
        <v>3078</v>
      </c>
      <c r="C933" s="452" t="s">
        <v>3079</v>
      </c>
      <c r="D933" s="477" t="s">
        <v>154</v>
      </c>
      <c r="E933" s="478"/>
      <c r="F933" s="453" t="s">
        <v>2350</v>
      </c>
      <c r="G933" s="454" t="s">
        <v>2</v>
      </c>
      <c r="H933" s="455">
        <v>886.68</v>
      </c>
      <c r="I933" s="456">
        <v>292.27</v>
      </c>
      <c r="J933" s="456">
        <f t="shared" si="80"/>
        <v>259149.96</v>
      </c>
    </row>
    <row r="934" spans="1:10" ht="30" customHeight="1">
      <c r="A934" s="452" t="s">
        <v>251</v>
      </c>
      <c r="B934" s="452" t="s">
        <v>2363</v>
      </c>
      <c r="C934" s="452" t="s">
        <v>2364</v>
      </c>
      <c r="D934" s="477" t="s">
        <v>150</v>
      </c>
      <c r="E934" s="478"/>
      <c r="F934" s="453" t="s">
        <v>2350</v>
      </c>
      <c r="G934" s="454" t="s">
        <v>2</v>
      </c>
      <c r="H934" s="455">
        <v>886.68</v>
      </c>
      <c r="I934" s="456">
        <v>11.65</v>
      </c>
      <c r="J934" s="456">
        <f t="shared" si="80"/>
        <v>10329.82</v>
      </c>
    </row>
    <row r="935" spans="1:10" ht="30" customHeight="1">
      <c r="A935" s="452" t="s">
        <v>509</v>
      </c>
      <c r="B935" s="452" t="s">
        <v>2365</v>
      </c>
      <c r="C935" s="452" t="s">
        <v>2366</v>
      </c>
      <c r="D935" s="477" t="s">
        <v>146</v>
      </c>
      <c r="E935" s="478"/>
      <c r="F935" s="453" t="s">
        <v>2350</v>
      </c>
      <c r="G935" s="454" t="s">
        <v>147</v>
      </c>
      <c r="H935" s="455">
        <v>14479.48</v>
      </c>
      <c r="I935" s="456">
        <v>3.9</v>
      </c>
      <c r="J935" s="456">
        <f t="shared" si="80"/>
        <v>56469.97</v>
      </c>
    </row>
    <row r="936" spans="1:10" ht="15.75">
      <c r="A936" s="440" t="s">
        <v>162</v>
      </c>
      <c r="B936" s="440"/>
      <c r="C936" s="440"/>
      <c r="D936" s="480" t="s">
        <v>1651</v>
      </c>
      <c r="E936" s="480"/>
      <c r="F936" s="441"/>
      <c r="G936" s="442"/>
      <c r="H936" s="443" t="s">
        <v>2329</v>
      </c>
      <c r="I936" s="444" t="s">
        <v>2329</v>
      </c>
      <c r="J936" s="445">
        <f>SUM(J937+J948+J959+J970+J981)</f>
        <v>162348.01</v>
      </c>
    </row>
    <row r="937" spans="1:10" ht="15.75">
      <c r="A937" s="446" t="s">
        <v>253</v>
      </c>
      <c r="B937" s="446"/>
      <c r="C937" s="446"/>
      <c r="D937" s="481" t="s">
        <v>254</v>
      </c>
      <c r="E937" s="481"/>
      <c r="F937" s="447"/>
      <c r="G937" s="448"/>
      <c r="H937" s="449" t="s">
        <v>2329</v>
      </c>
      <c r="I937" s="450" t="s">
        <v>2329</v>
      </c>
      <c r="J937" s="451">
        <f>SUM(J938:J947)</f>
        <v>49751.66</v>
      </c>
    </row>
    <row r="938" spans="1:10" ht="30" customHeight="1">
      <c r="A938" s="452" t="s">
        <v>282</v>
      </c>
      <c r="B938" s="452" t="s">
        <v>2456</v>
      </c>
      <c r="C938" s="452" t="s">
        <v>2457</v>
      </c>
      <c r="D938" s="477" t="s">
        <v>255</v>
      </c>
      <c r="E938" s="478"/>
      <c r="F938" s="453" t="s">
        <v>2350</v>
      </c>
      <c r="G938" s="454" t="s">
        <v>2</v>
      </c>
      <c r="H938" s="455">
        <v>9.25</v>
      </c>
      <c r="I938" s="456">
        <v>727.08</v>
      </c>
      <c r="J938" s="456">
        <f t="shared" ref="J938:J947" si="81">TRUNC(H938*I938,2)</f>
        <v>6725.49</v>
      </c>
    </row>
    <row r="939" spans="1:10" ht="30" customHeight="1">
      <c r="A939" s="452" t="s">
        <v>283</v>
      </c>
      <c r="B939" s="452" t="s">
        <v>2458</v>
      </c>
      <c r="C939" s="452" t="s">
        <v>2459</v>
      </c>
      <c r="D939" s="477" t="s">
        <v>260</v>
      </c>
      <c r="E939" s="478"/>
      <c r="F939" s="453" t="s">
        <v>2350</v>
      </c>
      <c r="G939" s="454" t="s">
        <v>2</v>
      </c>
      <c r="H939" s="455">
        <v>9.25</v>
      </c>
      <c r="I939" s="456">
        <v>406.79</v>
      </c>
      <c r="J939" s="456">
        <f t="shared" si="81"/>
        <v>3762.8</v>
      </c>
    </row>
    <row r="940" spans="1:10" ht="30" customHeight="1">
      <c r="A940" s="452" t="s">
        <v>284</v>
      </c>
      <c r="B940" s="452" t="s">
        <v>2460</v>
      </c>
      <c r="C940" s="452" t="s">
        <v>2461</v>
      </c>
      <c r="D940" s="477" t="s">
        <v>262</v>
      </c>
      <c r="E940" s="478"/>
      <c r="F940" s="453" t="s">
        <v>2350</v>
      </c>
      <c r="G940" s="454" t="s">
        <v>152</v>
      </c>
      <c r="H940" s="455">
        <v>50.95</v>
      </c>
      <c r="I940" s="456">
        <v>188.78</v>
      </c>
      <c r="J940" s="456">
        <f t="shared" si="81"/>
        <v>9618.34</v>
      </c>
    </row>
    <row r="941" spans="1:10" ht="30" customHeight="1">
      <c r="A941" s="452" t="s">
        <v>285</v>
      </c>
      <c r="B941" s="452" t="s">
        <v>2462</v>
      </c>
      <c r="C941" s="452" t="s">
        <v>2463</v>
      </c>
      <c r="D941" s="477" t="s">
        <v>265</v>
      </c>
      <c r="E941" s="478"/>
      <c r="F941" s="453" t="s">
        <v>2350</v>
      </c>
      <c r="G941" s="454" t="s">
        <v>2</v>
      </c>
      <c r="H941" s="455">
        <v>1.35</v>
      </c>
      <c r="I941" s="456">
        <v>591.95000000000005</v>
      </c>
      <c r="J941" s="456">
        <f t="shared" si="81"/>
        <v>799.13</v>
      </c>
    </row>
    <row r="942" spans="1:10" ht="30" customHeight="1">
      <c r="A942" s="452" t="s">
        <v>286</v>
      </c>
      <c r="B942" s="452" t="s">
        <v>2464</v>
      </c>
      <c r="C942" s="452" t="s">
        <v>2465</v>
      </c>
      <c r="D942" s="477" t="s">
        <v>267</v>
      </c>
      <c r="E942" s="478"/>
      <c r="F942" s="453" t="s">
        <v>2466</v>
      </c>
      <c r="G942" s="454" t="s">
        <v>2467</v>
      </c>
      <c r="H942" s="455">
        <v>5.3</v>
      </c>
      <c r="I942" s="456">
        <v>391.29</v>
      </c>
      <c r="J942" s="456">
        <f t="shared" si="81"/>
        <v>2073.83</v>
      </c>
    </row>
    <row r="943" spans="1:10" ht="30" customHeight="1">
      <c r="A943" s="452" t="s">
        <v>287</v>
      </c>
      <c r="B943" s="452" t="s">
        <v>2468</v>
      </c>
      <c r="C943" s="452" t="s">
        <v>2469</v>
      </c>
      <c r="D943" s="477" t="s">
        <v>269</v>
      </c>
      <c r="E943" s="478"/>
      <c r="F943" s="453" t="s">
        <v>2350</v>
      </c>
      <c r="G943" s="454" t="s">
        <v>152</v>
      </c>
      <c r="H943" s="455">
        <v>69.7</v>
      </c>
      <c r="I943" s="456">
        <v>96.6</v>
      </c>
      <c r="J943" s="456">
        <f t="shared" si="81"/>
        <v>6733.02</v>
      </c>
    </row>
    <row r="944" spans="1:10" ht="30" customHeight="1">
      <c r="A944" s="452" t="s">
        <v>288</v>
      </c>
      <c r="B944" s="452" t="s">
        <v>2470</v>
      </c>
      <c r="C944" s="452" t="s">
        <v>2471</v>
      </c>
      <c r="D944" s="477" t="s">
        <v>274</v>
      </c>
      <c r="E944" s="478"/>
      <c r="F944" s="453" t="s">
        <v>2350</v>
      </c>
      <c r="G944" s="454" t="s">
        <v>275</v>
      </c>
      <c r="H944" s="455">
        <v>70</v>
      </c>
      <c r="I944" s="456">
        <v>26.17</v>
      </c>
      <c r="J944" s="456">
        <f t="shared" si="81"/>
        <v>1831.9</v>
      </c>
    </row>
    <row r="945" spans="1:10" ht="30" customHeight="1">
      <c r="A945" s="452" t="s">
        <v>289</v>
      </c>
      <c r="B945" s="452" t="s">
        <v>2472</v>
      </c>
      <c r="C945" s="452" t="s">
        <v>2473</v>
      </c>
      <c r="D945" s="477" t="s">
        <v>278</v>
      </c>
      <c r="E945" s="478"/>
      <c r="F945" s="453" t="s">
        <v>2350</v>
      </c>
      <c r="G945" s="454" t="s">
        <v>275</v>
      </c>
      <c r="H945" s="455">
        <v>505</v>
      </c>
      <c r="I945" s="456">
        <v>23.13</v>
      </c>
      <c r="J945" s="456">
        <f t="shared" si="81"/>
        <v>11680.65</v>
      </c>
    </row>
    <row r="946" spans="1:10" ht="30" customHeight="1">
      <c r="A946" s="452" t="s">
        <v>290</v>
      </c>
      <c r="B946" s="452" t="s">
        <v>2474</v>
      </c>
      <c r="C946" s="452" t="s">
        <v>2475</v>
      </c>
      <c r="D946" s="477" t="s">
        <v>280</v>
      </c>
      <c r="E946" s="478"/>
      <c r="F946" s="453" t="s">
        <v>2350</v>
      </c>
      <c r="G946" s="454" t="s">
        <v>275</v>
      </c>
      <c r="H946" s="455">
        <v>240</v>
      </c>
      <c r="I946" s="456">
        <v>20.53</v>
      </c>
      <c r="J946" s="456">
        <f t="shared" si="81"/>
        <v>4927.2</v>
      </c>
    </row>
    <row r="947" spans="1:10" ht="30" customHeight="1">
      <c r="A947" s="452" t="s">
        <v>291</v>
      </c>
      <c r="B947" s="452" t="s">
        <v>2476</v>
      </c>
      <c r="C947" s="452" t="s">
        <v>2477</v>
      </c>
      <c r="D947" s="477" t="s">
        <v>1649</v>
      </c>
      <c r="E947" s="478"/>
      <c r="F947" s="453" t="s">
        <v>2350</v>
      </c>
      <c r="G947" s="454" t="s">
        <v>275</v>
      </c>
      <c r="H947" s="455">
        <v>90</v>
      </c>
      <c r="I947" s="456">
        <v>17.77</v>
      </c>
      <c r="J947" s="456">
        <f t="shared" si="81"/>
        <v>1599.3</v>
      </c>
    </row>
    <row r="948" spans="1:10" ht="15.75">
      <c r="A948" s="457" t="s">
        <v>259</v>
      </c>
      <c r="B948" s="457"/>
      <c r="C948" s="457"/>
      <c r="D948" s="479" t="s">
        <v>293</v>
      </c>
      <c r="E948" s="479"/>
      <c r="F948" s="458"/>
      <c r="G948" s="459"/>
      <c r="H948" s="460" t="s">
        <v>2329</v>
      </c>
      <c r="I948" s="461" t="s">
        <v>2329</v>
      </c>
      <c r="J948" s="462">
        <f>SUM(J949:J958)</f>
        <v>10971.529999999999</v>
      </c>
    </row>
    <row r="949" spans="1:10" ht="30" customHeight="1">
      <c r="A949" s="452" t="s">
        <v>294</v>
      </c>
      <c r="B949" s="452" t="s">
        <v>2456</v>
      </c>
      <c r="C949" s="452" t="s">
        <v>2457</v>
      </c>
      <c r="D949" s="477" t="s">
        <v>255</v>
      </c>
      <c r="E949" s="478"/>
      <c r="F949" s="453" t="s">
        <v>2350</v>
      </c>
      <c r="G949" s="454" t="s">
        <v>2</v>
      </c>
      <c r="H949" s="455">
        <v>1.85</v>
      </c>
      <c r="I949" s="456">
        <v>727.08</v>
      </c>
      <c r="J949" s="456">
        <f t="shared" ref="J949:J958" si="82">TRUNC(H949*I949,2)</f>
        <v>1345.09</v>
      </c>
    </row>
    <row r="950" spans="1:10" ht="30" customHeight="1">
      <c r="A950" s="452" t="s">
        <v>295</v>
      </c>
      <c r="B950" s="452" t="s">
        <v>2458</v>
      </c>
      <c r="C950" s="452" t="s">
        <v>2459</v>
      </c>
      <c r="D950" s="477" t="s">
        <v>260</v>
      </c>
      <c r="E950" s="478"/>
      <c r="F950" s="453" t="s">
        <v>2350</v>
      </c>
      <c r="G950" s="454" t="s">
        <v>2</v>
      </c>
      <c r="H950" s="455">
        <v>1.85</v>
      </c>
      <c r="I950" s="456">
        <v>406.79</v>
      </c>
      <c r="J950" s="456">
        <f t="shared" si="82"/>
        <v>752.56</v>
      </c>
    </row>
    <row r="951" spans="1:10" ht="30" customHeight="1">
      <c r="A951" s="452" t="s">
        <v>298</v>
      </c>
      <c r="B951" s="452" t="s">
        <v>2460</v>
      </c>
      <c r="C951" s="452" t="s">
        <v>2461</v>
      </c>
      <c r="D951" s="477" t="s">
        <v>262</v>
      </c>
      <c r="E951" s="478"/>
      <c r="F951" s="453" t="s">
        <v>2350</v>
      </c>
      <c r="G951" s="454" t="s">
        <v>152</v>
      </c>
      <c r="H951" s="455">
        <v>10.19</v>
      </c>
      <c r="I951" s="456">
        <v>188.78</v>
      </c>
      <c r="J951" s="456">
        <f t="shared" si="82"/>
        <v>1923.66</v>
      </c>
    </row>
    <row r="952" spans="1:10" ht="30" customHeight="1">
      <c r="A952" s="452" t="s">
        <v>299</v>
      </c>
      <c r="B952" s="452" t="s">
        <v>2462</v>
      </c>
      <c r="C952" s="452" t="s">
        <v>2463</v>
      </c>
      <c r="D952" s="477" t="s">
        <v>265</v>
      </c>
      <c r="E952" s="478"/>
      <c r="F952" s="453" t="s">
        <v>2350</v>
      </c>
      <c r="G952" s="454" t="s">
        <v>2</v>
      </c>
      <c r="H952" s="455">
        <v>0.27</v>
      </c>
      <c r="I952" s="456">
        <v>591.95000000000005</v>
      </c>
      <c r="J952" s="456">
        <f t="shared" si="82"/>
        <v>159.82</v>
      </c>
    </row>
    <row r="953" spans="1:10" ht="30" customHeight="1">
      <c r="A953" s="452" t="s">
        <v>302</v>
      </c>
      <c r="B953" s="452" t="s">
        <v>2464</v>
      </c>
      <c r="C953" s="452" t="s">
        <v>2465</v>
      </c>
      <c r="D953" s="477" t="s">
        <v>267</v>
      </c>
      <c r="E953" s="478"/>
      <c r="F953" s="453" t="s">
        <v>2466</v>
      </c>
      <c r="G953" s="454" t="s">
        <v>2467</v>
      </c>
      <c r="H953" s="455">
        <v>1.06</v>
      </c>
      <c r="I953" s="456">
        <v>391.29</v>
      </c>
      <c r="J953" s="456">
        <f t="shared" si="82"/>
        <v>414.76</v>
      </c>
    </row>
    <row r="954" spans="1:10" ht="30" customHeight="1">
      <c r="A954" s="452" t="s">
        <v>303</v>
      </c>
      <c r="B954" s="452" t="s">
        <v>2468</v>
      </c>
      <c r="C954" s="452" t="s">
        <v>2469</v>
      </c>
      <c r="D954" s="477" t="s">
        <v>269</v>
      </c>
      <c r="E954" s="478"/>
      <c r="F954" s="453" t="s">
        <v>2350</v>
      </c>
      <c r="G954" s="454" t="s">
        <v>152</v>
      </c>
      <c r="H954" s="455">
        <v>13.94</v>
      </c>
      <c r="I954" s="456">
        <v>96.6</v>
      </c>
      <c r="J954" s="456">
        <f t="shared" si="82"/>
        <v>1346.6</v>
      </c>
    </row>
    <row r="955" spans="1:10" ht="30" customHeight="1">
      <c r="A955" s="452" t="s">
        <v>305</v>
      </c>
      <c r="B955" s="452" t="s">
        <v>2470</v>
      </c>
      <c r="C955" s="452" t="s">
        <v>2471</v>
      </c>
      <c r="D955" s="477" t="s">
        <v>274</v>
      </c>
      <c r="E955" s="478"/>
      <c r="F955" s="453" t="s">
        <v>2350</v>
      </c>
      <c r="G955" s="454" t="s">
        <v>275</v>
      </c>
      <c r="H955" s="455">
        <v>19</v>
      </c>
      <c r="I955" s="456">
        <v>26.17</v>
      </c>
      <c r="J955" s="456">
        <f t="shared" si="82"/>
        <v>497.23</v>
      </c>
    </row>
    <row r="956" spans="1:10" ht="30" customHeight="1">
      <c r="A956" s="452" t="s">
        <v>310</v>
      </c>
      <c r="B956" s="452" t="s">
        <v>2472</v>
      </c>
      <c r="C956" s="452" t="s">
        <v>2473</v>
      </c>
      <c r="D956" s="477" t="s">
        <v>278</v>
      </c>
      <c r="E956" s="478"/>
      <c r="F956" s="453" t="s">
        <v>2350</v>
      </c>
      <c r="G956" s="454" t="s">
        <v>275</v>
      </c>
      <c r="H956" s="455">
        <v>115</v>
      </c>
      <c r="I956" s="456">
        <v>23.13</v>
      </c>
      <c r="J956" s="456">
        <f t="shared" si="82"/>
        <v>2659.95</v>
      </c>
    </row>
    <row r="957" spans="1:10" ht="30" customHeight="1">
      <c r="A957" s="452" t="s">
        <v>311</v>
      </c>
      <c r="B957" s="452" t="s">
        <v>2474</v>
      </c>
      <c r="C957" s="452" t="s">
        <v>2475</v>
      </c>
      <c r="D957" s="477" t="s">
        <v>280</v>
      </c>
      <c r="E957" s="478"/>
      <c r="F957" s="453" t="s">
        <v>2350</v>
      </c>
      <c r="G957" s="454" t="s">
        <v>275</v>
      </c>
      <c r="H957" s="455">
        <v>73</v>
      </c>
      <c r="I957" s="456">
        <v>20.53</v>
      </c>
      <c r="J957" s="456">
        <f t="shared" si="82"/>
        <v>1498.69</v>
      </c>
    </row>
    <row r="958" spans="1:10" ht="30" customHeight="1">
      <c r="A958" s="452" t="s">
        <v>312</v>
      </c>
      <c r="B958" s="452" t="s">
        <v>2476</v>
      </c>
      <c r="C958" s="452" t="s">
        <v>2477</v>
      </c>
      <c r="D958" s="477" t="s">
        <v>1649</v>
      </c>
      <c r="E958" s="478"/>
      <c r="F958" s="453" t="s">
        <v>2350</v>
      </c>
      <c r="G958" s="454" t="s">
        <v>275</v>
      </c>
      <c r="H958" s="455">
        <v>21</v>
      </c>
      <c r="I958" s="456">
        <v>17.77</v>
      </c>
      <c r="J958" s="456">
        <f t="shared" si="82"/>
        <v>373.17</v>
      </c>
    </row>
    <row r="959" spans="1:10" ht="15.75">
      <c r="A959" s="457" t="s">
        <v>261</v>
      </c>
      <c r="B959" s="457"/>
      <c r="C959" s="457"/>
      <c r="D959" s="479" t="s">
        <v>314</v>
      </c>
      <c r="E959" s="479"/>
      <c r="F959" s="458"/>
      <c r="G959" s="459"/>
      <c r="H959" s="460" t="s">
        <v>2329</v>
      </c>
      <c r="I959" s="461" t="s">
        <v>2329</v>
      </c>
      <c r="J959" s="462">
        <f>SUM(J960:J969)</f>
        <v>43886.23000000001</v>
      </c>
    </row>
    <row r="960" spans="1:10" ht="30" customHeight="1">
      <c r="A960" s="452" t="s">
        <v>313</v>
      </c>
      <c r="B960" s="452" t="s">
        <v>2456</v>
      </c>
      <c r="C960" s="452" t="s">
        <v>2457</v>
      </c>
      <c r="D960" s="477" t="s">
        <v>255</v>
      </c>
      <c r="E960" s="478"/>
      <c r="F960" s="453" t="s">
        <v>2350</v>
      </c>
      <c r="G960" s="454" t="s">
        <v>2</v>
      </c>
      <c r="H960" s="455">
        <v>7.4</v>
      </c>
      <c r="I960" s="456">
        <v>727.08</v>
      </c>
      <c r="J960" s="456">
        <f t="shared" ref="J960:J969" si="83">TRUNC(H960*I960,2)</f>
        <v>5380.39</v>
      </c>
    </row>
    <row r="961" spans="1:10" ht="30" customHeight="1">
      <c r="A961" s="452" t="s">
        <v>318</v>
      </c>
      <c r="B961" s="452" t="s">
        <v>2458</v>
      </c>
      <c r="C961" s="452" t="s">
        <v>2459</v>
      </c>
      <c r="D961" s="477" t="s">
        <v>260</v>
      </c>
      <c r="E961" s="478"/>
      <c r="F961" s="453" t="s">
        <v>2350</v>
      </c>
      <c r="G961" s="454" t="s">
        <v>2</v>
      </c>
      <c r="H961" s="455">
        <v>7.4</v>
      </c>
      <c r="I961" s="456">
        <v>406.79</v>
      </c>
      <c r="J961" s="456">
        <f t="shared" si="83"/>
        <v>3010.24</v>
      </c>
    </row>
    <row r="962" spans="1:10" ht="30" customHeight="1">
      <c r="A962" s="452" t="s">
        <v>319</v>
      </c>
      <c r="B962" s="452" t="s">
        <v>2460</v>
      </c>
      <c r="C962" s="452" t="s">
        <v>2461</v>
      </c>
      <c r="D962" s="477" t="s">
        <v>262</v>
      </c>
      <c r="E962" s="478"/>
      <c r="F962" s="453" t="s">
        <v>2350</v>
      </c>
      <c r="G962" s="454" t="s">
        <v>152</v>
      </c>
      <c r="H962" s="455">
        <v>40.76</v>
      </c>
      <c r="I962" s="456">
        <v>188.78</v>
      </c>
      <c r="J962" s="456">
        <f t="shared" si="83"/>
        <v>7694.67</v>
      </c>
    </row>
    <row r="963" spans="1:10" ht="30" customHeight="1">
      <c r="A963" s="452" t="s">
        <v>321</v>
      </c>
      <c r="B963" s="452" t="s">
        <v>2462</v>
      </c>
      <c r="C963" s="452" t="s">
        <v>2463</v>
      </c>
      <c r="D963" s="477" t="s">
        <v>265</v>
      </c>
      <c r="E963" s="478"/>
      <c r="F963" s="453" t="s">
        <v>2350</v>
      </c>
      <c r="G963" s="454" t="s">
        <v>2</v>
      </c>
      <c r="H963" s="455">
        <v>1.08</v>
      </c>
      <c r="I963" s="456">
        <v>591.95000000000005</v>
      </c>
      <c r="J963" s="456">
        <f t="shared" si="83"/>
        <v>639.29999999999995</v>
      </c>
    </row>
    <row r="964" spans="1:10" ht="30" customHeight="1">
      <c r="A964" s="452" t="s">
        <v>323</v>
      </c>
      <c r="B964" s="452" t="s">
        <v>2464</v>
      </c>
      <c r="C964" s="452" t="s">
        <v>2465</v>
      </c>
      <c r="D964" s="477" t="s">
        <v>267</v>
      </c>
      <c r="E964" s="478"/>
      <c r="F964" s="453" t="s">
        <v>2466</v>
      </c>
      <c r="G964" s="454" t="s">
        <v>2467</v>
      </c>
      <c r="H964" s="455">
        <v>4.24</v>
      </c>
      <c r="I964" s="456">
        <v>391.29</v>
      </c>
      <c r="J964" s="456">
        <f t="shared" si="83"/>
        <v>1659.06</v>
      </c>
    </row>
    <row r="965" spans="1:10" ht="30" customHeight="1">
      <c r="A965" s="452" t="s">
        <v>324</v>
      </c>
      <c r="B965" s="452" t="s">
        <v>2468</v>
      </c>
      <c r="C965" s="452" t="s">
        <v>2469</v>
      </c>
      <c r="D965" s="477" t="s">
        <v>269</v>
      </c>
      <c r="E965" s="478"/>
      <c r="F965" s="453" t="s">
        <v>2350</v>
      </c>
      <c r="G965" s="454" t="s">
        <v>152</v>
      </c>
      <c r="H965" s="455">
        <v>55.76</v>
      </c>
      <c r="I965" s="456">
        <v>96.6</v>
      </c>
      <c r="J965" s="456">
        <f t="shared" si="83"/>
        <v>5386.41</v>
      </c>
    </row>
    <row r="966" spans="1:10" ht="30" customHeight="1">
      <c r="A966" s="452" t="s">
        <v>326</v>
      </c>
      <c r="B966" s="452" t="s">
        <v>2470</v>
      </c>
      <c r="C966" s="452" t="s">
        <v>2471</v>
      </c>
      <c r="D966" s="477" t="s">
        <v>274</v>
      </c>
      <c r="E966" s="478"/>
      <c r="F966" s="453" t="s">
        <v>2350</v>
      </c>
      <c r="G966" s="454" t="s">
        <v>275</v>
      </c>
      <c r="H966" s="455">
        <v>76</v>
      </c>
      <c r="I966" s="456">
        <v>26.17</v>
      </c>
      <c r="J966" s="456">
        <f t="shared" si="83"/>
        <v>1988.92</v>
      </c>
    </row>
    <row r="967" spans="1:10" ht="30" customHeight="1">
      <c r="A967" s="452" t="s">
        <v>329</v>
      </c>
      <c r="B967" s="452" t="s">
        <v>2472</v>
      </c>
      <c r="C967" s="452" t="s">
        <v>2473</v>
      </c>
      <c r="D967" s="477" t="s">
        <v>278</v>
      </c>
      <c r="E967" s="478"/>
      <c r="F967" s="453" t="s">
        <v>2350</v>
      </c>
      <c r="G967" s="454" t="s">
        <v>275</v>
      </c>
      <c r="H967" s="455">
        <v>460</v>
      </c>
      <c r="I967" s="456">
        <v>23.13</v>
      </c>
      <c r="J967" s="456">
        <f t="shared" si="83"/>
        <v>10639.8</v>
      </c>
    </row>
    <row r="968" spans="1:10" ht="30" customHeight="1">
      <c r="A968" s="452" t="s">
        <v>330</v>
      </c>
      <c r="B968" s="452" t="s">
        <v>2474</v>
      </c>
      <c r="C968" s="452" t="s">
        <v>2475</v>
      </c>
      <c r="D968" s="477" t="s">
        <v>280</v>
      </c>
      <c r="E968" s="478"/>
      <c r="F968" s="453" t="s">
        <v>2350</v>
      </c>
      <c r="G968" s="454" t="s">
        <v>275</v>
      </c>
      <c r="H968" s="455">
        <v>292</v>
      </c>
      <c r="I968" s="456">
        <v>20.53</v>
      </c>
      <c r="J968" s="456">
        <f t="shared" si="83"/>
        <v>5994.76</v>
      </c>
    </row>
    <row r="969" spans="1:10" ht="30" customHeight="1">
      <c r="A969" s="452" t="s">
        <v>333</v>
      </c>
      <c r="B969" s="452" t="s">
        <v>2476</v>
      </c>
      <c r="C969" s="452" t="s">
        <v>2477</v>
      </c>
      <c r="D969" s="477" t="s">
        <v>1649</v>
      </c>
      <c r="E969" s="478"/>
      <c r="F969" s="453" t="s">
        <v>2350</v>
      </c>
      <c r="G969" s="454" t="s">
        <v>275</v>
      </c>
      <c r="H969" s="455">
        <v>84</v>
      </c>
      <c r="I969" s="456">
        <v>17.77</v>
      </c>
      <c r="J969" s="456">
        <f t="shared" si="83"/>
        <v>1492.68</v>
      </c>
    </row>
    <row r="970" spans="1:10" ht="15.75">
      <c r="A970" s="457" t="s">
        <v>264</v>
      </c>
      <c r="B970" s="457"/>
      <c r="C970" s="457"/>
      <c r="D970" s="479" t="s">
        <v>334</v>
      </c>
      <c r="E970" s="479"/>
      <c r="F970" s="458"/>
      <c r="G970" s="459"/>
      <c r="H970" s="460" t="s">
        <v>2329</v>
      </c>
      <c r="I970" s="461" t="s">
        <v>2329</v>
      </c>
      <c r="J970" s="462">
        <f>SUM(J971:J980)</f>
        <v>43886.23000000001</v>
      </c>
    </row>
    <row r="971" spans="1:10" ht="30" customHeight="1">
      <c r="A971" s="452" t="s">
        <v>335</v>
      </c>
      <c r="B971" s="452" t="s">
        <v>2456</v>
      </c>
      <c r="C971" s="452" t="s">
        <v>2457</v>
      </c>
      <c r="D971" s="477" t="s">
        <v>255</v>
      </c>
      <c r="E971" s="478"/>
      <c r="F971" s="453" t="s">
        <v>2350</v>
      </c>
      <c r="G971" s="454" t="s">
        <v>2</v>
      </c>
      <c r="H971" s="455">
        <v>7.4</v>
      </c>
      <c r="I971" s="456">
        <v>727.08</v>
      </c>
      <c r="J971" s="456">
        <f t="shared" ref="J971:J980" si="84">TRUNC(H971*I971,2)</f>
        <v>5380.39</v>
      </c>
    </row>
    <row r="972" spans="1:10" ht="30" customHeight="1">
      <c r="A972" s="452" t="s">
        <v>336</v>
      </c>
      <c r="B972" s="452" t="s">
        <v>2458</v>
      </c>
      <c r="C972" s="452" t="s">
        <v>2459</v>
      </c>
      <c r="D972" s="477" t="s">
        <v>260</v>
      </c>
      <c r="E972" s="478"/>
      <c r="F972" s="453" t="s">
        <v>2350</v>
      </c>
      <c r="G972" s="454" t="s">
        <v>2</v>
      </c>
      <c r="H972" s="455">
        <v>7.4</v>
      </c>
      <c r="I972" s="456">
        <v>406.79</v>
      </c>
      <c r="J972" s="456">
        <f t="shared" si="84"/>
        <v>3010.24</v>
      </c>
    </row>
    <row r="973" spans="1:10" ht="30" customHeight="1">
      <c r="A973" s="452" t="s">
        <v>337</v>
      </c>
      <c r="B973" s="452" t="s">
        <v>2460</v>
      </c>
      <c r="C973" s="452" t="s">
        <v>2461</v>
      </c>
      <c r="D973" s="477" t="s">
        <v>262</v>
      </c>
      <c r="E973" s="478"/>
      <c r="F973" s="453" t="s">
        <v>2350</v>
      </c>
      <c r="G973" s="454" t="s">
        <v>152</v>
      </c>
      <c r="H973" s="455">
        <v>40.76</v>
      </c>
      <c r="I973" s="456">
        <v>188.78</v>
      </c>
      <c r="J973" s="456">
        <f t="shared" si="84"/>
        <v>7694.67</v>
      </c>
    </row>
    <row r="974" spans="1:10" ht="30" customHeight="1">
      <c r="A974" s="452" t="s">
        <v>338</v>
      </c>
      <c r="B974" s="452" t="s">
        <v>2462</v>
      </c>
      <c r="C974" s="452" t="s">
        <v>2463</v>
      </c>
      <c r="D974" s="477" t="s">
        <v>265</v>
      </c>
      <c r="E974" s="478"/>
      <c r="F974" s="453" t="s">
        <v>2350</v>
      </c>
      <c r="G974" s="454" t="s">
        <v>2</v>
      </c>
      <c r="H974" s="455">
        <v>1.08</v>
      </c>
      <c r="I974" s="456">
        <v>591.95000000000005</v>
      </c>
      <c r="J974" s="456">
        <f t="shared" si="84"/>
        <v>639.29999999999995</v>
      </c>
    </row>
    <row r="975" spans="1:10" ht="30" customHeight="1">
      <c r="A975" s="452" t="s">
        <v>339</v>
      </c>
      <c r="B975" s="452" t="s">
        <v>2464</v>
      </c>
      <c r="C975" s="452" t="s">
        <v>2465</v>
      </c>
      <c r="D975" s="477" t="s">
        <v>267</v>
      </c>
      <c r="E975" s="478"/>
      <c r="F975" s="453" t="s">
        <v>2466</v>
      </c>
      <c r="G975" s="454" t="s">
        <v>2467</v>
      </c>
      <c r="H975" s="455">
        <v>4.24</v>
      </c>
      <c r="I975" s="456">
        <v>391.29</v>
      </c>
      <c r="J975" s="456">
        <f t="shared" si="84"/>
        <v>1659.06</v>
      </c>
    </row>
    <row r="976" spans="1:10" ht="30" customHeight="1">
      <c r="A976" s="452" t="s">
        <v>340</v>
      </c>
      <c r="B976" s="452" t="s">
        <v>2468</v>
      </c>
      <c r="C976" s="452" t="s">
        <v>2469</v>
      </c>
      <c r="D976" s="477" t="s">
        <v>269</v>
      </c>
      <c r="E976" s="478"/>
      <c r="F976" s="453" t="s">
        <v>2350</v>
      </c>
      <c r="G976" s="454" t="s">
        <v>152</v>
      </c>
      <c r="H976" s="455">
        <v>55.76</v>
      </c>
      <c r="I976" s="456">
        <v>96.6</v>
      </c>
      <c r="J976" s="456">
        <f t="shared" si="84"/>
        <v>5386.41</v>
      </c>
    </row>
    <row r="977" spans="1:10" ht="30" customHeight="1">
      <c r="A977" s="452" t="s">
        <v>341</v>
      </c>
      <c r="B977" s="452" t="s">
        <v>2470</v>
      </c>
      <c r="C977" s="452" t="s">
        <v>2471</v>
      </c>
      <c r="D977" s="477" t="s">
        <v>274</v>
      </c>
      <c r="E977" s="478"/>
      <c r="F977" s="453" t="s">
        <v>2350</v>
      </c>
      <c r="G977" s="454" t="s">
        <v>275</v>
      </c>
      <c r="H977" s="455">
        <v>76</v>
      </c>
      <c r="I977" s="456">
        <v>26.17</v>
      </c>
      <c r="J977" s="456">
        <f t="shared" si="84"/>
        <v>1988.92</v>
      </c>
    </row>
    <row r="978" spans="1:10" ht="30" customHeight="1">
      <c r="A978" s="452" t="s">
        <v>342</v>
      </c>
      <c r="B978" s="452" t="s">
        <v>2472</v>
      </c>
      <c r="C978" s="452" t="s">
        <v>2473</v>
      </c>
      <c r="D978" s="477" t="s">
        <v>278</v>
      </c>
      <c r="E978" s="478"/>
      <c r="F978" s="453" t="s">
        <v>2350</v>
      </c>
      <c r="G978" s="454" t="s">
        <v>275</v>
      </c>
      <c r="H978" s="455">
        <v>460</v>
      </c>
      <c r="I978" s="456">
        <v>23.13</v>
      </c>
      <c r="J978" s="456">
        <f t="shared" si="84"/>
        <v>10639.8</v>
      </c>
    </row>
    <row r="979" spans="1:10" ht="30" customHeight="1">
      <c r="A979" s="452" t="s">
        <v>343</v>
      </c>
      <c r="B979" s="452" t="s">
        <v>2474</v>
      </c>
      <c r="C979" s="452" t="s">
        <v>2475</v>
      </c>
      <c r="D979" s="477" t="s">
        <v>280</v>
      </c>
      <c r="E979" s="478"/>
      <c r="F979" s="453" t="s">
        <v>2350</v>
      </c>
      <c r="G979" s="454" t="s">
        <v>275</v>
      </c>
      <c r="H979" s="455">
        <v>292</v>
      </c>
      <c r="I979" s="456">
        <v>20.53</v>
      </c>
      <c r="J979" s="456">
        <f t="shared" si="84"/>
        <v>5994.76</v>
      </c>
    </row>
    <row r="980" spans="1:10" ht="30" customHeight="1">
      <c r="A980" s="452" t="s">
        <v>344</v>
      </c>
      <c r="B980" s="452" t="s">
        <v>2476</v>
      </c>
      <c r="C980" s="452" t="s">
        <v>2477</v>
      </c>
      <c r="D980" s="477" t="s">
        <v>1649</v>
      </c>
      <c r="E980" s="478"/>
      <c r="F980" s="453" t="s">
        <v>2350</v>
      </c>
      <c r="G980" s="454" t="s">
        <v>275</v>
      </c>
      <c r="H980" s="455">
        <v>84</v>
      </c>
      <c r="I980" s="456">
        <v>17.77</v>
      </c>
      <c r="J980" s="456">
        <f t="shared" si="84"/>
        <v>1492.68</v>
      </c>
    </row>
    <row r="981" spans="1:10" ht="15.75">
      <c r="A981" s="440" t="s">
        <v>1652</v>
      </c>
      <c r="B981" s="440"/>
      <c r="C981" s="440"/>
      <c r="D981" s="480" t="s">
        <v>3080</v>
      </c>
      <c r="E981" s="480"/>
      <c r="F981" s="441"/>
      <c r="G981" s="442"/>
      <c r="H981" s="443" t="s">
        <v>2329</v>
      </c>
      <c r="I981" s="444" t="s">
        <v>2329</v>
      </c>
      <c r="J981" s="445">
        <f>SUM(J982+J989+J996+J1003)</f>
        <v>13852.359999999999</v>
      </c>
    </row>
    <row r="982" spans="1:10" ht="15.75">
      <c r="A982" s="446" t="s">
        <v>1655</v>
      </c>
      <c r="B982" s="446"/>
      <c r="C982" s="446"/>
      <c r="D982" s="481" t="s">
        <v>1656</v>
      </c>
      <c r="E982" s="481"/>
      <c r="F982" s="447"/>
      <c r="G982" s="448"/>
      <c r="H982" s="449" t="s">
        <v>2329</v>
      </c>
      <c r="I982" s="450" t="s">
        <v>2329</v>
      </c>
      <c r="J982" s="451">
        <f>SUM(J983:J988)</f>
        <v>690.71</v>
      </c>
    </row>
    <row r="983" spans="1:10" ht="30" customHeight="1">
      <c r="A983" s="452" t="s">
        <v>1654</v>
      </c>
      <c r="B983" s="452" t="s">
        <v>2462</v>
      </c>
      <c r="C983" s="452" t="s">
        <v>2463</v>
      </c>
      <c r="D983" s="477" t="s">
        <v>265</v>
      </c>
      <c r="E983" s="478"/>
      <c r="F983" s="453" t="s">
        <v>2350</v>
      </c>
      <c r="G983" s="454" t="s">
        <v>2</v>
      </c>
      <c r="H983" s="455">
        <v>0.02</v>
      </c>
      <c r="I983" s="456">
        <v>591.95000000000005</v>
      </c>
      <c r="J983" s="456">
        <f t="shared" ref="J983:J988" si="85">TRUNC(H983*I983,2)</f>
        <v>11.83</v>
      </c>
    </row>
    <row r="984" spans="1:10" ht="30" customHeight="1">
      <c r="A984" s="452" t="s">
        <v>1660</v>
      </c>
      <c r="B984" s="452" t="s">
        <v>3081</v>
      </c>
      <c r="C984" s="452" t="s">
        <v>3082</v>
      </c>
      <c r="D984" s="477" t="s">
        <v>1661</v>
      </c>
      <c r="E984" s="478"/>
      <c r="F984" s="453" t="s">
        <v>2350</v>
      </c>
      <c r="G984" s="454" t="s">
        <v>2</v>
      </c>
      <c r="H984" s="455">
        <v>0.04</v>
      </c>
      <c r="I984" s="456">
        <v>274.07</v>
      </c>
      <c r="J984" s="456">
        <f t="shared" si="85"/>
        <v>10.96</v>
      </c>
    </row>
    <row r="985" spans="1:10" ht="30" customHeight="1">
      <c r="A985" s="452" t="s">
        <v>1663</v>
      </c>
      <c r="B985" s="452" t="s">
        <v>2456</v>
      </c>
      <c r="C985" s="452" t="s">
        <v>2457</v>
      </c>
      <c r="D985" s="477" t="s">
        <v>255</v>
      </c>
      <c r="E985" s="478"/>
      <c r="F985" s="453" t="s">
        <v>2350</v>
      </c>
      <c r="G985" s="454" t="s">
        <v>2</v>
      </c>
      <c r="H985" s="455">
        <v>0.17</v>
      </c>
      <c r="I985" s="456">
        <v>727.08</v>
      </c>
      <c r="J985" s="456">
        <f t="shared" si="85"/>
        <v>123.6</v>
      </c>
    </row>
    <row r="986" spans="1:10" ht="30" customHeight="1">
      <c r="A986" s="452" t="s">
        <v>1665</v>
      </c>
      <c r="B986" s="452" t="s">
        <v>2458</v>
      </c>
      <c r="C986" s="452" t="s">
        <v>2459</v>
      </c>
      <c r="D986" s="477" t="s">
        <v>260</v>
      </c>
      <c r="E986" s="478"/>
      <c r="F986" s="453" t="s">
        <v>2350</v>
      </c>
      <c r="G986" s="454" t="s">
        <v>2</v>
      </c>
      <c r="H986" s="455">
        <v>0.17</v>
      </c>
      <c r="I986" s="456">
        <v>406.79</v>
      </c>
      <c r="J986" s="456">
        <f t="shared" si="85"/>
        <v>69.150000000000006</v>
      </c>
    </row>
    <row r="987" spans="1:10" ht="30" customHeight="1">
      <c r="A987" s="452" t="s">
        <v>1666</v>
      </c>
      <c r="B987" s="452" t="s">
        <v>2460</v>
      </c>
      <c r="C987" s="452" t="s">
        <v>2461</v>
      </c>
      <c r="D987" s="477" t="s">
        <v>262</v>
      </c>
      <c r="E987" s="478"/>
      <c r="F987" s="453" t="s">
        <v>2350</v>
      </c>
      <c r="G987" s="454" t="s">
        <v>152</v>
      </c>
      <c r="H987" s="455">
        <v>1.2</v>
      </c>
      <c r="I987" s="456">
        <v>188.78</v>
      </c>
      <c r="J987" s="456">
        <f t="shared" si="85"/>
        <v>226.53</v>
      </c>
    </row>
    <row r="988" spans="1:10" ht="30" customHeight="1">
      <c r="A988" s="452" t="s">
        <v>1668</v>
      </c>
      <c r="B988" s="452" t="s">
        <v>2472</v>
      </c>
      <c r="C988" s="452" t="s">
        <v>2473</v>
      </c>
      <c r="D988" s="477" t="s">
        <v>278</v>
      </c>
      <c r="E988" s="478"/>
      <c r="F988" s="453" t="s">
        <v>2350</v>
      </c>
      <c r="G988" s="454" t="s">
        <v>275</v>
      </c>
      <c r="H988" s="455">
        <v>10.75</v>
      </c>
      <c r="I988" s="456">
        <v>23.13</v>
      </c>
      <c r="J988" s="456">
        <f t="shared" si="85"/>
        <v>248.64</v>
      </c>
    </row>
    <row r="989" spans="1:10" ht="15.75">
      <c r="A989" s="457" t="s">
        <v>1670</v>
      </c>
      <c r="B989" s="457"/>
      <c r="C989" s="457"/>
      <c r="D989" s="479" t="s">
        <v>1677</v>
      </c>
      <c r="E989" s="479"/>
      <c r="F989" s="458"/>
      <c r="G989" s="459"/>
      <c r="H989" s="460" t="s">
        <v>2329</v>
      </c>
      <c r="I989" s="461" t="s">
        <v>2329</v>
      </c>
      <c r="J989" s="462">
        <f>SUM(J990:J995)</f>
        <v>3453.69</v>
      </c>
    </row>
    <row r="990" spans="1:10" ht="30" customHeight="1">
      <c r="A990" s="452" t="s">
        <v>1671</v>
      </c>
      <c r="B990" s="452" t="s">
        <v>2462</v>
      </c>
      <c r="C990" s="452" t="s">
        <v>2463</v>
      </c>
      <c r="D990" s="477" t="s">
        <v>265</v>
      </c>
      <c r="E990" s="478"/>
      <c r="F990" s="453" t="s">
        <v>2350</v>
      </c>
      <c r="G990" s="454" t="s">
        <v>2</v>
      </c>
      <c r="H990" s="455">
        <v>0.1</v>
      </c>
      <c r="I990" s="456">
        <v>591.95000000000005</v>
      </c>
      <c r="J990" s="456">
        <f t="shared" ref="J990:J995" si="86">TRUNC(H990*I990,2)</f>
        <v>59.19</v>
      </c>
    </row>
    <row r="991" spans="1:10" ht="30" customHeight="1">
      <c r="A991" s="452" t="s">
        <v>1672</v>
      </c>
      <c r="B991" s="452" t="s">
        <v>3081</v>
      </c>
      <c r="C991" s="452" t="s">
        <v>3082</v>
      </c>
      <c r="D991" s="477" t="s">
        <v>1661</v>
      </c>
      <c r="E991" s="478"/>
      <c r="F991" s="453" t="s">
        <v>2350</v>
      </c>
      <c r="G991" s="454" t="s">
        <v>2</v>
      </c>
      <c r="H991" s="455">
        <v>0.2</v>
      </c>
      <c r="I991" s="456">
        <v>274.07</v>
      </c>
      <c r="J991" s="456">
        <f t="shared" si="86"/>
        <v>54.81</v>
      </c>
    </row>
    <row r="992" spans="1:10" ht="30" customHeight="1">
      <c r="A992" s="452" t="s">
        <v>1673</v>
      </c>
      <c r="B992" s="452" t="s">
        <v>2456</v>
      </c>
      <c r="C992" s="452" t="s">
        <v>2457</v>
      </c>
      <c r="D992" s="477" t="s">
        <v>255</v>
      </c>
      <c r="E992" s="478"/>
      <c r="F992" s="453" t="s">
        <v>2350</v>
      </c>
      <c r="G992" s="454" t="s">
        <v>2</v>
      </c>
      <c r="H992" s="455">
        <v>0.85</v>
      </c>
      <c r="I992" s="456">
        <v>727.08</v>
      </c>
      <c r="J992" s="456">
        <f t="shared" si="86"/>
        <v>618.01</v>
      </c>
    </row>
    <row r="993" spans="1:10" ht="30" customHeight="1">
      <c r="A993" s="452" t="s">
        <v>1674</v>
      </c>
      <c r="B993" s="452" t="s">
        <v>2458</v>
      </c>
      <c r="C993" s="452" t="s">
        <v>2459</v>
      </c>
      <c r="D993" s="477" t="s">
        <v>260</v>
      </c>
      <c r="E993" s="478"/>
      <c r="F993" s="453" t="s">
        <v>2350</v>
      </c>
      <c r="G993" s="454" t="s">
        <v>2</v>
      </c>
      <c r="H993" s="455">
        <v>0.85</v>
      </c>
      <c r="I993" s="456">
        <v>406.79</v>
      </c>
      <c r="J993" s="456">
        <f t="shared" si="86"/>
        <v>345.77</v>
      </c>
    </row>
    <row r="994" spans="1:10" ht="30" customHeight="1">
      <c r="A994" s="452" t="s">
        <v>1675</v>
      </c>
      <c r="B994" s="452" t="s">
        <v>2460</v>
      </c>
      <c r="C994" s="452" t="s">
        <v>2461</v>
      </c>
      <c r="D994" s="477" t="s">
        <v>262</v>
      </c>
      <c r="E994" s="478"/>
      <c r="F994" s="453" t="s">
        <v>2350</v>
      </c>
      <c r="G994" s="454" t="s">
        <v>152</v>
      </c>
      <c r="H994" s="455">
        <v>6</v>
      </c>
      <c r="I994" s="456">
        <v>188.78</v>
      </c>
      <c r="J994" s="456">
        <f t="shared" si="86"/>
        <v>1132.68</v>
      </c>
    </row>
    <row r="995" spans="1:10" ht="30" customHeight="1">
      <c r="A995" s="452" t="s">
        <v>1676</v>
      </c>
      <c r="B995" s="452" t="s">
        <v>2472</v>
      </c>
      <c r="C995" s="452" t="s">
        <v>2473</v>
      </c>
      <c r="D995" s="477" t="s">
        <v>278</v>
      </c>
      <c r="E995" s="478"/>
      <c r="F995" s="453" t="s">
        <v>2350</v>
      </c>
      <c r="G995" s="454" t="s">
        <v>275</v>
      </c>
      <c r="H995" s="455">
        <v>53.75</v>
      </c>
      <c r="I995" s="456">
        <v>23.13</v>
      </c>
      <c r="J995" s="456">
        <f t="shared" si="86"/>
        <v>1243.23</v>
      </c>
    </row>
    <row r="996" spans="1:10" ht="15.75">
      <c r="A996" s="457" t="s">
        <v>1684</v>
      </c>
      <c r="B996" s="457"/>
      <c r="C996" s="457"/>
      <c r="D996" s="479" t="s">
        <v>1691</v>
      </c>
      <c r="E996" s="479"/>
      <c r="F996" s="458"/>
      <c r="G996" s="459"/>
      <c r="H996" s="460" t="s">
        <v>2329</v>
      </c>
      <c r="I996" s="461" t="s">
        <v>2329</v>
      </c>
      <c r="J996" s="462">
        <f>SUM(J997:J1002)</f>
        <v>6826.49</v>
      </c>
    </row>
    <row r="997" spans="1:10" ht="30" customHeight="1">
      <c r="A997" s="452" t="s">
        <v>1685</v>
      </c>
      <c r="B997" s="452" t="s">
        <v>2462</v>
      </c>
      <c r="C997" s="452" t="s">
        <v>2463</v>
      </c>
      <c r="D997" s="477" t="s">
        <v>265</v>
      </c>
      <c r="E997" s="478"/>
      <c r="F997" s="453" t="s">
        <v>2350</v>
      </c>
      <c r="G997" s="454" t="s">
        <v>2</v>
      </c>
      <c r="H997" s="455">
        <v>0.16</v>
      </c>
      <c r="I997" s="456">
        <v>591.95000000000005</v>
      </c>
      <c r="J997" s="456">
        <f t="shared" ref="J997:J1002" si="87">TRUNC(H997*I997,2)</f>
        <v>94.71</v>
      </c>
    </row>
    <row r="998" spans="1:10" ht="30" customHeight="1">
      <c r="A998" s="452" t="s">
        <v>1686</v>
      </c>
      <c r="B998" s="452" t="s">
        <v>3081</v>
      </c>
      <c r="C998" s="452" t="s">
        <v>3082</v>
      </c>
      <c r="D998" s="477" t="s">
        <v>1661</v>
      </c>
      <c r="E998" s="478"/>
      <c r="F998" s="453" t="s">
        <v>2350</v>
      </c>
      <c r="G998" s="454" t="s">
        <v>2</v>
      </c>
      <c r="H998" s="455">
        <v>0.4</v>
      </c>
      <c r="I998" s="456">
        <v>274.07</v>
      </c>
      <c r="J998" s="456">
        <f t="shared" si="87"/>
        <v>109.62</v>
      </c>
    </row>
    <row r="999" spans="1:10" ht="30" customHeight="1">
      <c r="A999" s="452" t="s">
        <v>1687</v>
      </c>
      <c r="B999" s="452" t="s">
        <v>2456</v>
      </c>
      <c r="C999" s="452" t="s">
        <v>2457</v>
      </c>
      <c r="D999" s="477" t="s">
        <v>255</v>
      </c>
      <c r="E999" s="478"/>
      <c r="F999" s="453" t="s">
        <v>2350</v>
      </c>
      <c r="G999" s="454" t="s">
        <v>2</v>
      </c>
      <c r="H999" s="455">
        <v>1.84</v>
      </c>
      <c r="I999" s="456">
        <v>727.08</v>
      </c>
      <c r="J999" s="456">
        <f t="shared" si="87"/>
        <v>1337.82</v>
      </c>
    </row>
    <row r="1000" spans="1:10" ht="30" customHeight="1">
      <c r="A1000" s="452" t="s">
        <v>1688</v>
      </c>
      <c r="B1000" s="452" t="s">
        <v>2458</v>
      </c>
      <c r="C1000" s="452" t="s">
        <v>2459</v>
      </c>
      <c r="D1000" s="477" t="s">
        <v>260</v>
      </c>
      <c r="E1000" s="478"/>
      <c r="F1000" s="453" t="s">
        <v>2350</v>
      </c>
      <c r="G1000" s="454" t="s">
        <v>2</v>
      </c>
      <c r="H1000" s="455">
        <v>1.84</v>
      </c>
      <c r="I1000" s="456">
        <v>406.79</v>
      </c>
      <c r="J1000" s="456">
        <f t="shared" si="87"/>
        <v>748.49</v>
      </c>
    </row>
    <row r="1001" spans="1:10" ht="30" customHeight="1">
      <c r="A1001" s="452" t="s">
        <v>1689</v>
      </c>
      <c r="B1001" s="452" t="s">
        <v>2460</v>
      </c>
      <c r="C1001" s="452" t="s">
        <v>2461</v>
      </c>
      <c r="D1001" s="477" t="s">
        <v>262</v>
      </c>
      <c r="E1001" s="478"/>
      <c r="F1001" s="453" t="s">
        <v>2350</v>
      </c>
      <c r="G1001" s="454" t="s">
        <v>152</v>
      </c>
      <c r="H1001" s="455">
        <v>11.52</v>
      </c>
      <c r="I1001" s="456">
        <v>188.78</v>
      </c>
      <c r="J1001" s="456">
        <f t="shared" si="87"/>
        <v>2174.7399999999998</v>
      </c>
    </row>
    <row r="1002" spans="1:10" ht="30" customHeight="1">
      <c r="A1002" s="452" t="s">
        <v>1690</v>
      </c>
      <c r="B1002" s="452" t="s">
        <v>2472</v>
      </c>
      <c r="C1002" s="452" t="s">
        <v>2473</v>
      </c>
      <c r="D1002" s="477" t="s">
        <v>278</v>
      </c>
      <c r="E1002" s="478"/>
      <c r="F1002" s="453" t="s">
        <v>2350</v>
      </c>
      <c r="G1002" s="454" t="s">
        <v>275</v>
      </c>
      <c r="H1002" s="455">
        <v>102.08</v>
      </c>
      <c r="I1002" s="456">
        <v>23.13</v>
      </c>
      <c r="J1002" s="456">
        <f t="shared" si="87"/>
        <v>2361.11</v>
      </c>
    </row>
    <row r="1003" spans="1:10" ht="15.75">
      <c r="A1003" s="457" t="s">
        <v>1698</v>
      </c>
      <c r="B1003" s="457"/>
      <c r="C1003" s="457"/>
      <c r="D1003" s="479" t="s">
        <v>1705</v>
      </c>
      <c r="E1003" s="479"/>
      <c r="F1003" s="458"/>
      <c r="G1003" s="459"/>
      <c r="H1003" s="460" t="s">
        <v>2329</v>
      </c>
      <c r="I1003" s="461" t="s">
        <v>2329</v>
      </c>
      <c r="J1003" s="462">
        <f>SUM(J1004:J1009)</f>
        <v>2881.47</v>
      </c>
    </row>
    <row r="1004" spans="1:10" ht="30" customHeight="1">
      <c r="A1004" s="452" t="s">
        <v>1699</v>
      </c>
      <c r="B1004" s="452" t="s">
        <v>2462</v>
      </c>
      <c r="C1004" s="452" t="s">
        <v>2463</v>
      </c>
      <c r="D1004" s="477" t="s">
        <v>265</v>
      </c>
      <c r="E1004" s="478"/>
      <c r="F1004" s="453" t="s">
        <v>2350</v>
      </c>
      <c r="G1004" s="454" t="s">
        <v>2</v>
      </c>
      <c r="H1004" s="455">
        <v>0.08</v>
      </c>
      <c r="I1004" s="456">
        <v>591.95000000000005</v>
      </c>
      <c r="J1004" s="456">
        <f t="shared" ref="J1004:J1009" si="88">TRUNC(H1004*I1004,2)</f>
        <v>47.35</v>
      </c>
    </row>
    <row r="1005" spans="1:10" ht="30" customHeight="1">
      <c r="A1005" s="452" t="s">
        <v>1700</v>
      </c>
      <c r="B1005" s="452" t="s">
        <v>3081</v>
      </c>
      <c r="C1005" s="452" t="s">
        <v>3082</v>
      </c>
      <c r="D1005" s="477" t="s">
        <v>1661</v>
      </c>
      <c r="E1005" s="478"/>
      <c r="F1005" s="453" t="s">
        <v>2350</v>
      </c>
      <c r="G1005" s="454" t="s">
        <v>2</v>
      </c>
      <c r="H1005" s="455">
        <v>0.18</v>
      </c>
      <c r="I1005" s="456">
        <v>274.07</v>
      </c>
      <c r="J1005" s="456">
        <f t="shared" si="88"/>
        <v>49.33</v>
      </c>
    </row>
    <row r="1006" spans="1:10" ht="30" customHeight="1">
      <c r="A1006" s="452" t="s">
        <v>1701</v>
      </c>
      <c r="B1006" s="452" t="s">
        <v>2456</v>
      </c>
      <c r="C1006" s="452" t="s">
        <v>2457</v>
      </c>
      <c r="D1006" s="477" t="s">
        <v>255</v>
      </c>
      <c r="E1006" s="478"/>
      <c r="F1006" s="453" t="s">
        <v>2350</v>
      </c>
      <c r="G1006" s="454" t="s">
        <v>2</v>
      </c>
      <c r="H1006" s="455">
        <v>0.92</v>
      </c>
      <c r="I1006" s="456">
        <v>727.08</v>
      </c>
      <c r="J1006" s="456">
        <f t="shared" si="88"/>
        <v>668.91</v>
      </c>
    </row>
    <row r="1007" spans="1:10" ht="30" customHeight="1">
      <c r="A1007" s="452" t="s">
        <v>1702</v>
      </c>
      <c r="B1007" s="452" t="s">
        <v>2458</v>
      </c>
      <c r="C1007" s="452" t="s">
        <v>2459</v>
      </c>
      <c r="D1007" s="477" t="s">
        <v>260</v>
      </c>
      <c r="E1007" s="478"/>
      <c r="F1007" s="453" t="s">
        <v>2350</v>
      </c>
      <c r="G1007" s="454" t="s">
        <v>2</v>
      </c>
      <c r="H1007" s="455">
        <v>0.92</v>
      </c>
      <c r="I1007" s="456">
        <v>406.79</v>
      </c>
      <c r="J1007" s="456">
        <f t="shared" si="88"/>
        <v>374.24</v>
      </c>
    </row>
    <row r="1008" spans="1:10" ht="30" customHeight="1">
      <c r="A1008" s="452" t="s">
        <v>1703</v>
      </c>
      <c r="B1008" s="452" t="s">
        <v>2460</v>
      </c>
      <c r="C1008" s="452" t="s">
        <v>2461</v>
      </c>
      <c r="D1008" s="477" t="s">
        <v>262</v>
      </c>
      <c r="E1008" s="478"/>
      <c r="F1008" s="453" t="s">
        <v>2350</v>
      </c>
      <c r="G1008" s="454" t="s">
        <v>152</v>
      </c>
      <c r="H1008" s="455">
        <v>4.32</v>
      </c>
      <c r="I1008" s="456">
        <v>188.78</v>
      </c>
      <c r="J1008" s="456">
        <f t="shared" si="88"/>
        <v>815.52</v>
      </c>
    </row>
    <row r="1009" spans="1:10" ht="30" customHeight="1">
      <c r="A1009" s="452" t="s">
        <v>1704</v>
      </c>
      <c r="B1009" s="452" t="s">
        <v>2472</v>
      </c>
      <c r="C1009" s="452" t="s">
        <v>2473</v>
      </c>
      <c r="D1009" s="477" t="s">
        <v>278</v>
      </c>
      <c r="E1009" s="478"/>
      <c r="F1009" s="453" t="s">
        <v>2350</v>
      </c>
      <c r="G1009" s="454" t="s">
        <v>275</v>
      </c>
      <c r="H1009" s="455">
        <v>40.04</v>
      </c>
      <c r="I1009" s="456">
        <v>23.13</v>
      </c>
      <c r="J1009" s="456">
        <f t="shared" si="88"/>
        <v>926.12</v>
      </c>
    </row>
    <row r="1010" spans="1:10" ht="15.75">
      <c r="A1010" s="457" t="s">
        <v>163</v>
      </c>
      <c r="B1010" s="457"/>
      <c r="C1010" s="457"/>
      <c r="D1010" s="479" t="s">
        <v>480</v>
      </c>
      <c r="E1010" s="479"/>
      <c r="F1010" s="458"/>
      <c r="G1010" s="459"/>
      <c r="H1010" s="460" t="s">
        <v>2329</v>
      </c>
      <c r="I1010" s="461" t="s">
        <v>2329</v>
      </c>
      <c r="J1010" s="462">
        <f>SUM(J1011:J1052)</f>
        <v>1105678.2</v>
      </c>
    </row>
    <row r="1011" spans="1:10" ht="30" customHeight="1">
      <c r="A1011" s="452" t="s">
        <v>3083</v>
      </c>
      <c r="B1011" s="452" t="s">
        <v>3084</v>
      </c>
      <c r="C1011" s="452" t="s">
        <v>3085</v>
      </c>
      <c r="D1011" s="477" t="s">
        <v>3086</v>
      </c>
      <c r="E1011" s="478"/>
      <c r="F1011" s="453" t="s">
        <v>2350</v>
      </c>
      <c r="G1011" s="454" t="s">
        <v>136</v>
      </c>
      <c r="H1011" s="455">
        <v>2458</v>
      </c>
      <c r="I1011" s="456">
        <v>16.13</v>
      </c>
      <c r="J1011" s="456">
        <f t="shared" ref="J1011:J1052" si="89">TRUNC(H1011*I1011,2)</f>
        <v>39647.54</v>
      </c>
    </row>
    <row r="1012" spans="1:10" ht="30" customHeight="1">
      <c r="A1012" s="452" t="s">
        <v>3087</v>
      </c>
      <c r="B1012" s="452" t="s">
        <v>3088</v>
      </c>
      <c r="C1012" s="452" t="s">
        <v>3089</v>
      </c>
      <c r="D1012" s="477" t="s">
        <v>3090</v>
      </c>
      <c r="E1012" s="478"/>
      <c r="F1012" s="453" t="s">
        <v>2350</v>
      </c>
      <c r="G1012" s="454" t="s">
        <v>136</v>
      </c>
      <c r="H1012" s="455">
        <v>592</v>
      </c>
      <c r="I1012" s="456">
        <v>6.76</v>
      </c>
      <c r="J1012" s="456">
        <f t="shared" si="89"/>
        <v>4001.92</v>
      </c>
    </row>
    <row r="1013" spans="1:10" ht="30" customHeight="1">
      <c r="A1013" s="452" t="s">
        <v>3091</v>
      </c>
      <c r="B1013" s="452" t="s">
        <v>3092</v>
      </c>
      <c r="C1013" s="452" t="s">
        <v>3093</v>
      </c>
      <c r="D1013" s="477" t="s">
        <v>3094</v>
      </c>
      <c r="E1013" s="478"/>
      <c r="F1013" s="453" t="s">
        <v>2350</v>
      </c>
      <c r="G1013" s="454" t="s">
        <v>479</v>
      </c>
      <c r="H1013" s="455">
        <v>37</v>
      </c>
      <c r="I1013" s="456">
        <v>233.13</v>
      </c>
      <c r="J1013" s="456">
        <f t="shared" si="89"/>
        <v>8625.81</v>
      </c>
    </row>
    <row r="1014" spans="1:10" ht="30" customHeight="1">
      <c r="A1014" s="452" t="s">
        <v>3095</v>
      </c>
      <c r="B1014" s="452" t="s">
        <v>3096</v>
      </c>
      <c r="C1014" s="452" t="s">
        <v>3097</v>
      </c>
      <c r="D1014" s="477" t="s">
        <v>3098</v>
      </c>
      <c r="E1014" s="478"/>
      <c r="F1014" s="453" t="s">
        <v>2350</v>
      </c>
      <c r="G1014" s="454" t="s">
        <v>479</v>
      </c>
      <c r="H1014" s="455">
        <v>9</v>
      </c>
      <c r="I1014" s="456">
        <v>109.66</v>
      </c>
      <c r="J1014" s="456">
        <f t="shared" si="89"/>
        <v>986.94</v>
      </c>
    </row>
    <row r="1015" spans="1:10" ht="30" customHeight="1">
      <c r="A1015" s="452" t="s">
        <v>3099</v>
      </c>
      <c r="B1015" s="452" t="s">
        <v>3100</v>
      </c>
      <c r="C1015" s="452" t="s">
        <v>3101</v>
      </c>
      <c r="D1015" s="477" t="s">
        <v>3102</v>
      </c>
      <c r="E1015" s="478"/>
      <c r="F1015" s="453" t="s">
        <v>2350</v>
      </c>
      <c r="G1015" s="454" t="s">
        <v>479</v>
      </c>
      <c r="H1015" s="455">
        <v>48</v>
      </c>
      <c r="I1015" s="456">
        <v>77.83</v>
      </c>
      <c r="J1015" s="456">
        <f t="shared" si="89"/>
        <v>3735.84</v>
      </c>
    </row>
    <row r="1016" spans="1:10" ht="30" customHeight="1">
      <c r="A1016" s="452" t="s">
        <v>3103</v>
      </c>
      <c r="B1016" s="452" t="s">
        <v>3104</v>
      </c>
      <c r="C1016" s="452" t="s">
        <v>3105</v>
      </c>
      <c r="D1016" s="477" t="s">
        <v>3106</v>
      </c>
      <c r="E1016" s="478"/>
      <c r="F1016" s="453" t="s">
        <v>2350</v>
      </c>
      <c r="G1016" s="454" t="s">
        <v>479</v>
      </c>
      <c r="H1016" s="455">
        <v>15</v>
      </c>
      <c r="I1016" s="456">
        <v>337.75</v>
      </c>
      <c r="J1016" s="456">
        <f t="shared" si="89"/>
        <v>5066.25</v>
      </c>
    </row>
    <row r="1017" spans="1:10" ht="30" customHeight="1">
      <c r="A1017" s="452" t="s">
        <v>3107</v>
      </c>
      <c r="B1017" s="452" t="s">
        <v>3108</v>
      </c>
      <c r="C1017" s="452" t="s">
        <v>3109</v>
      </c>
      <c r="D1017" s="477" t="s">
        <v>3110</v>
      </c>
      <c r="E1017" s="478"/>
      <c r="F1017" s="453" t="s">
        <v>2350</v>
      </c>
      <c r="G1017" s="454" t="s">
        <v>479</v>
      </c>
      <c r="H1017" s="455">
        <v>4</v>
      </c>
      <c r="I1017" s="456">
        <v>152.56</v>
      </c>
      <c r="J1017" s="456">
        <f t="shared" si="89"/>
        <v>610.24</v>
      </c>
    </row>
    <row r="1018" spans="1:10" ht="30" customHeight="1">
      <c r="A1018" s="452" t="s">
        <v>3111</v>
      </c>
      <c r="B1018" s="452" t="s">
        <v>3112</v>
      </c>
      <c r="C1018" s="452" t="s">
        <v>3113</v>
      </c>
      <c r="D1018" s="477" t="s">
        <v>3114</v>
      </c>
      <c r="E1018" s="478"/>
      <c r="F1018" s="453" t="s">
        <v>2350</v>
      </c>
      <c r="G1018" s="454" t="s">
        <v>479</v>
      </c>
      <c r="H1018" s="455">
        <v>3</v>
      </c>
      <c r="I1018" s="456">
        <v>104.8</v>
      </c>
      <c r="J1018" s="456">
        <f t="shared" si="89"/>
        <v>314.39999999999998</v>
      </c>
    </row>
    <row r="1019" spans="1:10" ht="30" customHeight="1">
      <c r="A1019" s="452" t="s">
        <v>3115</v>
      </c>
      <c r="B1019" s="452" t="s">
        <v>2787</v>
      </c>
      <c r="C1019" s="452"/>
      <c r="D1019" s="477" t="s">
        <v>2788</v>
      </c>
      <c r="E1019" s="478"/>
      <c r="F1019" s="453" t="s">
        <v>2367</v>
      </c>
      <c r="G1019" s="454" t="s">
        <v>479</v>
      </c>
      <c r="H1019" s="455">
        <v>2</v>
      </c>
      <c r="I1019" s="456">
        <v>1436.73</v>
      </c>
      <c r="J1019" s="456">
        <f t="shared" si="89"/>
        <v>2873.46</v>
      </c>
    </row>
    <row r="1020" spans="1:10" ht="30" customHeight="1">
      <c r="A1020" s="452" t="s">
        <v>3116</v>
      </c>
      <c r="B1020" s="452" t="s">
        <v>2799</v>
      </c>
      <c r="C1020" s="452"/>
      <c r="D1020" s="477" t="s">
        <v>2800</v>
      </c>
      <c r="E1020" s="478"/>
      <c r="F1020" s="453" t="s">
        <v>2367</v>
      </c>
      <c r="G1020" s="454" t="s">
        <v>479</v>
      </c>
      <c r="H1020" s="455">
        <v>8</v>
      </c>
      <c r="I1020" s="456">
        <v>904.61</v>
      </c>
      <c r="J1020" s="456">
        <f t="shared" si="89"/>
        <v>7236.88</v>
      </c>
    </row>
    <row r="1021" spans="1:10" ht="30" customHeight="1">
      <c r="A1021" s="452" t="s">
        <v>3117</v>
      </c>
      <c r="B1021" s="452" t="s">
        <v>2808</v>
      </c>
      <c r="C1021" s="452"/>
      <c r="D1021" s="477" t="s">
        <v>2809</v>
      </c>
      <c r="E1021" s="478"/>
      <c r="F1021" s="453" t="s">
        <v>2367</v>
      </c>
      <c r="G1021" s="454" t="s">
        <v>479</v>
      </c>
      <c r="H1021" s="455">
        <v>5</v>
      </c>
      <c r="I1021" s="456">
        <v>967.1</v>
      </c>
      <c r="J1021" s="456">
        <f t="shared" si="89"/>
        <v>4835.5</v>
      </c>
    </row>
    <row r="1022" spans="1:10" ht="30" customHeight="1">
      <c r="A1022" s="452" t="s">
        <v>3118</v>
      </c>
      <c r="B1022" s="452" t="s">
        <v>3119</v>
      </c>
      <c r="C1022" s="452"/>
      <c r="D1022" s="477" t="s">
        <v>3120</v>
      </c>
      <c r="E1022" s="478"/>
      <c r="F1022" s="453" t="s">
        <v>2367</v>
      </c>
      <c r="G1022" s="454" t="s">
        <v>479</v>
      </c>
      <c r="H1022" s="455">
        <v>1</v>
      </c>
      <c r="I1022" s="456">
        <v>988.55</v>
      </c>
      <c r="J1022" s="456">
        <f t="shared" si="89"/>
        <v>988.55</v>
      </c>
    </row>
    <row r="1023" spans="1:10" ht="30" customHeight="1">
      <c r="A1023" s="452" t="s">
        <v>3121</v>
      </c>
      <c r="B1023" s="452" t="s">
        <v>3122</v>
      </c>
      <c r="C1023" s="452"/>
      <c r="D1023" s="477" t="s">
        <v>3123</v>
      </c>
      <c r="E1023" s="478"/>
      <c r="F1023" s="453" t="s">
        <v>2367</v>
      </c>
      <c r="G1023" s="454" t="s">
        <v>479</v>
      </c>
      <c r="H1023" s="455">
        <v>1</v>
      </c>
      <c r="I1023" s="456">
        <v>426.43</v>
      </c>
      <c r="J1023" s="456">
        <f t="shared" si="89"/>
        <v>426.43</v>
      </c>
    </row>
    <row r="1024" spans="1:10" ht="30" customHeight="1">
      <c r="A1024" s="452" t="s">
        <v>3124</v>
      </c>
      <c r="B1024" s="452" t="s">
        <v>3125</v>
      </c>
      <c r="C1024" s="452"/>
      <c r="D1024" s="477" t="s">
        <v>3126</v>
      </c>
      <c r="E1024" s="478"/>
      <c r="F1024" s="453" t="s">
        <v>2367</v>
      </c>
      <c r="G1024" s="454" t="s">
        <v>479</v>
      </c>
      <c r="H1024" s="455">
        <v>4</v>
      </c>
      <c r="I1024" s="456">
        <v>363.72</v>
      </c>
      <c r="J1024" s="456">
        <f t="shared" si="89"/>
        <v>1454.88</v>
      </c>
    </row>
    <row r="1025" spans="1:10" ht="30" customHeight="1">
      <c r="A1025" s="452" t="s">
        <v>3127</v>
      </c>
      <c r="B1025" s="452" t="s">
        <v>2802</v>
      </c>
      <c r="C1025" s="452"/>
      <c r="D1025" s="477" t="s">
        <v>2803</v>
      </c>
      <c r="E1025" s="478"/>
      <c r="F1025" s="453" t="s">
        <v>2367</v>
      </c>
      <c r="G1025" s="454" t="s">
        <v>479</v>
      </c>
      <c r="H1025" s="455">
        <v>6</v>
      </c>
      <c r="I1025" s="456">
        <v>2387.88</v>
      </c>
      <c r="J1025" s="456">
        <f t="shared" si="89"/>
        <v>14327.28</v>
      </c>
    </row>
    <row r="1026" spans="1:10" ht="30" customHeight="1">
      <c r="A1026" s="452" t="s">
        <v>3128</v>
      </c>
      <c r="B1026" s="452" t="s">
        <v>2796</v>
      </c>
      <c r="C1026" s="452"/>
      <c r="D1026" s="477" t="s">
        <v>2797</v>
      </c>
      <c r="E1026" s="478"/>
      <c r="F1026" s="453" t="s">
        <v>2367</v>
      </c>
      <c r="G1026" s="454" t="s">
        <v>479</v>
      </c>
      <c r="H1026" s="455">
        <v>4</v>
      </c>
      <c r="I1026" s="456">
        <v>403.51</v>
      </c>
      <c r="J1026" s="456">
        <f t="shared" si="89"/>
        <v>1614.04</v>
      </c>
    </row>
    <row r="1027" spans="1:10" ht="30" customHeight="1">
      <c r="A1027" s="452" t="s">
        <v>3129</v>
      </c>
      <c r="B1027" s="452" t="s">
        <v>2811</v>
      </c>
      <c r="C1027" s="452"/>
      <c r="D1027" s="477" t="s">
        <v>2812</v>
      </c>
      <c r="E1027" s="478"/>
      <c r="F1027" s="453" t="s">
        <v>2367</v>
      </c>
      <c r="G1027" s="454" t="s">
        <v>479</v>
      </c>
      <c r="H1027" s="455">
        <v>2</v>
      </c>
      <c r="I1027" s="456">
        <v>1901.14</v>
      </c>
      <c r="J1027" s="456">
        <f t="shared" si="89"/>
        <v>3802.28</v>
      </c>
    </row>
    <row r="1028" spans="1:10" ht="30" customHeight="1">
      <c r="A1028" s="452" t="s">
        <v>3130</v>
      </c>
      <c r="B1028" s="452" t="s">
        <v>3131</v>
      </c>
      <c r="C1028" s="452"/>
      <c r="D1028" s="477" t="s">
        <v>3132</v>
      </c>
      <c r="E1028" s="478"/>
      <c r="F1028" s="453" t="s">
        <v>2367</v>
      </c>
      <c r="G1028" s="454" t="s">
        <v>479</v>
      </c>
      <c r="H1028" s="455">
        <v>2</v>
      </c>
      <c r="I1028" s="456">
        <v>1525.5</v>
      </c>
      <c r="J1028" s="456">
        <f t="shared" si="89"/>
        <v>3051</v>
      </c>
    </row>
    <row r="1029" spans="1:10" ht="30" customHeight="1">
      <c r="A1029" s="452" t="s">
        <v>3133</v>
      </c>
      <c r="B1029" s="452" t="s">
        <v>3134</v>
      </c>
      <c r="C1029" s="452"/>
      <c r="D1029" s="477" t="s">
        <v>3135</v>
      </c>
      <c r="E1029" s="478"/>
      <c r="F1029" s="453" t="s">
        <v>2367</v>
      </c>
      <c r="G1029" s="454" t="s">
        <v>479</v>
      </c>
      <c r="H1029" s="455">
        <v>8</v>
      </c>
      <c r="I1029" s="456">
        <v>1525.5</v>
      </c>
      <c r="J1029" s="456">
        <f t="shared" si="89"/>
        <v>12204</v>
      </c>
    </row>
    <row r="1030" spans="1:10" ht="30" customHeight="1">
      <c r="A1030" s="452" t="s">
        <v>3136</v>
      </c>
      <c r="B1030" s="452" t="s">
        <v>3137</v>
      </c>
      <c r="C1030" s="452"/>
      <c r="D1030" s="477" t="s">
        <v>3138</v>
      </c>
      <c r="E1030" s="478"/>
      <c r="F1030" s="453" t="s">
        <v>2367</v>
      </c>
      <c r="G1030" s="454" t="s">
        <v>479</v>
      </c>
      <c r="H1030" s="455">
        <v>1</v>
      </c>
      <c r="I1030" s="456">
        <v>4724.55</v>
      </c>
      <c r="J1030" s="456">
        <f t="shared" si="89"/>
        <v>4724.55</v>
      </c>
    </row>
    <row r="1031" spans="1:10" ht="30" customHeight="1">
      <c r="A1031" s="452" t="s">
        <v>3139</v>
      </c>
      <c r="B1031" s="452" t="s">
        <v>2835</v>
      </c>
      <c r="C1031" s="452"/>
      <c r="D1031" s="477" t="s">
        <v>2836</v>
      </c>
      <c r="E1031" s="478"/>
      <c r="F1031" s="453" t="s">
        <v>2367</v>
      </c>
      <c r="G1031" s="454" t="s">
        <v>479</v>
      </c>
      <c r="H1031" s="455">
        <v>2</v>
      </c>
      <c r="I1031" s="456">
        <v>1668.75</v>
      </c>
      <c r="J1031" s="456">
        <f t="shared" si="89"/>
        <v>3337.5</v>
      </c>
    </row>
    <row r="1032" spans="1:10" ht="30" customHeight="1">
      <c r="A1032" s="452" t="s">
        <v>3140</v>
      </c>
      <c r="B1032" s="452" t="s">
        <v>3141</v>
      </c>
      <c r="C1032" s="452"/>
      <c r="D1032" s="477" t="s">
        <v>3142</v>
      </c>
      <c r="E1032" s="478"/>
      <c r="F1032" s="453" t="s">
        <v>2367</v>
      </c>
      <c r="G1032" s="454" t="s">
        <v>479</v>
      </c>
      <c r="H1032" s="455">
        <v>4</v>
      </c>
      <c r="I1032" s="456">
        <v>1013.63</v>
      </c>
      <c r="J1032" s="456">
        <f t="shared" si="89"/>
        <v>4054.52</v>
      </c>
    </row>
    <row r="1033" spans="1:10" ht="30" customHeight="1">
      <c r="A1033" s="452" t="s">
        <v>3143</v>
      </c>
      <c r="B1033" s="452" t="s">
        <v>2818</v>
      </c>
      <c r="C1033" s="452"/>
      <c r="D1033" s="477" t="s">
        <v>2819</v>
      </c>
      <c r="E1033" s="478"/>
      <c r="F1033" s="453" t="s">
        <v>2367</v>
      </c>
      <c r="G1033" s="454" t="s">
        <v>479</v>
      </c>
      <c r="H1033" s="455">
        <v>3</v>
      </c>
      <c r="I1033" s="456">
        <v>639.28</v>
      </c>
      <c r="J1033" s="456">
        <f t="shared" si="89"/>
        <v>1917.84</v>
      </c>
    </row>
    <row r="1034" spans="1:10" ht="30" customHeight="1">
      <c r="A1034" s="452" t="s">
        <v>3144</v>
      </c>
      <c r="B1034" s="452" t="s">
        <v>3145</v>
      </c>
      <c r="C1034" s="452"/>
      <c r="D1034" s="477" t="s">
        <v>3146</v>
      </c>
      <c r="E1034" s="478"/>
      <c r="F1034" s="453" t="s">
        <v>2367</v>
      </c>
      <c r="G1034" s="454" t="s">
        <v>479</v>
      </c>
      <c r="H1034" s="455">
        <v>3</v>
      </c>
      <c r="I1034" s="456">
        <v>1132.76</v>
      </c>
      <c r="J1034" s="456">
        <f t="shared" si="89"/>
        <v>3398.28</v>
      </c>
    </row>
    <row r="1035" spans="1:10" ht="30" customHeight="1">
      <c r="A1035" s="452" t="s">
        <v>3147</v>
      </c>
      <c r="B1035" s="452" t="s">
        <v>3148</v>
      </c>
      <c r="C1035" s="452"/>
      <c r="D1035" s="477" t="s">
        <v>3149</v>
      </c>
      <c r="E1035" s="478"/>
      <c r="F1035" s="453" t="s">
        <v>2367</v>
      </c>
      <c r="G1035" s="454" t="s">
        <v>479</v>
      </c>
      <c r="H1035" s="455">
        <v>4</v>
      </c>
      <c r="I1035" s="456">
        <v>567.80999999999995</v>
      </c>
      <c r="J1035" s="456">
        <f t="shared" si="89"/>
        <v>2271.2399999999998</v>
      </c>
    </row>
    <row r="1036" spans="1:10" ht="30" customHeight="1">
      <c r="A1036" s="452" t="s">
        <v>3150</v>
      </c>
      <c r="B1036" s="452" t="s">
        <v>3151</v>
      </c>
      <c r="C1036" s="452"/>
      <c r="D1036" s="477" t="s">
        <v>3152</v>
      </c>
      <c r="E1036" s="478"/>
      <c r="F1036" s="453" t="s">
        <v>2367</v>
      </c>
      <c r="G1036" s="454" t="s">
        <v>479</v>
      </c>
      <c r="H1036" s="455">
        <v>8</v>
      </c>
      <c r="I1036" s="456">
        <v>420.73</v>
      </c>
      <c r="J1036" s="456">
        <f t="shared" si="89"/>
        <v>3365.84</v>
      </c>
    </row>
    <row r="1037" spans="1:10" ht="30" customHeight="1">
      <c r="A1037" s="452" t="s">
        <v>3153</v>
      </c>
      <c r="B1037" s="452" t="s">
        <v>3154</v>
      </c>
      <c r="C1037" s="452"/>
      <c r="D1037" s="477" t="s">
        <v>3155</v>
      </c>
      <c r="E1037" s="478"/>
      <c r="F1037" s="453" t="s">
        <v>2367</v>
      </c>
      <c r="G1037" s="454" t="s">
        <v>479</v>
      </c>
      <c r="H1037" s="455">
        <v>6</v>
      </c>
      <c r="I1037" s="456">
        <v>131</v>
      </c>
      <c r="J1037" s="456">
        <f t="shared" si="89"/>
        <v>786</v>
      </c>
    </row>
    <row r="1038" spans="1:10" ht="30" customHeight="1">
      <c r="A1038" s="452" t="s">
        <v>3156</v>
      </c>
      <c r="B1038" s="452" t="s">
        <v>3157</v>
      </c>
      <c r="C1038" s="452"/>
      <c r="D1038" s="477" t="s">
        <v>3158</v>
      </c>
      <c r="E1038" s="478"/>
      <c r="F1038" s="453" t="s">
        <v>2367</v>
      </c>
      <c r="G1038" s="454" t="s">
        <v>479</v>
      </c>
      <c r="H1038" s="455">
        <v>6</v>
      </c>
      <c r="I1038" s="456">
        <v>192.69</v>
      </c>
      <c r="J1038" s="456">
        <f t="shared" si="89"/>
        <v>1156.1400000000001</v>
      </c>
    </row>
    <row r="1039" spans="1:10" ht="30" customHeight="1">
      <c r="A1039" s="452" t="s">
        <v>3159</v>
      </c>
      <c r="B1039" s="452" t="s">
        <v>3160</v>
      </c>
      <c r="C1039" s="452"/>
      <c r="D1039" s="477" t="s">
        <v>3161</v>
      </c>
      <c r="E1039" s="478"/>
      <c r="F1039" s="453" t="s">
        <v>2367</v>
      </c>
      <c r="G1039" s="454" t="s">
        <v>479</v>
      </c>
      <c r="H1039" s="455">
        <v>3</v>
      </c>
      <c r="I1039" s="456">
        <v>1137.9100000000001</v>
      </c>
      <c r="J1039" s="456">
        <f t="shared" si="89"/>
        <v>3413.73</v>
      </c>
    </row>
    <row r="1040" spans="1:10" ht="30" customHeight="1">
      <c r="A1040" s="452" t="s">
        <v>3162</v>
      </c>
      <c r="B1040" s="452" t="s">
        <v>3163</v>
      </c>
      <c r="C1040" s="452"/>
      <c r="D1040" s="477" t="s">
        <v>3164</v>
      </c>
      <c r="E1040" s="478"/>
      <c r="F1040" s="453" t="s">
        <v>2367</v>
      </c>
      <c r="G1040" s="454" t="s">
        <v>479</v>
      </c>
      <c r="H1040" s="455">
        <v>1</v>
      </c>
      <c r="I1040" s="456">
        <v>567.80999999999995</v>
      </c>
      <c r="J1040" s="456">
        <f t="shared" si="89"/>
        <v>567.80999999999995</v>
      </c>
    </row>
    <row r="1041" spans="1:10" ht="30" customHeight="1">
      <c r="A1041" s="452" t="s">
        <v>3165</v>
      </c>
      <c r="B1041" s="452" t="s">
        <v>3166</v>
      </c>
      <c r="C1041" s="452"/>
      <c r="D1041" s="477" t="s">
        <v>3167</v>
      </c>
      <c r="E1041" s="478"/>
      <c r="F1041" s="453" t="s">
        <v>2367</v>
      </c>
      <c r="G1041" s="454" t="s">
        <v>479</v>
      </c>
      <c r="H1041" s="455">
        <v>1</v>
      </c>
      <c r="I1041" s="456">
        <v>775.33</v>
      </c>
      <c r="J1041" s="456">
        <f t="shared" si="89"/>
        <v>775.33</v>
      </c>
    </row>
    <row r="1042" spans="1:10" ht="30" customHeight="1">
      <c r="A1042" s="452" t="s">
        <v>3168</v>
      </c>
      <c r="B1042" s="452" t="s">
        <v>3169</v>
      </c>
      <c r="C1042" s="452"/>
      <c r="D1042" s="477" t="s">
        <v>3170</v>
      </c>
      <c r="E1042" s="478"/>
      <c r="F1042" s="453" t="s">
        <v>2367</v>
      </c>
      <c r="G1042" s="454" t="s">
        <v>479</v>
      </c>
      <c r="H1042" s="455">
        <v>2</v>
      </c>
      <c r="I1042" s="456">
        <v>5218.6899999999996</v>
      </c>
      <c r="J1042" s="456">
        <f t="shared" si="89"/>
        <v>10437.379999999999</v>
      </c>
    </row>
    <row r="1043" spans="1:10" ht="30" customHeight="1">
      <c r="A1043" s="452" t="s">
        <v>3171</v>
      </c>
      <c r="B1043" s="452" t="s">
        <v>3172</v>
      </c>
      <c r="C1043" s="452"/>
      <c r="D1043" s="477" t="s">
        <v>3173</v>
      </c>
      <c r="E1043" s="478"/>
      <c r="F1043" s="453" t="s">
        <v>2367</v>
      </c>
      <c r="G1043" s="454" t="s">
        <v>479</v>
      </c>
      <c r="H1043" s="455">
        <v>3</v>
      </c>
      <c r="I1043" s="456">
        <v>1937.19</v>
      </c>
      <c r="J1043" s="456">
        <f t="shared" si="89"/>
        <v>5811.57</v>
      </c>
    </row>
    <row r="1044" spans="1:10" ht="30" customHeight="1">
      <c r="A1044" s="452" t="s">
        <v>3174</v>
      </c>
      <c r="B1044" s="452" t="s">
        <v>3175</v>
      </c>
      <c r="C1044" s="452"/>
      <c r="D1044" s="477" t="s">
        <v>3176</v>
      </c>
      <c r="E1044" s="478"/>
      <c r="F1044" s="453" t="s">
        <v>2367</v>
      </c>
      <c r="G1044" s="454" t="s">
        <v>479</v>
      </c>
      <c r="H1044" s="455">
        <v>15</v>
      </c>
      <c r="I1044" s="456">
        <v>1310.6400000000001</v>
      </c>
      <c r="J1044" s="456">
        <f t="shared" si="89"/>
        <v>19659.599999999999</v>
      </c>
    </row>
    <row r="1045" spans="1:10" ht="30" customHeight="1">
      <c r="A1045" s="452" t="s">
        <v>3177</v>
      </c>
      <c r="B1045" s="452" t="s">
        <v>2898</v>
      </c>
      <c r="C1045" s="452"/>
      <c r="D1045" s="477" t="s">
        <v>2899</v>
      </c>
      <c r="E1045" s="478"/>
      <c r="F1045" s="453" t="s">
        <v>2367</v>
      </c>
      <c r="G1045" s="454" t="s">
        <v>479</v>
      </c>
      <c r="H1045" s="455">
        <v>5</v>
      </c>
      <c r="I1045" s="456">
        <v>3563.3</v>
      </c>
      <c r="J1045" s="456">
        <f t="shared" si="89"/>
        <v>17816.5</v>
      </c>
    </row>
    <row r="1046" spans="1:10" ht="30" customHeight="1">
      <c r="A1046" s="452" t="s">
        <v>3178</v>
      </c>
      <c r="B1046" s="452" t="s">
        <v>3179</v>
      </c>
      <c r="C1046" s="452"/>
      <c r="D1046" s="477" t="s">
        <v>3180</v>
      </c>
      <c r="E1046" s="478"/>
      <c r="F1046" s="453" t="s">
        <v>2367</v>
      </c>
      <c r="G1046" s="454" t="s">
        <v>479</v>
      </c>
      <c r="H1046" s="455">
        <v>2</v>
      </c>
      <c r="I1046" s="456">
        <v>7493.97</v>
      </c>
      <c r="J1046" s="456">
        <f t="shared" si="89"/>
        <v>14987.94</v>
      </c>
    </row>
    <row r="1047" spans="1:10" ht="30" customHeight="1">
      <c r="A1047" s="452" t="s">
        <v>3181</v>
      </c>
      <c r="B1047" s="452" t="s">
        <v>3182</v>
      </c>
      <c r="C1047" s="452"/>
      <c r="D1047" s="477" t="s">
        <v>3183</v>
      </c>
      <c r="E1047" s="478"/>
      <c r="F1047" s="453" t="s">
        <v>2367</v>
      </c>
      <c r="G1047" s="454" t="s">
        <v>479</v>
      </c>
      <c r="H1047" s="455">
        <v>1</v>
      </c>
      <c r="I1047" s="456">
        <v>3393.18</v>
      </c>
      <c r="J1047" s="456">
        <f t="shared" si="89"/>
        <v>3393.18</v>
      </c>
    </row>
    <row r="1048" spans="1:10" ht="30" customHeight="1">
      <c r="A1048" s="452" t="s">
        <v>3184</v>
      </c>
      <c r="B1048" s="452" t="s">
        <v>3185</v>
      </c>
      <c r="C1048" s="452"/>
      <c r="D1048" s="477" t="s">
        <v>3186</v>
      </c>
      <c r="E1048" s="478"/>
      <c r="F1048" s="453" t="s">
        <v>2367</v>
      </c>
      <c r="G1048" s="454" t="s">
        <v>479</v>
      </c>
      <c r="H1048" s="455">
        <v>1</v>
      </c>
      <c r="I1048" s="456">
        <v>7811.59</v>
      </c>
      <c r="J1048" s="456">
        <f t="shared" si="89"/>
        <v>7811.59</v>
      </c>
    </row>
    <row r="1049" spans="1:10" ht="30" customHeight="1">
      <c r="A1049" s="452" t="s">
        <v>3187</v>
      </c>
      <c r="B1049" s="452" t="s">
        <v>3188</v>
      </c>
      <c r="C1049" s="452"/>
      <c r="D1049" s="477" t="s">
        <v>3189</v>
      </c>
      <c r="E1049" s="478"/>
      <c r="F1049" s="453" t="s">
        <v>2367</v>
      </c>
      <c r="G1049" s="454" t="s">
        <v>479</v>
      </c>
      <c r="H1049" s="455">
        <v>2</v>
      </c>
      <c r="I1049" s="456">
        <v>6786.39</v>
      </c>
      <c r="J1049" s="456">
        <f t="shared" si="89"/>
        <v>13572.78</v>
      </c>
    </row>
    <row r="1050" spans="1:10" ht="30" customHeight="1">
      <c r="A1050" s="452" t="s">
        <v>3190</v>
      </c>
      <c r="B1050" s="452" t="s">
        <v>2425</v>
      </c>
      <c r="C1050" s="452"/>
      <c r="D1050" s="477" t="s">
        <v>3191</v>
      </c>
      <c r="E1050" s="478"/>
      <c r="F1050" s="453" t="s">
        <v>2367</v>
      </c>
      <c r="G1050" s="454" t="s">
        <v>479</v>
      </c>
      <c r="H1050" s="455">
        <v>410</v>
      </c>
      <c r="I1050" s="456">
        <v>1915.51</v>
      </c>
      <c r="J1050" s="456">
        <f t="shared" si="89"/>
        <v>785359.1</v>
      </c>
    </row>
    <row r="1051" spans="1:10" ht="30" customHeight="1">
      <c r="A1051" s="452" t="s">
        <v>3192</v>
      </c>
      <c r="B1051" s="452" t="s">
        <v>3193</v>
      </c>
      <c r="C1051" s="452"/>
      <c r="D1051" s="477" t="s">
        <v>3194</v>
      </c>
      <c r="E1051" s="478"/>
      <c r="F1051" s="453" t="s">
        <v>2367</v>
      </c>
      <c r="G1051" s="454" t="s">
        <v>479</v>
      </c>
      <c r="H1051" s="455">
        <v>102</v>
      </c>
      <c r="I1051" s="456">
        <v>740.33</v>
      </c>
      <c r="J1051" s="456">
        <f t="shared" si="89"/>
        <v>75513.66</v>
      </c>
    </row>
    <row r="1052" spans="1:10" ht="30" customHeight="1">
      <c r="A1052" s="452" t="s">
        <v>3195</v>
      </c>
      <c r="B1052" s="452" t="s">
        <v>3196</v>
      </c>
      <c r="C1052" s="452"/>
      <c r="D1052" s="477" t="s">
        <v>3197</v>
      </c>
      <c r="E1052" s="478"/>
      <c r="F1052" s="453" t="s">
        <v>2367</v>
      </c>
      <c r="G1052" s="454" t="s">
        <v>479</v>
      </c>
      <c r="H1052" s="455">
        <v>8</v>
      </c>
      <c r="I1052" s="456">
        <v>717.86</v>
      </c>
      <c r="J1052" s="456">
        <f t="shared" si="89"/>
        <v>5742.88</v>
      </c>
    </row>
    <row r="1053" spans="1:10" ht="15.75">
      <c r="A1053" s="457" t="s">
        <v>164</v>
      </c>
      <c r="B1053" s="457"/>
      <c r="C1053" s="457"/>
      <c r="D1053" s="479" t="s">
        <v>165</v>
      </c>
      <c r="E1053" s="479"/>
      <c r="F1053" s="458"/>
      <c r="G1053" s="459"/>
      <c r="H1053" s="460" t="s">
        <v>2329</v>
      </c>
      <c r="I1053" s="461" t="s">
        <v>2329</v>
      </c>
      <c r="J1053" s="462">
        <f>J1054</f>
        <v>17905.53</v>
      </c>
    </row>
    <row r="1054" spans="1:10" ht="30" customHeight="1">
      <c r="A1054" s="452" t="s">
        <v>352</v>
      </c>
      <c r="B1054" s="452" t="s">
        <v>166</v>
      </c>
      <c r="C1054" s="452"/>
      <c r="D1054" s="477" t="s">
        <v>167</v>
      </c>
      <c r="E1054" s="478"/>
      <c r="F1054" s="453" t="s">
        <v>2367</v>
      </c>
      <c r="G1054" s="454" t="s">
        <v>152</v>
      </c>
      <c r="H1054" s="455">
        <v>9043.2000000000007</v>
      </c>
      <c r="I1054" s="456">
        <v>1.98</v>
      </c>
      <c r="J1054" s="456">
        <f>TRUNC(H1054*I1054,2)</f>
        <v>17905.53</v>
      </c>
    </row>
    <row r="1055" spans="1:10" ht="30" customHeight="1">
      <c r="A1055" s="474" t="s">
        <v>3198</v>
      </c>
      <c r="B1055" s="475"/>
      <c r="C1055" s="475"/>
      <c r="D1055" s="475"/>
      <c r="E1055" s="475"/>
      <c r="F1055" s="475"/>
      <c r="G1055" s="475"/>
      <c r="H1055" s="475"/>
      <c r="I1055" s="476"/>
      <c r="J1055" s="470">
        <f>SUM(J4+J10+J469+J904)</f>
        <v>25741536.679999996</v>
      </c>
    </row>
    <row r="1056" spans="1:10" ht="30" customHeight="1">
      <c r="A1056" s="474" t="s">
        <v>3199</v>
      </c>
      <c r="B1056" s="475"/>
      <c r="C1056" s="475"/>
      <c r="D1056" s="475"/>
      <c r="E1056" s="475"/>
      <c r="F1056" s="475"/>
      <c r="G1056" s="475"/>
      <c r="H1056" s="475"/>
      <c r="I1056" s="476"/>
      <c r="J1056" s="470">
        <f>J1055</f>
        <v>25741536.679999996</v>
      </c>
    </row>
  </sheetData>
  <mergeCells count="1058">
    <mergeCell ref="D5:E5"/>
    <mergeCell ref="D6:E6"/>
    <mergeCell ref="D7:E7"/>
    <mergeCell ref="D8:E8"/>
    <mergeCell ref="D9:E9"/>
    <mergeCell ref="D10:E10"/>
    <mergeCell ref="A1:C1"/>
    <mergeCell ref="D1:I1"/>
    <mergeCell ref="D2:E2"/>
    <mergeCell ref="J2:J3"/>
    <mergeCell ref="A3:I3"/>
    <mergeCell ref="D4:E4"/>
    <mergeCell ref="D23:E23"/>
    <mergeCell ref="D24:E24"/>
    <mergeCell ref="D25:E25"/>
    <mergeCell ref="D26:E26"/>
    <mergeCell ref="D27:E27"/>
    <mergeCell ref="D28:E28"/>
    <mergeCell ref="D17:E17"/>
    <mergeCell ref="D18:E18"/>
    <mergeCell ref="D19:E19"/>
    <mergeCell ref="D20:E20"/>
    <mergeCell ref="D21:E21"/>
    <mergeCell ref="D22:E22"/>
    <mergeCell ref="D11:E11"/>
    <mergeCell ref="D12:E12"/>
    <mergeCell ref="D13:E13"/>
    <mergeCell ref="D14:E14"/>
    <mergeCell ref="D15:E15"/>
    <mergeCell ref="D16:E16"/>
    <mergeCell ref="D41:E41"/>
    <mergeCell ref="D42:E42"/>
    <mergeCell ref="D43:E43"/>
    <mergeCell ref="D44:E44"/>
    <mergeCell ref="D45:E45"/>
    <mergeCell ref="D46:E46"/>
    <mergeCell ref="D35:E35"/>
    <mergeCell ref="D36:E36"/>
    <mergeCell ref="D37:E37"/>
    <mergeCell ref="D38:E38"/>
    <mergeCell ref="D39:E39"/>
    <mergeCell ref="D40:E40"/>
    <mergeCell ref="D29:E29"/>
    <mergeCell ref="D30:E30"/>
    <mergeCell ref="D31:E31"/>
    <mergeCell ref="D32:E32"/>
    <mergeCell ref="D33:E33"/>
    <mergeCell ref="D34:E34"/>
    <mergeCell ref="D59:E59"/>
    <mergeCell ref="D60:E60"/>
    <mergeCell ref="D61:E61"/>
    <mergeCell ref="D62:E62"/>
    <mergeCell ref="D63:E63"/>
    <mergeCell ref="D64:E64"/>
    <mergeCell ref="D53:E53"/>
    <mergeCell ref="D54:E54"/>
    <mergeCell ref="D55:E55"/>
    <mergeCell ref="D56:E56"/>
    <mergeCell ref="D57:E57"/>
    <mergeCell ref="D58:E58"/>
    <mergeCell ref="D47:E47"/>
    <mergeCell ref="D48:E48"/>
    <mergeCell ref="D49:E49"/>
    <mergeCell ref="D50:E50"/>
    <mergeCell ref="D51:E51"/>
    <mergeCell ref="D52:E52"/>
    <mergeCell ref="D77:E77"/>
    <mergeCell ref="D78:E78"/>
    <mergeCell ref="D79:E79"/>
    <mergeCell ref="D80:E80"/>
    <mergeCell ref="D81:E81"/>
    <mergeCell ref="D82:E82"/>
    <mergeCell ref="D71:E71"/>
    <mergeCell ref="D72:E72"/>
    <mergeCell ref="D73:E73"/>
    <mergeCell ref="D74:E74"/>
    <mergeCell ref="D75:E75"/>
    <mergeCell ref="D76:E76"/>
    <mergeCell ref="D65:E65"/>
    <mergeCell ref="D66:E66"/>
    <mergeCell ref="D67:E67"/>
    <mergeCell ref="D68:E68"/>
    <mergeCell ref="D69:E69"/>
    <mergeCell ref="D70:E70"/>
    <mergeCell ref="D95:E95"/>
    <mergeCell ref="D96:E96"/>
    <mergeCell ref="D97:E97"/>
    <mergeCell ref="D98:E98"/>
    <mergeCell ref="D99:E99"/>
    <mergeCell ref="D100:E100"/>
    <mergeCell ref="D89:E89"/>
    <mergeCell ref="D90:E90"/>
    <mergeCell ref="D91:E91"/>
    <mergeCell ref="D92:E92"/>
    <mergeCell ref="D93:E93"/>
    <mergeCell ref="D94:E94"/>
    <mergeCell ref="D83:E83"/>
    <mergeCell ref="D84:E84"/>
    <mergeCell ref="D85:E85"/>
    <mergeCell ref="D86:E86"/>
    <mergeCell ref="D87:E87"/>
    <mergeCell ref="D88:E88"/>
    <mergeCell ref="D113:E113"/>
    <mergeCell ref="D114:E114"/>
    <mergeCell ref="D115:E115"/>
    <mergeCell ref="D116:E116"/>
    <mergeCell ref="D117:E117"/>
    <mergeCell ref="D118:E118"/>
    <mergeCell ref="D107:E107"/>
    <mergeCell ref="D108:E108"/>
    <mergeCell ref="D109:E109"/>
    <mergeCell ref="D110:E110"/>
    <mergeCell ref="D111:E111"/>
    <mergeCell ref="D112:E112"/>
    <mergeCell ref="D101:E101"/>
    <mergeCell ref="D102:E102"/>
    <mergeCell ref="D103:E103"/>
    <mergeCell ref="D104:E104"/>
    <mergeCell ref="D105:E105"/>
    <mergeCell ref="D106:E106"/>
    <mergeCell ref="D131:E131"/>
    <mergeCell ref="D132:E132"/>
    <mergeCell ref="D133:E133"/>
    <mergeCell ref="D134:E134"/>
    <mergeCell ref="D135:E135"/>
    <mergeCell ref="D136:E136"/>
    <mergeCell ref="D125:E125"/>
    <mergeCell ref="D126:E126"/>
    <mergeCell ref="D127:E127"/>
    <mergeCell ref="D128:E128"/>
    <mergeCell ref="D129:E129"/>
    <mergeCell ref="D130:E130"/>
    <mergeCell ref="D119:E119"/>
    <mergeCell ref="D120:E120"/>
    <mergeCell ref="D121:E121"/>
    <mergeCell ref="D122:E122"/>
    <mergeCell ref="D123:E123"/>
    <mergeCell ref="D124:E124"/>
    <mergeCell ref="D149:E149"/>
    <mergeCell ref="D150:E150"/>
    <mergeCell ref="D151:E151"/>
    <mergeCell ref="D152:E152"/>
    <mergeCell ref="D153:E153"/>
    <mergeCell ref="D154:E154"/>
    <mergeCell ref="D143:E143"/>
    <mergeCell ref="D144:E144"/>
    <mergeCell ref="D145:E145"/>
    <mergeCell ref="D146:E146"/>
    <mergeCell ref="D147:E147"/>
    <mergeCell ref="D148:E148"/>
    <mergeCell ref="D137:E137"/>
    <mergeCell ref="D138:E138"/>
    <mergeCell ref="D139:E139"/>
    <mergeCell ref="D140:E140"/>
    <mergeCell ref="D141:E141"/>
    <mergeCell ref="D142:E142"/>
    <mergeCell ref="D167:E167"/>
    <mergeCell ref="D168:E168"/>
    <mergeCell ref="D169:E169"/>
    <mergeCell ref="D170:E170"/>
    <mergeCell ref="D171:E171"/>
    <mergeCell ref="D172:E172"/>
    <mergeCell ref="D161:E161"/>
    <mergeCell ref="D162:E162"/>
    <mergeCell ref="D163:E163"/>
    <mergeCell ref="D164:E164"/>
    <mergeCell ref="D165:E165"/>
    <mergeCell ref="D166:E166"/>
    <mergeCell ref="D155:E155"/>
    <mergeCell ref="D156:E156"/>
    <mergeCell ref="D157:E157"/>
    <mergeCell ref="D158:E158"/>
    <mergeCell ref="D159:E159"/>
    <mergeCell ref="D160:E160"/>
    <mergeCell ref="D185:E185"/>
    <mergeCell ref="D186:E186"/>
    <mergeCell ref="D187:E187"/>
    <mergeCell ref="D188:E188"/>
    <mergeCell ref="D189:E189"/>
    <mergeCell ref="D190:E190"/>
    <mergeCell ref="D179:E179"/>
    <mergeCell ref="D180:E180"/>
    <mergeCell ref="D181:E181"/>
    <mergeCell ref="D182:E182"/>
    <mergeCell ref="D183:E183"/>
    <mergeCell ref="D184:E184"/>
    <mergeCell ref="D173:E173"/>
    <mergeCell ref="D174:E174"/>
    <mergeCell ref="D175:E175"/>
    <mergeCell ref="D176:E176"/>
    <mergeCell ref="D177:E177"/>
    <mergeCell ref="D178:E178"/>
    <mergeCell ref="D203:E203"/>
    <mergeCell ref="D204:E204"/>
    <mergeCell ref="D205:E205"/>
    <mergeCell ref="D206:E206"/>
    <mergeCell ref="D207:E207"/>
    <mergeCell ref="D208:E208"/>
    <mergeCell ref="D197:E197"/>
    <mergeCell ref="D198:E198"/>
    <mergeCell ref="D199:E199"/>
    <mergeCell ref="D200:E200"/>
    <mergeCell ref="D201:E201"/>
    <mergeCell ref="D202:E202"/>
    <mergeCell ref="D191:E191"/>
    <mergeCell ref="D192:E192"/>
    <mergeCell ref="D193:E193"/>
    <mergeCell ref="D194:E194"/>
    <mergeCell ref="D195:E195"/>
    <mergeCell ref="D196:E196"/>
    <mergeCell ref="D221:E221"/>
    <mergeCell ref="D222:E222"/>
    <mergeCell ref="D223:E223"/>
    <mergeCell ref="D224:E224"/>
    <mergeCell ref="D225:E225"/>
    <mergeCell ref="D226:E226"/>
    <mergeCell ref="D215:E215"/>
    <mergeCell ref="D216:E216"/>
    <mergeCell ref="D217:E217"/>
    <mergeCell ref="D218:E218"/>
    <mergeCell ref="D219:E219"/>
    <mergeCell ref="D220:E220"/>
    <mergeCell ref="D209:E209"/>
    <mergeCell ref="D210:E210"/>
    <mergeCell ref="D211:E211"/>
    <mergeCell ref="D212:E212"/>
    <mergeCell ref="D213:E213"/>
    <mergeCell ref="D214:E214"/>
    <mergeCell ref="D239:E239"/>
    <mergeCell ref="D240:E240"/>
    <mergeCell ref="D241:E241"/>
    <mergeCell ref="D242:E242"/>
    <mergeCell ref="D243:E243"/>
    <mergeCell ref="D244:E244"/>
    <mergeCell ref="D233:E233"/>
    <mergeCell ref="D234:E234"/>
    <mergeCell ref="D235:E235"/>
    <mergeCell ref="D236:E236"/>
    <mergeCell ref="D237:E237"/>
    <mergeCell ref="D238:E238"/>
    <mergeCell ref="D227:E227"/>
    <mergeCell ref="D228:E228"/>
    <mergeCell ref="D229:E229"/>
    <mergeCell ref="D230:E230"/>
    <mergeCell ref="D231:E231"/>
    <mergeCell ref="D232:E232"/>
    <mergeCell ref="D257:E257"/>
    <mergeCell ref="D258:E258"/>
    <mergeCell ref="D259:E259"/>
    <mergeCell ref="D260:E260"/>
    <mergeCell ref="D261:E261"/>
    <mergeCell ref="D262:E262"/>
    <mergeCell ref="D251:E251"/>
    <mergeCell ref="D252:E252"/>
    <mergeCell ref="D253:E253"/>
    <mergeCell ref="D254:E254"/>
    <mergeCell ref="D255:E255"/>
    <mergeCell ref="D256:E256"/>
    <mergeCell ref="D245:E245"/>
    <mergeCell ref="D246:E246"/>
    <mergeCell ref="D247:E247"/>
    <mergeCell ref="D248:E248"/>
    <mergeCell ref="D249:E249"/>
    <mergeCell ref="D250:E250"/>
    <mergeCell ref="D275:E275"/>
    <mergeCell ref="D276:E276"/>
    <mergeCell ref="D277:E277"/>
    <mergeCell ref="D278:E278"/>
    <mergeCell ref="D279:E279"/>
    <mergeCell ref="D280:E280"/>
    <mergeCell ref="D269:E269"/>
    <mergeCell ref="D270:E270"/>
    <mergeCell ref="D271:E271"/>
    <mergeCell ref="D272:E272"/>
    <mergeCell ref="D273:E273"/>
    <mergeCell ref="D274:E274"/>
    <mergeCell ref="D263:E263"/>
    <mergeCell ref="D264:E264"/>
    <mergeCell ref="D265:E265"/>
    <mergeCell ref="D266:E266"/>
    <mergeCell ref="D267:E267"/>
    <mergeCell ref="D268:E268"/>
    <mergeCell ref="D293:E293"/>
    <mergeCell ref="D294:E294"/>
    <mergeCell ref="D295:E295"/>
    <mergeCell ref="D296:E296"/>
    <mergeCell ref="D297:E297"/>
    <mergeCell ref="D298:E298"/>
    <mergeCell ref="D287:E287"/>
    <mergeCell ref="D288:E288"/>
    <mergeCell ref="D289:E289"/>
    <mergeCell ref="D290:E290"/>
    <mergeCell ref="D291:E291"/>
    <mergeCell ref="D292:E292"/>
    <mergeCell ref="D281:E281"/>
    <mergeCell ref="D282:E282"/>
    <mergeCell ref="D283:E283"/>
    <mergeCell ref="D284:E284"/>
    <mergeCell ref="D285:E285"/>
    <mergeCell ref="D286:E286"/>
    <mergeCell ref="D311:E311"/>
    <mergeCell ref="D312:E312"/>
    <mergeCell ref="D313:E313"/>
    <mergeCell ref="D314:E314"/>
    <mergeCell ref="D315:E315"/>
    <mergeCell ref="D316:E316"/>
    <mergeCell ref="D305:E305"/>
    <mergeCell ref="D306:E306"/>
    <mergeCell ref="D307:E307"/>
    <mergeCell ref="D308:E308"/>
    <mergeCell ref="D309:E309"/>
    <mergeCell ref="D310:E310"/>
    <mergeCell ref="D299:E299"/>
    <mergeCell ref="D300:E300"/>
    <mergeCell ref="D301:E301"/>
    <mergeCell ref="D302:E302"/>
    <mergeCell ref="D303:E303"/>
    <mergeCell ref="D304:E304"/>
    <mergeCell ref="D329:E329"/>
    <mergeCell ref="D330:E330"/>
    <mergeCell ref="D331:E331"/>
    <mergeCell ref="D332:E332"/>
    <mergeCell ref="D333:E333"/>
    <mergeCell ref="D334:E334"/>
    <mergeCell ref="D323:E323"/>
    <mergeCell ref="D324:E324"/>
    <mergeCell ref="D325:E325"/>
    <mergeCell ref="D326:E326"/>
    <mergeCell ref="D327:E327"/>
    <mergeCell ref="D328:E328"/>
    <mergeCell ref="D317:E317"/>
    <mergeCell ref="D318:E318"/>
    <mergeCell ref="D319:E319"/>
    <mergeCell ref="D320:E320"/>
    <mergeCell ref="D321:E321"/>
    <mergeCell ref="D322:E322"/>
    <mergeCell ref="D347:E347"/>
    <mergeCell ref="D348:E348"/>
    <mergeCell ref="D349:E349"/>
    <mergeCell ref="D350:E350"/>
    <mergeCell ref="D351:E351"/>
    <mergeCell ref="D352:E352"/>
    <mergeCell ref="D341:E341"/>
    <mergeCell ref="D342:E342"/>
    <mergeCell ref="D343:E343"/>
    <mergeCell ref="D344:E344"/>
    <mergeCell ref="D345:E345"/>
    <mergeCell ref="D346:E346"/>
    <mergeCell ref="D335:E335"/>
    <mergeCell ref="D336:E336"/>
    <mergeCell ref="D337:E337"/>
    <mergeCell ref="D338:E338"/>
    <mergeCell ref="D339:E339"/>
    <mergeCell ref="D340:E340"/>
    <mergeCell ref="D365:E365"/>
    <mergeCell ref="D366:E366"/>
    <mergeCell ref="D367:E367"/>
    <mergeCell ref="D368:E368"/>
    <mergeCell ref="D369:E369"/>
    <mergeCell ref="D370:E370"/>
    <mergeCell ref="D359:E359"/>
    <mergeCell ref="D360:E360"/>
    <mergeCell ref="D361:E361"/>
    <mergeCell ref="D362:E362"/>
    <mergeCell ref="D363:E363"/>
    <mergeCell ref="D364:E364"/>
    <mergeCell ref="D353:E353"/>
    <mergeCell ref="D354:E354"/>
    <mergeCell ref="D355:E355"/>
    <mergeCell ref="D356:E356"/>
    <mergeCell ref="D357:E357"/>
    <mergeCell ref="D358:E358"/>
    <mergeCell ref="D383:E383"/>
    <mergeCell ref="D384:E384"/>
    <mergeCell ref="D385:E385"/>
    <mergeCell ref="D386:E386"/>
    <mergeCell ref="D387:E387"/>
    <mergeCell ref="D388:E388"/>
    <mergeCell ref="D377:E377"/>
    <mergeCell ref="D378:E378"/>
    <mergeCell ref="D379:E379"/>
    <mergeCell ref="D380:E380"/>
    <mergeCell ref="D381:E381"/>
    <mergeCell ref="D382:E382"/>
    <mergeCell ref="D371:E371"/>
    <mergeCell ref="D372:E372"/>
    <mergeCell ref="D373:E373"/>
    <mergeCell ref="D374:E374"/>
    <mergeCell ref="D375:E375"/>
    <mergeCell ref="D376:E376"/>
    <mergeCell ref="D401:E401"/>
    <mergeCell ref="D402:E402"/>
    <mergeCell ref="D403:E403"/>
    <mergeCell ref="D404:E404"/>
    <mergeCell ref="D405:E405"/>
    <mergeCell ref="D406:E406"/>
    <mergeCell ref="D395:E395"/>
    <mergeCell ref="D396:E396"/>
    <mergeCell ref="D397:E397"/>
    <mergeCell ref="D398:E398"/>
    <mergeCell ref="D399:E399"/>
    <mergeCell ref="D400:E400"/>
    <mergeCell ref="D389:E389"/>
    <mergeCell ref="D390:E390"/>
    <mergeCell ref="D391:E391"/>
    <mergeCell ref="D392:E392"/>
    <mergeCell ref="D393:E393"/>
    <mergeCell ref="D394:E394"/>
    <mergeCell ref="D419:E419"/>
    <mergeCell ref="D420:E420"/>
    <mergeCell ref="D421:E421"/>
    <mergeCell ref="D422:E422"/>
    <mergeCell ref="D423:E423"/>
    <mergeCell ref="D424:E424"/>
    <mergeCell ref="D413:E413"/>
    <mergeCell ref="D414:E414"/>
    <mergeCell ref="D415:E415"/>
    <mergeCell ref="D416:E416"/>
    <mergeCell ref="D417:E417"/>
    <mergeCell ref="D418:E418"/>
    <mergeCell ref="D407:E407"/>
    <mergeCell ref="D408:E408"/>
    <mergeCell ref="D409:E409"/>
    <mergeCell ref="D410:E410"/>
    <mergeCell ref="D411:E411"/>
    <mergeCell ref="D412:E412"/>
    <mergeCell ref="D437:E437"/>
    <mergeCell ref="D438:E438"/>
    <mergeCell ref="D439:E439"/>
    <mergeCell ref="D440:E440"/>
    <mergeCell ref="D441:E441"/>
    <mergeCell ref="D442:E442"/>
    <mergeCell ref="D431:E431"/>
    <mergeCell ref="D432:E432"/>
    <mergeCell ref="D433:E433"/>
    <mergeCell ref="D434:E434"/>
    <mergeCell ref="D435:E435"/>
    <mergeCell ref="D436:E436"/>
    <mergeCell ref="D425:E425"/>
    <mergeCell ref="D426:E426"/>
    <mergeCell ref="D427:E427"/>
    <mergeCell ref="D428:E428"/>
    <mergeCell ref="D429:E429"/>
    <mergeCell ref="D430:E430"/>
    <mergeCell ref="D455:E455"/>
    <mergeCell ref="D456:E456"/>
    <mergeCell ref="D457:E457"/>
    <mergeCell ref="D458:E458"/>
    <mergeCell ref="D459:E459"/>
    <mergeCell ref="D460:E460"/>
    <mergeCell ref="D449:E449"/>
    <mergeCell ref="D450:E450"/>
    <mergeCell ref="D451:E451"/>
    <mergeCell ref="D452:E452"/>
    <mergeCell ref="D453:E453"/>
    <mergeCell ref="D454:E454"/>
    <mergeCell ref="D443:E443"/>
    <mergeCell ref="D444:E444"/>
    <mergeCell ref="D445:E445"/>
    <mergeCell ref="D446:E446"/>
    <mergeCell ref="D447:E447"/>
    <mergeCell ref="D448:E448"/>
    <mergeCell ref="D473:E473"/>
    <mergeCell ref="D474:E474"/>
    <mergeCell ref="D475:E475"/>
    <mergeCell ref="D476:E476"/>
    <mergeCell ref="D477:E477"/>
    <mergeCell ref="D478:E478"/>
    <mergeCell ref="D467:E467"/>
    <mergeCell ref="D468:E468"/>
    <mergeCell ref="D469:E469"/>
    <mergeCell ref="D470:E470"/>
    <mergeCell ref="D471:E471"/>
    <mergeCell ref="D472:E472"/>
    <mergeCell ref="D461:E461"/>
    <mergeCell ref="D462:E462"/>
    <mergeCell ref="D463:E463"/>
    <mergeCell ref="D464:E464"/>
    <mergeCell ref="D465:E465"/>
    <mergeCell ref="D466:E466"/>
    <mergeCell ref="D491:E491"/>
    <mergeCell ref="D492:E492"/>
    <mergeCell ref="D493:E493"/>
    <mergeCell ref="D494:E494"/>
    <mergeCell ref="D495:E495"/>
    <mergeCell ref="D496:E496"/>
    <mergeCell ref="D485:E485"/>
    <mergeCell ref="D486:E486"/>
    <mergeCell ref="D487:E487"/>
    <mergeCell ref="D488:E488"/>
    <mergeCell ref="D489:E489"/>
    <mergeCell ref="D490:E490"/>
    <mergeCell ref="D479:E479"/>
    <mergeCell ref="D480:E480"/>
    <mergeCell ref="D481:E481"/>
    <mergeCell ref="D482:E482"/>
    <mergeCell ref="D483:E483"/>
    <mergeCell ref="D484:E484"/>
    <mergeCell ref="D509:E509"/>
    <mergeCell ref="D510:E510"/>
    <mergeCell ref="D511:E511"/>
    <mergeCell ref="D512:E512"/>
    <mergeCell ref="D513:E513"/>
    <mergeCell ref="D514:E514"/>
    <mergeCell ref="D503:E503"/>
    <mergeCell ref="D504:E504"/>
    <mergeCell ref="D505:E505"/>
    <mergeCell ref="D506:E506"/>
    <mergeCell ref="D507:E507"/>
    <mergeCell ref="D508:E508"/>
    <mergeCell ref="D497:E497"/>
    <mergeCell ref="D498:E498"/>
    <mergeCell ref="D499:E499"/>
    <mergeCell ref="D500:E500"/>
    <mergeCell ref="D501:E501"/>
    <mergeCell ref="D502:E502"/>
    <mergeCell ref="D527:E527"/>
    <mergeCell ref="D528:E528"/>
    <mergeCell ref="D529:E529"/>
    <mergeCell ref="D530:E530"/>
    <mergeCell ref="D531:E531"/>
    <mergeCell ref="D532:E532"/>
    <mergeCell ref="D521:E521"/>
    <mergeCell ref="D522:E522"/>
    <mergeCell ref="D523:E523"/>
    <mergeCell ref="D524:E524"/>
    <mergeCell ref="D525:E525"/>
    <mergeCell ref="D526:E526"/>
    <mergeCell ref="D515:E515"/>
    <mergeCell ref="D516:E516"/>
    <mergeCell ref="D517:E517"/>
    <mergeCell ref="D518:E518"/>
    <mergeCell ref="D519:E519"/>
    <mergeCell ref="D520:E520"/>
    <mergeCell ref="D545:E545"/>
    <mergeCell ref="D546:E546"/>
    <mergeCell ref="D547:E547"/>
    <mergeCell ref="D548:E548"/>
    <mergeCell ref="D549:E549"/>
    <mergeCell ref="D550:E550"/>
    <mergeCell ref="D539:E539"/>
    <mergeCell ref="D540:E540"/>
    <mergeCell ref="D541:E541"/>
    <mergeCell ref="D542:E542"/>
    <mergeCell ref="D543:E543"/>
    <mergeCell ref="D544:E544"/>
    <mergeCell ref="D533:E533"/>
    <mergeCell ref="D534:E534"/>
    <mergeCell ref="D535:E535"/>
    <mergeCell ref="D536:E536"/>
    <mergeCell ref="D537:E537"/>
    <mergeCell ref="D538:E538"/>
    <mergeCell ref="D563:E563"/>
    <mergeCell ref="D564:E564"/>
    <mergeCell ref="D565:E565"/>
    <mergeCell ref="D566:E566"/>
    <mergeCell ref="D567:E567"/>
    <mergeCell ref="D568:E568"/>
    <mergeCell ref="D557:E557"/>
    <mergeCell ref="D558:E558"/>
    <mergeCell ref="D559:E559"/>
    <mergeCell ref="D560:E560"/>
    <mergeCell ref="D561:E561"/>
    <mergeCell ref="D562:E562"/>
    <mergeCell ref="D551:E551"/>
    <mergeCell ref="D552:E552"/>
    <mergeCell ref="D553:E553"/>
    <mergeCell ref="D554:E554"/>
    <mergeCell ref="D555:E555"/>
    <mergeCell ref="D556:E556"/>
    <mergeCell ref="D581:E581"/>
    <mergeCell ref="D582:E582"/>
    <mergeCell ref="D583:E583"/>
    <mergeCell ref="D584:E584"/>
    <mergeCell ref="D585:E585"/>
    <mergeCell ref="D586:E586"/>
    <mergeCell ref="D575:E575"/>
    <mergeCell ref="D576:E576"/>
    <mergeCell ref="D577:E577"/>
    <mergeCell ref="D578:E578"/>
    <mergeCell ref="D579:E579"/>
    <mergeCell ref="D580:E580"/>
    <mergeCell ref="D569:E569"/>
    <mergeCell ref="D570:E570"/>
    <mergeCell ref="D571:E571"/>
    <mergeCell ref="D572:E572"/>
    <mergeCell ref="D573:E573"/>
    <mergeCell ref="D574:E574"/>
    <mergeCell ref="D599:E599"/>
    <mergeCell ref="D600:E600"/>
    <mergeCell ref="D601:E601"/>
    <mergeCell ref="D602:E602"/>
    <mergeCell ref="D603:E603"/>
    <mergeCell ref="D604:E604"/>
    <mergeCell ref="D593:E593"/>
    <mergeCell ref="D594:E594"/>
    <mergeCell ref="D595:E595"/>
    <mergeCell ref="D596:E596"/>
    <mergeCell ref="D597:E597"/>
    <mergeCell ref="D598:E598"/>
    <mergeCell ref="D587:E587"/>
    <mergeCell ref="D588:E588"/>
    <mergeCell ref="D589:E589"/>
    <mergeCell ref="D590:E590"/>
    <mergeCell ref="D591:E591"/>
    <mergeCell ref="D592:E592"/>
    <mergeCell ref="D617:E617"/>
    <mergeCell ref="D618:E618"/>
    <mergeCell ref="D619:E619"/>
    <mergeCell ref="D620:E620"/>
    <mergeCell ref="D621:E621"/>
    <mergeCell ref="D622:E622"/>
    <mergeCell ref="D611:E611"/>
    <mergeCell ref="D612:E612"/>
    <mergeCell ref="D613:E613"/>
    <mergeCell ref="D614:E614"/>
    <mergeCell ref="D615:E615"/>
    <mergeCell ref="D616:E616"/>
    <mergeCell ref="D605:E605"/>
    <mergeCell ref="D606:E606"/>
    <mergeCell ref="D607:E607"/>
    <mergeCell ref="D608:E608"/>
    <mergeCell ref="D609:E609"/>
    <mergeCell ref="D610:E610"/>
    <mergeCell ref="D635:E635"/>
    <mergeCell ref="D636:E636"/>
    <mergeCell ref="D637:E637"/>
    <mergeCell ref="D638:E638"/>
    <mergeCell ref="D639:E639"/>
    <mergeCell ref="D640:E640"/>
    <mergeCell ref="D629:E629"/>
    <mergeCell ref="D630:E630"/>
    <mergeCell ref="D631:E631"/>
    <mergeCell ref="D632:E632"/>
    <mergeCell ref="D633:E633"/>
    <mergeCell ref="D634:E634"/>
    <mergeCell ref="D623:E623"/>
    <mergeCell ref="D624:E624"/>
    <mergeCell ref="D625:E625"/>
    <mergeCell ref="D626:E626"/>
    <mergeCell ref="D627:E627"/>
    <mergeCell ref="D628:E628"/>
    <mergeCell ref="D653:E653"/>
    <mergeCell ref="D654:E654"/>
    <mergeCell ref="D655:E655"/>
    <mergeCell ref="D656:E656"/>
    <mergeCell ref="D657:E657"/>
    <mergeCell ref="D658:E658"/>
    <mergeCell ref="D647:E647"/>
    <mergeCell ref="D648:E648"/>
    <mergeCell ref="D649:E649"/>
    <mergeCell ref="D650:E650"/>
    <mergeCell ref="D651:E651"/>
    <mergeCell ref="D652:E652"/>
    <mergeCell ref="D641:E641"/>
    <mergeCell ref="D642:E642"/>
    <mergeCell ref="D643:E643"/>
    <mergeCell ref="D644:E644"/>
    <mergeCell ref="D645:E645"/>
    <mergeCell ref="D646:E646"/>
    <mergeCell ref="D671:E671"/>
    <mergeCell ref="D672:E672"/>
    <mergeCell ref="D673:E673"/>
    <mergeCell ref="D674:E674"/>
    <mergeCell ref="D675:E675"/>
    <mergeCell ref="D676:E676"/>
    <mergeCell ref="D665:E665"/>
    <mergeCell ref="D666:E666"/>
    <mergeCell ref="D667:E667"/>
    <mergeCell ref="D668:E668"/>
    <mergeCell ref="D669:E669"/>
    <mergeCell ref="D670:E670"/>
    <mergeCell ref="D659:E659"/>
    <mergeCell ref="D660:E660"/>
    <mergeCell ref="D661:E661"/>
    <mergeCell ref="D662:E662"/>
    <mergeCell ref="D663:E663"/>
    <mergeCell ref="D664:E664"/>
    <mergeCell ref="D689:E689"/>
    <mergeCell ref="D690:E690"/>
    <mergeCell ref="D691:E691"/>
    <mergeCell ref="D692:E692"/>
    <mergeCell ref="D693:E693"/>
    <mergeCell ref="D694:E694"/>
    <mergeCell ref="D683:E683"/>
    <mergeCell ref="D684:E684"/>
    <mergeCell ref="D685:E685"/>
    <mergeCell ref="D686:E686"/>
    <mergeCell ref="D687:E687"/>
    <mergeCell ref="D688:E688"/>
    <mergeCell ref="D677:E677"/>
    <mergeCell ref="D678:E678"/>
    <mergeCell ref="D679:E679"/>
    <mergeCell ref="D680:E680"/>
    <mergeCell ref="D681:E681"/>
    <mergeCell ref="D682:E682"/>
    <mergeCell ref="D707:E707"/>
    <mergeCell ref="D708:E708"/>
    <mergeCell ref="D709:E709"/>
    <mergeCell ref="D710:E710"/>
    <mergeCell ref="D711:E711"/>
    <mergeCell ref="D712:E712"/>
    <mergeCell ref="D701:E701"/>
    <mergeCell ref="D702:E702"/>
    <mergeCell ref="D703:E703"/>
    <mergeCell ref="D704:E704"/>
    <mergeCell ref="D705:E705"/>
    <mergeCell ref="D706:E706"/>
    <mergeCell ref="D695:E695"/>
    <mergeCell ref="D696:E696"/>
    <mergeCell ref="D697:E697"/>
    <mergeCell ref="D698:E698"/>
    <mergeCell ref="D699:E699"/>
    <mergeCell ref="D700:E700"/>
    <mergeCell ref="D725:E725"/>
    <mergeCell ref="D726:E726"/>
    <mergeCell ref="D727:E727"/>
    <mergeCell ref="D728:E728"/>
    <mergeCell ref="D729:E729"/>
    <mergeCell ref="D730:E730"/>
    <mergeCell ref="D719:E719"/>
    <mergeCell ref="D720:E720"/>
    <mergeCell ref="D721:E721"/>
    <mergeCell ref="D722:E722"/>
    <mergeCell ref="D723:E723"/>
    <mergeCell ref="D724:E724"/>
    <mergeCell ref="D713:E713"/>
    <mergeCell ref="D714:E714"/>
    <mergeCell ref="D715:E715"/>
    <mergeCell ref="D716:E716"/>
    <mergeCell ref="D717:E717"/>
    <mergeCell ref="D718:E718"/>
    <mergeCell ref="D743:E743"/>
    <mergeCell ref="D744:E744"/>
    <mergeCell ref="D745:E745"/>
    <mergeCell ref="D746:E746"/>
    <mergeCell ref="D747:E747"/>
    <mergeCell ref="D748:E748"/>
    <mergeCell ref="D737:E737"/>
    <mergeCell ref="D738:E738"/>
    <mergeCell ref="D739:E739"/>
    <mergeCell ref="D740:E740"/>
    <mergeCell ref="D741:E741"/>
    <mergeCell ref="D742:E742"/>
    <mergeCell ref="D731:E731"/>
    <mergeCell ref="D732:E732"/>
    <mergeCell ref="D733:E733"/>
    <mergeCell ref="D734:E734"/>
    <mergeCell ref="D735:E735"/>
    <mergeCell ref="D736:E736"/>
    <mergeCell ref="D761:E761"/>
    <mergeCell ref="D762:E762"/>
    <mergeCell ref="D763:E763"/>
    <mergeCell ref="D764:E764"/>
    <mergeCell ref="D765:E765"/>
    <mergeCell ref="D766:E766"/>
    <mergeCell ref="D755:E755"/>
    <mergeCell ref="D756:E756"/>
    <mergeCell ref="D757:E757"/>
    <mergeCell ref="D758:E758"/>
    <mergeCell ref="D759:E759"/>
    <mergeCell ref="D760:E760"/>
    <mergeCell ref="D749:E749"/>
    <mergeCell ref="D750:E750"/>
    <mergeCell ref="D751:E751"/>
    <mergeCell ref="D752:E752"/>
    <mergeCell ref="D753:E753"/>
    <mergeCell ref="D754:E754"/>
    <mergeCell ref="D779:E779"/>
    <mergeCell ref="D780:E780"/>
    <mergeCell ref="D781:E781"/>
    <mergeCell ref="D782:E782"/>
    <mergeCell ref="D783:E783"/>
    <mergeCell ref="D784:E784"/>
    <mergeCell ref="D773:E773"/>
    <mergeCell ref="D774:E774"/>
    <mergeCell ref="D775:E775"/>
    <mergeCell ref="D776:E776"/>
    <mergeCell ref="D777:E777"/>
    <mergeCell ref="D778:E778"/>
    <mergeCell ref="D767:E767"/>
    <mergeCell ref="D768:E768"/>
    <mergeCell ref="D769:E769"/>
    <mergeCell ref="D770:E770"/>
    <mergeCell ref="D771:E771"/>
    <mergeCell ref="D772:E772"/>
    <mergeCell ref="D797:E797"/>
    <mergeCell ref="D798:E798"/>
    <mergeCell ref="D799:E799"/>
    <mergeCell ref="D800:E800"/>
    <mergeCell ref="D801:E801"/>
    <mergeCell ref="D802:E802"/>
    <mergeCell ref="D791:E791"/>
    <mergeCell ref="D792:E792"/>
    <mergeCell ref="D793:E793"/>
    <mergeCell ref="D794:E794"/>
    <mergeCell ref="D795:E795"/>
    <mergeCell ref="D796:E796"/>
    <mergeCell ref="D785:E785"/>
    <mergeCell ref="D786:E786"/>
    <mergeCell ref="D787:E787"/>
    <mergeCell ref="D788:E788"/>
    <mergeCell ref="D789:E789"/>
    <mergeCell ref="D790:E790"/>
    <mergeCell ref="D815:E815"/>
    <mergeCell ref="D816:E816"/>
    <mergeCell ref="D817:E817"/>
    <mergeCell ref="D818:E818"/>
    <mergeCell ref="D819:E819"/>
    <mergeCell ref="D820:E820"/>
    <mergeCell ref="D809:E809"/>
    <mergeCell ref="D810:E810"/>
    <mergeCell ref="D811:E811"/>
    <mergeCell ref="D812:E812"/>
    <mergeCell ref="D813:E813"/>
    <mergeCell ref="D814:E814"/>
    <mergeCell ref="D803:E803"/>
    <mergeCell ref="D804:E804"/>
    <mergeCell ref="D805:E805"/>
    <mergeCell ref="D806:E806"/>
    <mergeCell ref="D807:E807"/>
    <mergeCell ref="D808:E808"/>
    <mergeCell ref="D833:E833"/>
    <mergeCell ref="D834:E834"/>
    <mergeCell ref="D835:E835"/>
    <mergeCell ref="D836:E836"/>
    <mergeCell ref="D837:E837"/>
    <mergeCell ref="D838:E838"/>
    <mergeCell ref="D827:E827"/>
    <mergeCell ref="D828:E828"/>
    <mergeCell ref="D829:E829"/>
    <mergeCell ref="D830:E830"/>
    <mergeCell ref="D831:E831"/>
    <mergeCell ref="D832:E832"/>
    <mergeCell ref="D821:E821"/>
    <mergeCell ref="D822:E822"/>
    <mergeCell ref="D823:E823"/>
    <mergeCell ref="D824:E824"/>
    <mergeCell ref="D825:E825"/>
    <mergeCell ref="D826:E826"/>
    <mergeCell ref="D851:E851"/>
    <mergeCell ref="D852:E852"/>
    <mergeCell ref="D853:E853"/>
    <mergeCell ref="D854:E854"/>
    <mergeCell ref="D855:E855"/>
    <mergeCell ref="D856:E856"/>
    <mergeCell ref="D845:E845"/>
    <mergeCell ref="D846:E846"/>
    <mergeCell ref="D847:E847"/>
    <mergeCell ref="D848:E848"/>
    <mergeCell ref="D849:E849"/>
    <mergeCell ref="D850:E850"/>
    <mergeCell ref="D839:E839"/>
    <mergeCell ref="D840:E840"/>
    <mergeCell ref="D841:E841"/>
    <mergeCell ref="D842:E842"/>
    <mergeCell ref="D843:E843"/>
    <mergeCell ref="D844:E844"/>
    <mergeCell ref="D869:E869"/>
    <mergeCell ref="D870:E870"/>
    <mergeCell ref="D871:E871"/>
    <mergeCell ref="D872:E872"/>
    <mergeCell ref="D873:E873"/>
    <mergeCell ref="D874:E874"/>
    <mergeCell ref="D863:E863"/>
    <mergeCell ref="D864:E864"/>
    <mergeCell ref="D865:E865"/>
    <mergeCell ref="D866:E866"/>
    <mergeCell ref="D867:E867"/>
    <mergeCell ref="D868:E868"/>
    <mergeCell ref="D857:E857"/>
    <mergeCell ref="D858:E858"/>
    <mergeCell ref="D859:E859"/>
    <mergeCell ref="D860:E860"/>
    <mergeCell ref="D861:E861"/>
    <mergeCell ref="D862:E862"/>
    <mergeCell ref="D887:E887"/>
    <mergeCell ref="D888:E888"/>
    <mergeCell ref="D889:E889"/>
    <mergeCell ref="D890:E890"/>
    <mergeCell ref="D891:E891"/>
    <mergeCell ref="D892:E892"/>
    <mergeCell ref="D881:E881"/>
    <mergeCell ref="D882:E882"/>
    <mergeCell ref="D883:E883"/>
    <mergeCell ref="D884:E884"/>
    <mergeCell ref="D885:E885"/>
    <mergeCell ref="D886:E886"/>
    <mergeCell ref="D875:E875"/>
    <mergeCell ref="D876:E876"/>
    <mergeCell ref="D877:E877"/>
    <mergeCell ref="D878:E878"/>
    <mergeCell ref="D879:E879"/>
    <mergeCell ref="D880:E880"/>
    <mergeCell ref="D905:E905"/>
    <mergeCell ref="D906:E906"/>
    <mergeCell ref="D907:E907"/>
    <mergeCell ref="D908:E908"/>
    <mergeCell ref="D909:E909"/>
    <mergeCell ref="D910:E910"/>
    <mergeCell ref="D899:E899"/>
    <mergeCell ref="D900:E900"/>
    <mergeCell ref="D901:E901"/>
    <mergeCell ref="D902:E902"/>
    <mergeCell ref="D903:E903"/>
    <mergeCell ref="D904:E904"/>
    <mergeCell ref="D893:E893"/>
    <mergeCell ref="D894:E894"/>
    <mergeCell ref="D895:E895"/>
    <mergeCell ref="D896:E896"/>
    <mergeCell ref="D897:E897"/>
    <mergeCell ref="D898:E898"/>
    <mergeCell ref="D923:E923"/>
    <mergeCell ref="D924:E924"/>
    <mergeCell ref="D925:E925"/>
    <mergeCell ref="D926:E926"/>
    <mergeCell ref="D927:E927"/>
    <mergeCell ref="D928:E928"/>
    <mergeCell ref="D917:E917"/>
    <mergeCell ref="D918:E918"/>
    <mergeCell ref="D919:E919"/>
    <mergeCell ref="D920:E920"/>
    <mergeCell ref="D921:E921"/>
    <mergeCell ref="D922:E922"/>
    <mergeCell ref="D911:E911"/>
    <mergeCell ref="D912:E912"/>
    <mergeCell ref="D913:E913"/>
    <mergeCell ref="D914:E914"/>
    <mergeCell ref="D915:E915"/>
    <mergeCell ref="D916:E916"/>
    <mergeCell ref="D941:E941"/>
    <mergeCell ref="D942:E942"/>
    <mergeCell ref="D943:E943"/>
    <mergeCell ref="D944:E944"/>
    <mergeCell ref="D945:E945"/>
    <mergeCell ref="D946:E946"/>
    <mergeCell ref="D935:E935"/>
    <mergeCell ref="D936:E936"/>
    <mergeCell ref="D937:E937"/>
    <mergeCell ref="D938:E938"/>
    <mergeCell ref="D939:E939"/>
    <mergeCell ref="D940:E940"/>
    <mergeCell ref="D929:E929"/>
    <mergeCell ref="D930:E930"/>
    <mergeCell ref="D931:E931"/>
    <mergeCell ref="D932:E932"/>
    <mergeCell ref="D933:E933"/>
    <mergeCell ref="D934:E934"/>
    <mergeCell ref="D959:E959"/>
    <mergeCell ref="D960:E960"/>
    <mergeCell ref="D961:E961"/>
    <mergeCell ref="D962:E962"/>
    <mergeCell ref="D963:E963"/>
    <mergeCell ref="D964:E964"/>
    <mergeCell ref="D953:E953"/>
    <mergeCell ref="D954:E954"/>
    <mergeCell ref="D955:E955"/>
    <mergeCell ref="D956:E956"/>
    <mergeCell ref="D957:E957"/>
    <mergeCell ref="D958:E958"/>
    <mergeCell ref="D947:E947"/>
    <mergeCell ref="D948:E948"/>
    <mergeCell ref="D949:E949"/>
    <mergeCell ref="D950:E950"/>
    <mergeCell ref="D951:E951"/>
    <mergeCell ref="D952:E952"/>
    <mergeCell ref="D977:E977"/>
    <mergeCell ref="D978:E978"/>
    <mergeCell ref="D979:E979"/>
    <mergeCell ref="D980:E980"/>
    <mergeCell ref="D981:E981"/>
    <mergeCell ref="D982:E982"/>
    <mergeCell ref="D971:E971"/>
    <mergeCell ref="D972:E972"/>
    <mergeCell ref="D973:E973"/>
    <mergeCell ref="D974:E974"/>
    <mergeCell ref="D975:E975"/>
    <mergeCell ref="D976:E976"/>
    <mergeCell ref="D965:E965"/>
    <mergeCell ref="D966:E966"/>
    <mergeCell ref="D967:E967"/>
    <mergeCell ref="D968:E968"/>
    <mergeCell ref="D969:E969"/>
    <mergeCell ref="D970:E970"/>
    <mergeCell ref="D995:E995"/>
    <mergeCell ref="D996:E996"/>
    <mergeCell ref="D997:E997"/>
    <mergeCell ref="D998:E998"/>
    <mergeCell ref="D999:E999"/>
    <mergeCell ref="D1000:E1000"/>
    <mergeCell ref="D989:E989"/>
    <mergeCell ref="D990:E990"/>
    <mergeCell ref="D991:E991"/>
    <mergeCell ref="D992:E992"/>
    <mergeCell ref="D993:E993"/>
    <mergeCell ref="D994:E994"/>
    <mergeCell ref="D983:E983"/>
    <mergeCell ref="D984:E984"/>
    <mergeCell ref="D985:E985"/>
    <mergeCell ref="D986:E986"/>
    <mergeCell ref="D987:E987"/>
    <mergeCell ref="D988:E988"/>
    <mergeCell ref="D1013:E1013"/>
    <mergeCell ref="D1014:E1014"/>
    <mergeCell ref="D1015:E1015"/>
    <mergeCell ref="D1016:E1016"/>
    <mergeCell ref="D1017:E1017"/>
    <mergeCell ref="D1018:E1018"/>
    <mergeCell ref="D1007:E1007"/>
    <mergeCell ref="D1008:E1008"/>
    <mergeCell ref="D1009:E1009"/>
    <mergeCell ref="D1010:E1010"/>
    <mergeCell ref="D1011:E1011"/>
    <mergeCell ref="D1012:E1012"/>
    <mergeCell ref="D1001:E1001"/>
    <mergeCell ref="D1002:E1002"/>
    <mergeCell ref="D1003:E1003"/>
    <mergeCell ref="D1004:E1004"/>
    <mergeCell ref="D1005:E1005"/>
    <mergeCell ref="D1006:E1006"/>
    <mergeCell ref="D1031:E1031"/>
    <mergeCell ref="D1032:E1032"/>
    <mergeCell ref="D1033:E1033"/>
    <mergeCell ref="D1034:E1034"/>
    <mergeCell ref="D1035:E1035"/>
    <mergeCell ref="D1036:E1036"/>
    <mergeCell ref="D1025:E1025"/>
    <mergeCell ref="D1026:E1026"/>
    <mergeCell ref="D1027:E1027"/>
    <mergeCell ref="D1028:E1028"/>
    <mergeCell ref="D1029:E1029"/>
    <mergeCell ref="D1030:E1030"/>
    <mergeCell ref="D1019:E1019"/>
    <mergeCell ref="D1020:E1020"/>
    <mergeCell ref="D1021:E1021"/>
    <mergeCell ref="D1022:E1022"/>
    <mergeCell ref="D1023:E1023"/>
    <mergeCell ref="D1024:E1024"/>
    <mergeCell ref="A1055:I1055"/>
    <mergeCell ref="A1056:I1056"/>
    <mergeCell ref="D1049:E1049"/>
    <mergeCell ref="D1050:E1050"/>
    <mergeCell ref="D1051:E1051"/>
    <mergeCell ref="D1052:E1052"/>
    <mergeCell ref="D1053:E1053"/>
    <mergeCell ref="D1054:E1054"/>
    <mergeCell ref="D1043:E1043"/>
    <mergeCell ref="D1044:E1044"/>
    <mergeCell ref="D1045:E1045"/>
    <mergeCell ref="D1046:E1046"/>
    <mergeCell ref="D1047:E1047"/>
    <mergeCell ref="D1048:E1048"/>
    <mergeCell ref="D1037:E1037"/>
    <mergeCell ref="D1038:E1038"/>
    <mergeCell ref="D1039:E1039"/>
    <mergeCell ref="D1040:E1040"/>
    <mergeCell ref="D1041:E1041"/>
    <mergeCell ref="D1042:E1042"/>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0F610-9542-4CE0-954F-17ED21C05AA6}">
  <sheetPr>
    <pageSetUpPr fitToPage="1"/>
  </sheetPr>
  <dimension ref="A1:N3641"/>
  <sheetViews>
    <sheetView showGridLines="0" zoomScale="80" zoomScaleNormal="80" workbookViewId="0">
      <selection activeCell="K19" sqref="K19"/>
    </sheetView>
  </sheetViews>
  <sheetFormatPr defaultRowHeight="15"/>
  <cols>
    <col min="1" max="1" width="17.85546875" style="74" bestFit="1" customWidth="1"/>
    <col min="2" max="2" width="21.140625" style="70" customWidth="1"/>
    <col min="3" max="3" width="13.7109375" style="70" bestFit="1" customWidth="1"/>
    <col min="4" max="4" width="99.5703125" customWidth="1"/>
    <col min="5" max="5" width="11.85546875" style="78" customWidth="1"/>
    <col min="6" max="6" width="12.5703125" style="64" bestFit="1" customWidth="1"/>
    <col min="10" max="10" width="11.42578125" style="79" bestFit="1" customWidth="1"/>
    <col min="11" max="11" width="10.28515625" bestFit="1" customWidth="1"/>
    <col min="12" max="12" width="11.5703125" hidden="1" customWidth="1"/>
    <col min="13" max="13" width="24.28515625" hidden="1" customWidth="1"/>
    <col min="14" max="14" width="9.140625" hidden="1" customWidth="1"/>
  </cols>
  <sheetData>
    <row r="1" spans="1:13" ht="29.25" customHeight="1">
      <c r="A1" s="496" t="s">
        <v>369</v>
      </c>
      <c r="B1" s="496"/>
      <c r="C1" s="496"/>
      <c r="D1" s="496"/>
      <c r="E1" s="496"/>
      <c r="F1" s="496"/>
    </row>
    <row r="2" spans="1:13" ht="15.75">
      <c r="A2" s="71" t="s">
        <v>21</v>
      </c>
      <c r="B2" s="66" t="s">
        <v>22</v>
      </c>
      <c r="C2" s="66" t="s">
        <v>23</v>
      </c>
      <c r="D2" s="1" t="s">
        <v>24</v>
      </c>
      <c r="E2" s="75" t="s">
        <v>25</v>
      </c>
      <c r="F2" s="61" t="s">
        <v>26</v>
      </c>
      <c r="M2" t="s">
        <v>1481</v>
      </c>
    </row>
    <row r="3" spans="1:13" ht="15.75">
      <c r="A3" s="71"/>
      <c r="B3" s="66"/>
      <c r="C3" s="66"/>
      <c r="D3" s="1"/>
      <c r="E3" s="75"/>
      <c r="F3" s="61"/>
      <c r="M3" t="s">
        <v>1482</v>
      </c>
    </row>
    <row r="4" spans="1:13" ht="15.75">
      <c r="A4" s="71"/>
      <c r="B4" s="66"/>
      <c r="C4" s="66"/>
      <c r="D4" s="1"/>
      <c r="E4" s="75"/>
      <c r="F4" s="61"/>
      <c r="M4" t="s">
        <v>1483</v>
      </c>
    </row>
    <row r="5" spans="1:13" s="65" customFormat="1" ht="15.75">
      <c r="A5" s="72" t="s">
        <v>557</v>
      </c>
      <c r="B5" s="67"/>
      <c r="C5" s="67"/>
      <c r="D5" s="2" t="s">
        <v>1852</v>
      </c>
      <c r="E5" s="76"/>
      <c r="F5" s="62"/>
      <c r="J5" s="80"/>
      <c r="M5" s="65" t="s">
        <v>570</v>
      </c>
    </row>
    <row r="6" spans="1:13" s="65" customFormat="1" ht="15.75">
      <c r="A6" s="72" t="s">
        <v>558</v>
      </c>
      <c r="B6" s="67"/>
      <c r="C6" s="67"/>
      <c r="D6" s="76" t="s">
        <v>1755</v>
      </c>
      <c r="E6" s="76"/>
      <c r="F6" s="62"/>
      <c r="J6" s="80"/>
    </row>
    <row r="7" spans="1:13" s="65" customFormat="1" ht="15.75">
      <c r="A7" s="73" t="s">
        <v>1756</v>
      </c>
      <c r="B7" s="69" t="str">
        <f>M5</f>
        <v>ESTE PROJETO</v>
      </c>
      <c r="C7" s="68" t="s">
        <v>559</v>
      </c>
      <c r="D7" s="3" t="s">
        <v>1755</v>
      </c>
      <c r="E7" s="77" t="s">
        <v>479</v>
      </c>
      <c r="F7" s="63">
        <v>16</v>
      </c>
      <c r="J7" s="80"/>
      <c r="M7" s="65" t="s">
        <v>1622</v>
      </c>
    </row>
    <row r="8" spans="1:13" s="65" customFormat="1" ht="15.75">
      <c r="A8" s="106"/>
      <c r="B8" s="107"/>
      <c r="C8" s="108"/>
      <c r="D8" s="109"/>
      <c r="E8" s="110"/>
      <c r="F8" s="111"/>
      <c r="J8" s="80"/>
      <c r="M8" s="65" t="s">
        <v>1531</v>
      </c>
    </row>
    <row r="9" spans="1:13" s="65" customFormat="1" ht="15.75">
      <c r="A9" s="106"/>
      <c r="B9" s="107"/>
      <c r="C9" s="108"/>
      <c r="D9" s="116" t="s">
        <v>1857</v>
      </c>
      <c r="E9" s="110"/>
      <c r="F9" s="111"/>
      <c r="J9" s="80"/>
    </row>
    <row r="10" spans="1:13" s="65" customFormat="1" ht="30">
      <c r="A10" s="106"/>
      <c r="B10" s="107"/>
      <c r="C10" s="108"/>
      <c r="D10" s="116" t="s">
        <v>1859</v>
      </c>
      <c r="E10" s="110"/>
      <c r="F10" s="111"/>
      <c r="J10" s="80"/>
    </row>
    <row r="11" spans="1:13" s="65" customFormat="1" ht="15.75">
      <c r="A11" s="106"/>
      <c r="B11" s="107"/>
      <c r="C11" s="108"/>
      <c r="D11" s="116" t="s">
        <v>1856</v>
      </c>
      <c r="E11" s="110"/>
      <c r="F11" s="111"/>
      <c r="J11" s="80"/>
    </row>
    <row r="12" spans="1:13" s="65" customFormat="1" ht="30">
      <c r="A12" s="106"/>
      <c r="B12" s="107"/>
      <c r="C12" s="108"/>
      <c r="D12" s="116" t="s">
        <v>1860</v>
      </c>
      <c r="E12" s="110"/>
      <c r="F12" s="111"/>
      <c r="J12" s="80"/>
    </row>
    <row r="13" spans="1:13" s="65" customFormat="1" ht="15.75">
      <c r="A13" s="106"/>
      <c r="B13" s="107"/>
      <c r="C13" s="108"/>
      <c r="D13" s="116" t="s">
        <v>1861</v>
      </c>
      <c r="E13" s="110"/>
      <c r="F13" s="111"/>
      <c r="J13" s="80"/>
    </row>
    <row r="14" spans="1:13" s="65" customFormat="1" ht="15.75">
      <c r="A14" s="106"/>
      <c r="B14" s="107"/>
      <c r="C14" s="108"/>
      <c r="D14" s="116" t="s">
        <v>1862</v>
      </c>
      <c r="E14" s="110"/>
      <c r="F14" s="111"/>
      <c r="J14" s="80"/>
    </row>
    <row r="15" spans="1:13" s="65" customFormat="1" ht="15.75">
      <c r="A15" s="106"/>
      <c r="B15" s="107"/>
      <c r="C15" s="108"/>
      <c r="D15" s="116" t="s">
        <v>1858</v>
      </c>
      <c r="E15" s="110"/>
      <c r="F15" s="111"/>
      <c r="J15" s="80"/>
    </row>
    <row r="16" spans="1:13" s="65" customFormat="1" ht="30">
      <c r="A16" s="106"/>
      <c r="B16" s="107"/>
      <c r="C16" s="108"/>
      <c r="D16" s="116" t="s">
        <v>1863</v>
      </c>
      <c r="E16" s="110"/>
      <c r="F16" s="111"/>
      <c r="J16" s="80"/>
    </row>
    <row r="17" spans="1:10" s="65" customFormat="1" ht="30">
      <c r="A17" s="106"/>
      <c r="B17" s="107"/>
      <c r="C17" s="108"/>
      <c r="D17" s="116" t="s">
        <v>1864</v>
      </c>
      <c r="E17" s="110"/>
      <c r="F17" s="111"/>
      <c r="J17" s="80"/>
    </row>
    <row r="18" spans="1:10" s="65" customFormat="1" ht="15.75" customHeight="1">
      <c r="A18" s="106"/>
      <c r="B18" s="107"/>
      <c r="C18" s="108"/>
      <c r="D18" s="122"/>
      <c r="E18" s="110"/>
      <c r="F18" s="111"/>
      <c r="J18" s="80"/>
    </row>
    <row r="19" spans="1:10" s="65" customFormat="1" ht="18.75" customHeight="1">
      <c r="A19" s="72" t="s">
        <v>1757</v>
      </c>
      <c r="B19" s="67"/>
      <c r="C19" s="67"/>
      <c r="D19" s="2" t="s">
        <v>2003</v>
      </c>
      <c r="E19" s="76"/>
      <c r="F19" s="62"/>
      <c r="J19" s="80"/>
    </row>
    <row r="20" spans="1:10" s="65" customFormat="1" ht="27" customHeight="1">
      <c r="A20" s="73" t="s">
        <v>1758</v>
      </c>
      <c r="B20" s="69" t="str">
        <f>M5</f>
        <v>ESTE PROJETO</v>
      </c>
      <c r="C20" s="68"/>
      <c r="D20" s="3" t="s">
        <v>1759</v>
      </c>
      <c r="E20" s="77" t="s">
        <v>479</v>
      </c>
      <c r="F20" s="63">
        <v>1</v>
      </c>
      <c r="J20" s="80"/>
    </row>
    <row r="21" spans="1:10" s="65" customFormat="1" ht="15.75" customHeight="1">
      <c r="A21" s="106"/>
      <c r="B21" s="107"/>
      <c r="C21" s="108"/>
      <c r="D21" s="122"/>
      <c r="E21" s="110"/>
      <c r="F21" s="111"/>
      <c r="J21" s="80"/>
    </row>
    <row r="22" spans="1:10" s="65" customFormat="1" ht="45.75" customHeight="1">
      <c r="A22" s="106"/>
      <c r="B22" s="107"/>
      <c r="C22" s="108"/>
      <c r="D22" s="116" t="s">
        <v>2004</v>
      </c>
      <c r="E22" s="110"/>
      <c r="F22" s="111"/>
      <c r="J22" s="80"/>
    </row>
    <row r="23" spans="1:10" s="65" customFormat="1" ht="17.25" customHeight="1">
      <c r="A23" s="106"/>
      <c r="B23" s="107"/>
      <c r="C23" s="108"/>
      <c r="D23" s="116"/>
      <c r="E23" s="110"/>
      <c r="F23" s="111"/>
      <c r="J23" s="80"/>
    </row>
    <row r="24" spans="1:10" s="65" customFormat="1" ht="45.75" customHeight="1">
      <c r="A24" s="73" t="s">
        <v>1989</v>
      </c>
      <c r="B24" s="69" t="str">
        <f>M3</f>
        <v>SETOPLESTE MG 04/2025</v>
      </c>
      <c r="C24" s="68"/>
      <c r="D24" s="3" t="s">
        <v>1990</v>
      </c>
      <c r="E24" s="77" t="s">
        <v>479</v>
      </c>
      <c r="F24" s="63">
        <v>1</v>
      </c>
      <c r="J24" s="80"/>
    </row>
    <row r="25" spans="1:10" ht="15.75" customHeight="1">
      <c r="A25" s="124"/>
      <c r="B25" s="125"/>
      <c r="C25" s="126"/>
      <c r="D25" s="131"/>
      <c r="E25" s="128"/>
      <c r="F25" s="129"/>
    </row>
    <row r="26" spans="1:10" s="65" customFormat="1" ht="18.75" customHeight="1">
      <c r="A26" s="106"/>
      <c r="B26" s="107"/>
      <c r="C26" s="108"/>
      <c r="D26" s="100" t="s">
        <v>1991</v>
      </c>
      <c r="E26" s="110"/>
      <c r="F26" s="111"/>
      <c r="J26" s="80"/>
    </row>
    <row r="27" spans="1:10" s="65" customFormat="1" ht="18.75" customHeight="1">
      <c r="A27" s="106"/>
      <c r="B27" s="107"/>
      <c r="C27" s="108"/>
      <c r="D27" s="100" t="s">
        <v>855</v>
      </c>
      <c r="E27" s="110"/>
      <c r="F27" s="111"/>
      <c r="J27" s="80"/>
    </row>
    <row r="28" spans="1:10" s="65" customFormat="1" ht="17.25" customHeight="1">
      <c r="A28" s="106"/>
      <c r="B28" s="107"/>
      <c r="C28" s="108"/>
      <c r="D28" s="122"/>
      <c r="E28" s="110"/>
      <c r="F28" s="111"/>
      <c r="J28" s="80"/>
    </row>
    <row r="29" spans="1:10" s="65" customFormat="1" ht="15.75">
      <c r="A29" s="72" t="s">
        <v>560</v>
      </c>
      <c r="B29" s="67"/>
      <c r="C29" s="67"/>
      <c r="D29" s="2" t="s">
        <v>563</v>
      </c>
      <c r="E29" s="76"/>
      <c r="F29" s="62"/>
      <c r="J29" s="80"/>
    </row>
    <row r="30" spans="1:10" s="65" customFormat="1" ht="15.75">
      <c r="A30" s="72" t="s">
        <v>561</v>
      </c>
      <c r="B30" s="67"/>
      <c r="C30" s="67"/>
      <c r="D30" s="2" t="s">
        <v>169</v>
      </c>
      <c r="E30" s="76"/>
      <c r="F30" s="62"/>
      <c r="J30" s="80"/>
    </row>
    <row r="31" spans="1:10" s="65" customFormat="1" ht="63">
      <c r="A31" s="73" t="s">
        <v>562</v>
      </c>
      <c r="B31" s="69" t="str">
        <f>M3</f>
        <v>SETOPLESTE MG 04/2025</v>
      </c>
      <c r="C31" s="68" t="s">
        <v>1867</v>
      </c>
      <c r="D31" s="3" t="s">
        <v>1866</v>
      </c>
      <c r="E31" s="77" t="s">
        <v>171</v>
      </c>
      <c r="F31" s="63">
        <v>8</v>
      </c>
      <c r="J31" s="80"/>
    </row>
    <row r="32" spans="1:10" s="65" customFormat="1" ht="15.75">
      <c r="A32" s="106"/>
      <c r="B32" s="107"/>
      <c r="C32" s="108"/>
      <c r="D32" s="122"/>
      <c r="E32" s="110"/>
      <c r="F32" s="111"/>
      <c r="J32" s="80"/>
    </row>
    <row r="33" spans="1:10" s="65" customFormat="1" ht="15.75">
      <c r="A33" s="106"/>
      <c r="B33" s="107"/>
      <c r="C33" s="108"/>
      <c r="D33" s="100" t="s">
        <v>1889</v>
      </c>
      <c r="E33" s="110"/>
      <c r="F33" s="111"/>
      <c r="J33" s="80"/>
    </row>
    <row r="34" spans="1:10" s="65" customFormat="1" ht="15.75">
      <c r="A34" s="106"/>
      <c r="B34" s="107"/>
      <c r="C34" s="108"/>
      <c r="D34" s="122" t="s">
        <v>1865</v>
      </c>
      <c r="E34" s="110"/>
      <c r="F34" s="111"/>
      <c r="J34" s="80"/>
    </row>
    <row r="35" spans="1:10" s="65" customFormat="1" ht="15.75">
      <c r="A35" s="106"/>
      <c r="B35" s="107"/>
      <c r="C35" s="108"/>
      <c r="D35" s="122"/>
      <c r="E35" s="110"/>
      <c r="F35" s="111"/>
      <c r="J35" s="80"/>
    </row>
    <row r="36" spans="1:10" s="65" customFormat="1" ht="78.75">
      <c r="A36" s="73" t="s">
        <v>564</v>
      </c>
      <c r="B36" s="69" t="str">
        <f>M3</f>
        <v>SETOPLESTE MG 04/2025</v>
      </c>
      <c r="C36" s="68" t="s">
        <v>1869</v>
      </c>
      <c r="D36" s="3" t="s">
        <v>1868</v>
      </c>
      <c r="E36" s="77" t="s">
        <v>171</v>
      </c>
      <c r="F36" s="63">
        <v>8</v>
      </c>
      <c r="J36" s="80"/>
    </row>
    <row r="37" spans="1:10" s="65" customFormat="1" ht="15.75">
      <c r="A37" s="106"/>
      <c r="B37" s="107"/>
      <c r="C37" s="108"/>
      <c r="D37" s="122"/>
      <c r="E37" s="110"/>
      <c r="F37" s="111"/>
      <c r="J37" s="80"/>
    </row>
    <row r="38" spans="1:10" s="65" customFormat="1" ht="15.75">
      <c r="A38" s="106"/>
      <c r="B38" s="107"/>
      <c r="C38" s="108"/>
      <c r="D38" s="100" t="s">
        <v>1889</v>
      </c>
      <c r="E38" s="110"/>
      <c r="F38" s="111"/>
      <c r="J38" s="80"/>
    </row>
    <row r="39" spans="1:10" s="65" customFormat="1" ht="15.75">
      <c r="A39" s="106"/>
      <c r="B39" s="107"/>
      <c r="C39" s="108"/>
      <c r="D39" s="122" t="s">
        <v>1865</v>
      </c>
      <c r="E39" s="110"/>
      <c r="F39" s="111"/>
      <c r="J39" s="80"/>
    </row>
    <row r="40" spans="1:10" s="65" customFormat="1" ht="15.75">
      <c r="A40" s="106"/>
      <c r="B40" s="107"/>
      <c r="C40" s="108"/>
      <c r="D40" s="122"/>
      <c r="E40" s="110"/>
      <c r="F40" s="111"/>
      <c r="J40" s="80"/>
    </row>
    <row r="41" spans="1:10" s="65" customFormat="1" ht="63">
      <c r="A41" s="73" t="s">
        <v>565</v>
      </c>
      <c r="B41" s="69" t="str">
        <f>M3</f>
        <v>SETOPLESTE MG 04/2025</v>
      </c>
      <c r="C41" s="68" t="s">
        <v>1872</v>
      </c>
      <c r="D41" s="3" t="s">
        <v>1871</v>
      </c>
      <c r="E41" s="77" t="s">
        <v>171</v>
      </c>
      <c r="F41" s="63">
        <v>8</v>
      </c>
      <c r="J41" s="80"/>
    </row>
    <row r="42" spans="1:10" s="65" customFormat="1" ht="15.75">
      <c r="A42" s="106"/>
      <c r="B42" s="107"/>
      <c r="C42" s="108"/>
      <c r="D42" s="122"/>
      <c r="E42" s="110"/>
      <c r="F42" s="111"/>
      <c r="J42" s="80"/>
    </row>
    <row r="43" spans="1:10" s="65" customFormat="1" ht="15.75">
      <c r="A43" s="106"/>
      <c r="B43" s="107"/>
      <c r="C43" s="108"/>
      <c r="D43" s="100" t="s">
        <v>1889</v>
      </c>
      <c r="E43" s="110"/>
      <c r="F43" s="111"/>
      <c r="J43" s="80"/>
    </row>
    <row r="44" spans="1:10" s="65" customFormat="1" ht="15.75">
      <c r="A44" s="106"/>
      <c r="B44" s="107"/>
      <c r="C44" s="108"/>
      <c r="D44" s="122" t="s">
        <v>1865</v>
      </c>
      <c r="E44" s="110"/>
      <c r="F44" s="111"/>
      <c r="J44" s="80"/>
    </row>
    <row r="45" spans="1:10" s="65" customFormat="1" ht="15.75">
      <c r="A45" s="106"/>
      <c r="B45" s="107"/>
      <c r="C45" s="108"/>
      <c r="D45" s="122"/>
      <c r="E45" s="110"/>
      <c r="F45" s="111"/>
      <c r="J45" s="80"/>
    </row>
    <row r="46" spans="1:10" s="65" customFormat="1" ht="63">
      <c r="A46" s="73" t="s">
        <v>1870</v>
      </c>
      <c r="B46" s="69" t="str">
        <f>M3</f>
        <v>SETOPLESTE MG 04/2025</v>
      </c>
      <c r="C46" s="68" t="s">
        <v>1873</v>
      </c>
      <c r="D46" s="3" t="s">
        <v>1874</v>
      </c>
      <c r="E46" s="77" t="s">
        <v>171</v>
      </c>
      <c r="F46" s="63">
        <v>8</v>
      </c>
      <c r="J46" s="80"/>
    </row>
    <row r="47" spans="1:10" s="65" customFormat="1" ht="15.75">
      <c r="A47" s="106"/>
      <c r="B47" s="107"/>
      <c r="C47" s="108"/>
      <c r="D47" s="122"/>
      <c r="E47" s="110"/>
      <c r="F47" s="111"/>
      <c r="J47" s="80"/>
    </row>
    <row r="48" spans="1:10" s="65" customFormat="1" ht="15.75">
      <c r="A48" s="106"/>
      <c r="B48" s="107"/>
      <c r="C48" s="108"/>
      <c r="D48" s="100" t="s">
        <v>1889</v>
      </c>
      <c r="E48" s="110"/>
      <c r="F48" s="111"/>
      <c r="J48" s="80"/>
    </row>
    <row r="49" spans="1:10" s="65" customFormat="1" ht="15.75">
      <c r="A49" s="106"/>
      <c r="B49" s="107"/>
      <c r="C49" s="108"/>
      <c r="D49" s="122" t="s">
        <v>1865</v>
      </c>
      <c r="E49" s="110"/>
      <c r="F49" s="111"/>
      <c r="J49" s="80"/>
    </row>
    <row r="50" spans="1:10" s="65" customFormat="1" ht="15.75">
      <c r="A50" s="106"/>
      <c r="B50" s="107"/>
      <c r="C50" s="108"/>
      <c r="D50" s="122"/>
      <c r="E50" s="110"/>
      <c r="F50" s="111"/>
      <c r="J50" s="80"/>
    </row>
    <row r="51" spans="1:10" s="65" customFormat="1" ht="31.5">
      <c r="A51" s="73" t="s">
        <v>1876</v>
      </c>
      <c r="B51" s="69" t="str">
        <f>M3</f>
        <v>SETOPLESTE MG 04/2025</v>
      </c>
      <c r="C51" s="68" t="s">
        <v>574</v>
      </c>
      <c r="D51" s="3" t="s">
        <v>566</v>
      </c>
      <c r="E51" s="77" t="s">
        <v>479</v>
      </c>
      <c r="F51" s="63">
        <v>4</v>
      </c>
      <c r="J51" s="80"/>
    </row>
    <row r="52" spans="1:10" s="65" customFormat="1" ht="15.75">
      <c r="A52" s="106"/>
      <c r="B52" s="107"/>
      <c r="C52" s="108"/>
      <c r="D52" s="122"/>
      <c r="E52" s="110"/>
      <c r="F52" s="111"/>
      <c r="J52" s="80"/>
    </row>
    <row r="53" spans="1:10" s="65" customFormat="1" ht="15.75">
      <c r="A53" s="106"/>
      <c r="B53" s="107"/>
      <c r="C53" s="108"/>
      <c r="D53" s="122" t="s">
        <v>1890</v>
      </c>
      <c r="E53" s="110"/>
      <c r="F53" s="111"/>
      <c r="J53" s="80"/>
    </row>
    <row r="54" spans="1:10" s="65" customFormat="1" ht="15.75">
      <c r="A54" s="106"/>
      <c r="B54" s="107"/>
      <c r="C54" s="108"/>
      <c r="D54" s="122" t="s">
        <v>1875</v>
      </c>
      <c r="E54" s="110"/>
      <c r="F54" s="111"/>
      <c r="J54" s="80"/>
    </row>
    <row r="55" spans="1:10" s="65" customFormat="1" ht="15.75">
      <c r="A55" s="106"/>
      <c r="B55" s="107"/>
      <c r="C55" s="108"/>
      <c r="D55" s="122"/>
      <c r="E55" s="110"/>
      <c r="F55" s="111"/>
      <c r="J55" s="80"/>
    </row>
    <row r="56" spans="1:10" s="65" customFormat="1" ht="31.5">
      <c r="A56" s="73" t="s">
        <v>1877</v>
      </c>
      <c r="B56" s="69" t="str">
        <f>M3</f>
        <v>SETOPLESTE MG 04/2025</v>
      </c>
      <c r="C56" s="68" t="s">
        <v>1878</v>
      </c>
      <c r="D56" s="3" t="s">
        <v>1879</v>
      </c>
      <c r="E56" s="77" t="s">
        <v>479</v>
      </c>
      <c r="F56" s="63">
        <v>4</v>
      </c>
      <c r="J56" s="80"/>
    </row>
    <row r="57" spans="1:10" s="65" customFormat="1" ht="15.75">
      <c r="A57" s="106"/>
      <c r="B57" s="107"/>
      <c r="C57" s="108"/>
      <c r="D57" s="122"/>
      <c r="E57" s="110"/>
      <c r="F57" s="111"/>
      <c r="J57" s="80"/>
    </row>
    <row r="58" spans="1:10" s="65" customFormat="1" ht="15.75">
      <c r="A58" s="106"/>
      <c r="B58" s="107"/>
      <c r="C58" s="108"/>
      <c r="D58" s="122" t="s">
        <v>1891</v>
      </c>
      <c r="E58" s="110"/>
      <c r="F58" s="111"/>
      <c r="J58" s="80"/>
    </row>
    <row r="59" spans="1:10" s="65" customFormat="1" ht="15.75">
      <c r="A59" s="106"/>
      <c r="B59" s="107"/>
      <c r="C59" s="108"/>
      <c r="D59" s="122" t="s">
        <v>1875</v>
      </c>
      <c r="E59" s="110"/>
      <c r="F59" s="111"/>
      <c r="J59" s="80"/>
    </row>
    <row r="60" spans="1:10" s="65" customFormat="1" ht="15.75">
      <c r="A60" s="106"/>
      <c r="B60" s="107"/>
      <c r="C60" s="108"/>
      <c r="D60" s="122"/>
      <c r="E60" s="110"/>
      <c r="F60" s="111"/>
      <c r="J60" s="80"/>
    </row>
    <row r="61" spans="1:10" s="65" customFormat="1" ht="31.5">
      <c r="A61" s="73" t="s">
        <v>1880</v>
      </c>
      <c r="B61" s="69" t="str">
        <f>M3</f>
        <v>SETOPLESTE MG 04/2025</v>
      </c>
      <c r="C61" s="68" t="s">
        <v>1883</v>
      </c>
      <c r="D61" s="3" t="s">
        <v>1881</v>
      </c>
      <c r="E61" s="77" t="s">
        <v>479</v>
      </c>
      <c r="F61" s="63">
        <v>2</v>
      </c>
      <c r="J61" s="80"/>
    </row>
    <row r="62" spans="1:10" s="65" customFormat="1" ht="15.75">
      <c r="A62" s="106"/>
      <c r="B62" s="107"/>
      <c r="C62" s="108"/>
      <c r="D62" s="122"/>
      <c r="E62" s="110"/>
      <c r="F62" s="111"/>
      <c r="J62" s="80"/>
    </row>
    <row r="63" spans="1:10" s="65" customFormat="1" ht="15.75">
      <c r="A63" s="106"/>
      <c r="B63" s="107"/>
      <c r="C63" s="108"/>
      <c r="D63" s="122" t="s">
        <v>1890</v>
      </c>
      <c r="E63" s="110"/>
      <c r="F63" s="111"/>
      <c r="J63" s="80"/>
    </row>
    <row r="64" spans="1:10" s="65" customFormat="1" ht="15.75">
      <c r="A64" s="106"/>
      <c r="B64" s="107"/>
      <c r="C64" s="108"/>
      <c r="D64" s="122" t="s">
        <v>1029</v>
      </c>
      <c r="E64" s="110"/>
      <c r="F64" s="111"/>
      <c r="J64" s="80"/>
    </row>
    <row r="65" spans="1:10" s="65" customFormat="1" ht="15.75">
      <c r="A65" s="106"/>
      <c r="B65" s="107"/>
      <c r="C65" s="108"/>
      <c r="D65" s="122"/>
      <c r="E65" s="110"/>
      <c r="F65" s="111"/>
      <c r="J65" s="80"/>
    </row>
    <row r="66" spans="1:10" s="65" customFormat="1" ht="47.25">
      <c r="A66" s="73" t="s">
        <v>1882</v>
      </c>
      <c r="B66" s="69" t="str">
        <f>M3</f>
        <v>SETOPLESTE MG 04/2025</v>
      </c>
      <c r="C66" s="68" t="s">
        <v>1884</v>
      </c>
      <c r="D66" s="3" t="s">
        <v>1885</v>
      </c>
      <c r="E66" s="77" t="s">
        <v>479</v>
      </c>
      <c r="F66" s="63">
        <v>1</v>
      </c>
      <c r="J66" s="80"/>
    </row>
    <row r="67" spans="1:10" s="65" customFormat="1" ht="15.75">
      <c r="A67" s="106"/>
      <c r="B67" s="107"/>
      <c r="C67" s="108"/>
      <c r="D67" s="122"/>
      <c r="E67" s="110"/>
      <c r="F67" s="111"/>
      <c r="J67" s="80"/>
    </row>
    <row r="68" spans="1:10" s="65" customFormat="1" ht="15.75">
      <c r="A68" s="106"/>
      <c r="B68" s="107"/>
      <c r="C68" s="108"/>
      <c r="D68" s="100" t="s">
        <v>1892</v>
      </c>
      <c r="E68" s="110"/>
      <c r="F68" s="111"/>
      <c r="J68" s="80"/>
    </row>
    <row r="69" spans="1:10" s="65" customFormat="1" ht="15.75">
      <c r="A69" s="106"/>
      <c r="B69" s="107"/>
      <c r="C69" s="108"/>
      <c r="D69" s="122" t="s">
        <v>855</v>
      </c>
      <c r="E69" s="110"/>
      <c r="F69" s="111"/>
      <c r="J69" s="80"/>
    </row>
    <row r="70" spans="1:10" s="65" customFormat="1" ht="15.75">
      <c r="A70" s="106"/>
      <c r="B70" s="107"/>
      <c r="C70" s="108"/>
      <c r="D70" s="122"/>
      <c r="E70" s="110"/>
      <c r="F70" s="111"/>
      <c r="J70" s="80"/>
    </row>
    <row r="71" spans="1:10" s="65" customFormat="1" ht="47.25">
      <c r="A71" s="73" t="s">
        <v>1886</v>
      </c>
      <c r="B71" s="69" t="str">
        <f>M3</f>
        <v>SETOPLESTE MG 04/2025</v>
      </c>
      <c r="C71" s="68" t="s">
        <v>1887</v>
      </c>
      <c r="D71" s="3" t="s">
        <v>1888</v>
      </c>
      <c r="E71" s="77" t="s">
        <v>479</v>
      </c>
      <c r="F71" s="63">
        <v>1</v>
      </c>
      <c r="J71" s="80"/>
    </row>
    <row r="72" spans="1:10" s="65" customFormat="1" ht="15.75">
      <c r="A72" s="106"/>
      <c r="B72" s="107"/>
      <c r="C72" s="108"/>
      <c r="D72" s="122"/>
      <c r="E72" s="110"/>
      <c r="F72" s="111"/>
      <c r="J72" s="80"/>
    </row>
    <row r="73" spans="1:10" s="65" customFormat="1" ht="15.75">
      <c r="A73" s="106"/>
      <c r="B73" s="107"/>
      <c r="C73" s="108"/>
      <c r="D73" s="100" t="s">
        <v>1893</v>
      </c>
      <c r="E73" s="110"/>
      <c r="F73" s="111"/>
      <c r="J73" s="80"/>
    </row>
    <row r="74" spans="1:10" s="65" customFormat="1" ht="15.75">
      <c r="A74" s="106"/>
      <c r="B74" s="107"/>
      <c r="C74" s="108"/>
      <c r="D74" s="122" t="s">
        <v>855</v>
      </c>
      <c r="E74" s="110"/>
      <c r="F74" s="111"/>
      <c r="J74" s="80"/>
    </row>
    <row r="75" spans="1:10" s="65" customFormat="1" ht="15.75">
      <c r="A75" s="106"/>
      <c r="B75" s="107"/>
      <c r="C75" s="108"/>
      <c r="D75" s="122"/>
      <c r="E75" s="110"/>
      <c r="F75" s="111"/>
      <c r="J75" s="80"/>
    </row>
    <row r="76" spans="1:10" s="65" customFormat="1" ht="15.75">
      <c r="A76" s="72" t="s">
        <v>568</v>
      </c>
      <c r="B76" s="67"/>
      <c r="C76" s="67"/>
      <c r="D76" s="2" t="s">
        <v>569</v>
      </c>
      <c r="E76" s="76"/>
      <c r="F76" s="62"/>
      <c r="J76" s="80"/>
    </row>
    <row r="77" spans="1:10" s="65" customFormat="1" ht="15.75">
      <c r="A77" s="73" t="s">
        <v>571</v>
      </c>
      <c r="B77" s="69" t="str">
        <f>M5</f>
        <v>ESTE PROJETO</v>
      </c>
      <c r="C77" s="68" t="s">
        <v>572</v>
      </c>
      <c r="D77" s="3" t="s">
        <v>573</v>
      </c>
      <c r="E77" s="77" t="s">
        <v>152</v>
      </c>
      <c r="F77" s="63">
        <v>3.75</v>
      </c>
      <c r="J77" s="80"/>
    </row>
    <row r="78" spans="1:10" s="65" customFormat="1" ht="15.75">
      <c r="A78" s="106"/>
      <c r="B78" s="107"/>
      <c r="C78" s="108"/>
      <c r="D78" s="122"/>
      <c r="E78" s="110"/>
      <c r="F78" s="111"/>
      <c r="J78" s="80"/>
    </row>
    <row r="79" spans="1:10" s="65" customFormat="1" ht="15.75">
      <c r="A79" s="106"/>
      <c r="B79" s="107"/>
      <c r="C79" s="108"/>
      <c r="D79" s="122" t="s">
        <v>581</v>
      </c>
      <c r="E79" s="110"/>
      <c r="F79" s="111"/>
      <c r="J79" s="80"/>
    </row>
    <row r="80" spans="1:10" s="65" customFormat="1" ht="15.75">
      <c r="A80" s="106"/>
      <c r="B80" s="107"/>
      <c r="C80" s="108"/>
      <c r="D80" s="122" t="s">
        <v>582</v>
      </c>
      <c r="E80" s="110"/>
      <c r="F80" s="111"/>
      <c r="J80" s="80"/>
    </row>
    <row r="81" spans="1:10" s="65" customFormat="1" ht="15.75">
      <c r="A81" s="106"/>
      <c r="B81" s="107"/>
      <c r="C81" s="108"/>
      <c r="D81" s="122"/>
      <c r="E81" s="110"/>
      <c r="F81" s="111"/>
      <c r="J81" s="80"/>
    </row>
    <row r="82" spans="1:10" s="65" customFormat="1" ht="15.75">
      <c r="A82" s="73" t="s">
        <v>575</v>
      </c>
      <c r="B82" s="69" t="str">
        <f>M2</f>
        <v>SINAPI MG 09/2025</v>
      </c>
      <c r="C82" s="68">
        <v>98458</v>
      </c>
      <c r="D82" s="3" t="s">
        <v>576</v>
      </c>
      <c r="E82" s="77" t="s">
        <v>152</v>
      </c>
      <c r="F82" s="63">
        <v>246.51</v>
      </c>
      <c r="J82" s="80"/>
    </row>
    <row r="83" spans="1:10" s="65" customFormat="1" ht="15.75">
      <c r="A83" s="106"/>
      <c r="B83" s="107"/>
      <c r="C83" s="108"/>
      <c r="D83" s="122"/>
      <c r="E83" s="110"/>
      <c r="F83" s="111"/>
      <c r="J83" s="80"/>
    </row>
    <row r="84" spans="1:10" s="65" customFormat="1" ht="15.75">
      <c r="A84" s="106"/>
      <c r="B84" s="107"/>
      <c r="C84" s="108"/>
      <c r="D84" s="122" t="s">
        <v>577</v>
      </c>
      <c r="E84" s="110"/>
      <c r="F84" s="111"/>
      <c r="J84" s="80"/>
    </row>
    <row r="85" spans="1:10" s="65" customFormat="1" ht="15.75">
      <c r="A85" s="106"/>
      <c r="B85" s="107"/>
      <c r="C85" s="108"/>
      <c r="D85" s="122" t="s">
        <v>579</v>
      </c>
      <c r="E85" s="110"/>
      <c r="F85" s="111"/>
      <c r="J85" s="80"/>
    </row>
    <row r="86" spans="1:10" s="65" customFormat="1" ht="15.75">
      <c r="A86" s="106"/>
      <c r="B86" s="107"/>
      <c r="C86" s="108"/>
      <c r="D86" s="122" t="s">
        <v>578</v>
      </c>
      <c r="E86" s="110"/>
      <c r="F86" s="111"/>
      <c r="J86" s="80"/>
    </row>
    <row r="87" spans="1:10" s="65" customFormat="1" ht="15.75">
      <c r="A87" s="106"/>
      <c r="B87" s="107"/>
      <c r="C87" s="108"/>
      <c r="D87" s="122" t="s">
        <v>580</v>
      </c>
      <c r="E87" s="110"/>
      <c r="F87" s="111"/>
      <c r="J87" s="80"/>
    </row>
    <row r="88" spans="1:10" s="65" customFormat="1" ht="15.75">
      <c r="A88" s="106"/>
      <c r="B88" s="107"/>
      <c r="C88" s="108"/>
      <c r="D88" s="122"/>
      <c r="E88" s="110"/>
      <c r="F88" s="111"/>
      <c r="J88" s="80"/>
    </row>
    <row r="89" spans="1:10" s="65" customFormat="1" ht="18.75" customHeight="1">
      <c r="A89" s="73" t="s">
        <v>583</v>
      </c>
      <c r="B89" s="69" t="str">
        <f>M5</f>
        <v>ESTE PROJETO</v>
      </c>
      <c r="C89" s="68" t="s">
        <v>584</v>
      </c>
      <c r="D89" s="3" t="s">
        <v>585</v>
      </c>
      <c r="E89" s="77" t="s">
        <v>479</v>
      </c>
      <c r="F89" s="63">
        <v>2</v>
      </c>
      <c r="J89" s="80"/>
    </row>
    <row r="90" spans="1:10" s="65" customFormat="1" ht="15.75">
      <c r="A90" s="106"/>
      <c r="B90" s="107"/>
      <c r="C90" s="108"/>
      <c r="D90" s="122"/>
      <c r="E90" s="110"/>
      <c r="F90" s="111"/>
      <c r="J90" s="80"/>
    </row>
    <row r="91" spans="1:10" s="65" customFormat="1" ht="15.75">
      <c r="A91" s="106"/>
      <c r="B91" s="107"/>
      <c r="C91" s="108"/>
      <c r="D91" s="122" t="s">
        <v>586</v>
      </c>
      <c r="E91" s="110"/>
      <c r="F91" s="111"/>
      <c r="J91" s="80"/>
    </row>
    <row r="92" spans="1:10" s="65" customFormat="1" ht="15.75">
      <c r="A92" s="106"/>
      <c r="B92" s="107"/>
      <c r="C92" s="108"/>
      <c r="D92" s="122" t="s">
        <v>1029</v>
      </c>
      <c r="E92" s="110"/>
      <c r="F92" s="111"/>
      <c r="J92" s="80"/>
    </row>
    <row r="93" spans="1:10" s="65" customFormat="1" ht="15.75">
      <c r="A93" s="106"/>
      <c r="B93" s="107"/>
      <c r="C93" s="108"/>
      <c r="D93" s="122"/>
      <c r="E93" s="110"/>
      <c r="F93" s="111"/>
      <c r="J93" s="80"/>
    </row>
    <row r="94" spans="1:10" s="65" customFormat="1" ht="31.5">
      <c r="A94" s="73" t="s">
        <v>587</v>
      </c>
      <c r="B94" s="69" t="str">
        <f>M2</f>
        <v>SINAPI MG 09/2025</v>
      </c>
      <c r="C94" s="68">
        <v>98525</v>
      </c>
      <c r="D94" s="3" t="s">
        <v>1900</v>
      </c>
      <c r="E94" s="77" t="s">
        <v>152</v>
      </c>
      <c r="F94" s="63">
        <v>633.55999999999995</v>
      </c>
      <c r="J94" s="80"/>
    </row>
    <row r="95" spans="1:10" s="65" customFormat="1" ht="15.75">
      <c r="A95" s="106"/>
      <c r="B95" s="107"/>
      <c r="C95" s="108"/>
      <c r="D95" s="122"/>
      <c r="E95" s="110"/>
      <c r="F95" s="111"/>
      <c r="J95" s="80"/>
    </row>
    <row r="96" spans="1:10" s="65" customFormat="1" ht="15.75">
      <c r="A96" s="106"/>
      <c r="B96" s="107"/>
      <c r="C96" s="108"/>
      <c r="D96" s="122" t="s">
        <v>588</v>
      </c>
      <c r="E96" s="110"/>
      <c r="F96" s="111"/>
      <c r="J96" s="80"/>
    </row>
    <row r="97" spans="1:10" s="65" customFormat="1" ht="15.75">
      <c r="A97" s="106"/>
      <c r="B97" s="107"/>
      <c r="C97" s="108"/>
      <c r="D97" s="122" t="s">
        <v>718</v>
      </c>
      <c r="E97" s="110"/>
      <c r="F97" s="111"/>
      <c r="J97" s="80"/>
    </row>
    <row r="98" spans="1:10" s="65" customFormat="1" ht="15.75">
      <c r="A98" s="106"/>
      <c r="B98" s="107"/>
      <c r="C98" s="108"/>
      <c r="D98" s="122" t="s">
        <v>1047</v>
      </c>
      <c r="E98" s="110"/>
      <c r="F98" s="111"/>
      <c r="J98" s="80"/>
    </row>
    <row r="99" spans="1:10" s="65" customFormat="1" ht="15.75">
      <c r="A99" s="106"/>
      <c r="B99" s="107"/>
      <c r="C99" s="108"/>
      <c r="D99" s="122"/>
      <c r="E99" s="110"/>
      <c r="F99" s="111"/>
      <c r="J99" s="80"/>
    </row>
    <row r="100" spans="1:10" s="65" customFormat="1" ht="31.5">
      <c r="A100" s="73" t="s">
        <v>719</v>
      </c>
      <c r="B100" s="69" t="str">
        <f>M2</f>
        <v>SINAPI MG 09/2025</v>
      </c>
      <c r="C100" s="68">
        <v>99059</v>
      </c>
      <c r="D100" s="3" t="s">
        <v>720</v>
      </c>
      <c r="E100" s="77" t="s">
        <v>136</v>
      </c>
      <c r="F100" s="63">
        <v>112.06</v>
      </c>
      <c r="J100" s="80"/>
    </row>
    <row r="101" spans="1:10" s="65" customFormat="1" ht="15.75">
      <c r="A101" s="106"/>
      <c r="B101" s="107"/>
      <c r="C101" s="108"/>
      <c r="D101" s="122"/>
      <c r="E101" s="110"/>
      <c r="F101" s="111"/>
      <c r="J101" s="80"/>
    </row>
    <row r="102" spans="1:10" s="65" customFormat="1" ht="15.75">
      <c r="A102" s="106"/>
      <c r="B102" s="107"/>
      <c r="C102" s="108"/>
      <c r="D102" s="122" t="s">
        <v>721</v>
      </c>
      <c r="E102" s="110"/>
      <c r="F102" s="111"/>
      <c r="J102" s="80"/>
    </row>
    <row r="103" spans="1:10" s="65" customFormat="1" ht="15.75">
      <c r="A103" s="106"/>
      <c r="B103" s="107"/>
      <c r="C103" s="108"/>
      <c r="D103" s="122" t="s">
        <v>722</v>
      </c>
      <c r="E103" s="110"/>
      <c r="F103" s="111"/>
      <c r="J103" s="80"/>
    </row>
    <row r="104" spans="1:10" s="65" customFormat="1" ht="15.75">
      <c r="A104" s="106"/>
      <c r="B104" s="107"/>
      <c r="C104" s="108"/>
      <c r="D104" s="122"/>
      <c r="E104" s="110"/>
      <c r="F104" s="111"/>
      <c r="J104" s="80"/>
    </row>
    <row r="105" spans="1:10" s="65" customFormat="1" ht="15.75">
      <c r="A105" s="72" t="s">
        <v>589</v>
      </c>
      <c r="B105" s="67"/>
      <c r="C105" s="67"/>
      <c r="D105" s="2" t="s">
        <v>592</v>
      </c>
      <c r="E105" s="76"/>
      <c r="F105" s="62"/>
      <c r="J105" s="80"/>
    </row>
    <row r="106" spans="1:10" s="65" customFormat="1" ht="15.75">
      <c r="A106" s="72" t="s">
        <v>590</v>
      </c>
      <c r="B106" s="67"/>
      <c r="C106" s="67"/>
      <c r="D106" s="2" t="s">
        <v>593</v>
      </c>
      <c r="E106" s="76"/>
      <c r="F106" s="62"/>
      <c r="J106" s="80"/>
    </row>
    <row r="107" spans="1:10" s="65" customFormat="1" ht="15.75">
      <c r="A107" s="72" t="s">
        <v>591</v>
      </c>
      <c r="B107" s="67"/>
      <c r="C107" s="67"/>
      <c r="D107" s="2" t="s">
        <v>212</v>
      </c>
      <c r="E107" s="76"/>
      <c r="F107" s="62"/>
      <c r="J107" s="80"/>
    </row>
    <row r="108" spans="1:10" s="65" customFormat="1" ht="31.5">
      <c r="A108" s="73" t="s">
        <v>594</v>
      </c>
      <c r="B108" s="69" t="str">
        <f>M2</f>
        <v>SINAPI MG 09/2025</v>
      </c>
      <c r="C108" s="68">
        <v>96525</v>
      </c>
      <c r="D108" s="3" t="s">
        <v>595</v>
      </c>
      <c r="E108" s="77" t="s">
        <v>2</v>
      </c>
      <c r="F108" s="63">
        <v>11.9</v>
      </c>
      <c r="J108" s="80"/>
    </row>
    <row r="109" spans="1:10" s="65" customFormat="1" ht="15.75">
      <c r="A109" s="106"/>
      <c r="B109" s="107"/>
      <c r="C109" s="108"/>
      <c r="D109" s="122"/>
      <c r="E109" s="110"/>
      <c r="F109" s="111"/>
      <c r="J109" s="80"/>
    </row>
    <row r="110" spans="1:10" s="65" customFormat="1" ht="47.25">
      <c r="A110" s="106"/>
      <c r="B110" s="107"/>
      <c r="C110" s="108"/>
      <c r="D110" s="122" t="s">
        <v>1325</v>
      </c>
      <c r="E110" s="110"/>
      <c r="F110" s="111"/>
      <c r="J110" s="80"/>
    </row>
    <row r="111" spans="1:10" s="65" customFormat="1" ht="15.75">
      <c r="A111" s="106"/>
      <c r="B111" s="107"/>
      <c r="C111" s="108"/>
      <c r="D111" s="122" t="s">
        <v>596</v>
      </c>
      <c r="E111" s="110"/>
      <c r="F111" s="111"/>
      <c r="J111" s="80"/>
    </row>
    <row r="112" spans="1:10" s="65" customFormat="1" ht="15.75">
      <c r="A112" s="106"/>
      <c r="B112" s="107"/>
      <c r="C112" s="108"/>
      <c r="D112" s="122" t="s">
        <v>597</v>
      </c>
      <c r="E112" s="110"/>
      <c r="F112" s="111"/>
      <c r="J112" s="80"/>
    </row>
    <row r="113" spans="1:10" s="65" customFormat="1" ht="15.75">
      <c r="A113" s="106"/>
      <c r="B113" s="107"/>
      <c r="C113" s="108"/>
      <c r="D113" s="122" t="s">
        <v>731</v>
      </c>
      <c r="E113" s="110"/>
      <c r="F113" s="111"/>
      <c r="J113" s="80"/>
    </row>
    <row r="114" spans="1:10" s="65" customFormat="1" ht="15.75">
      <c r="A114" s="106"/>
      <c r="B114" s="107"/>
      <c r="C114" s="108"/>
      <c r="D114" s="122" t="s">
        <v>598</v>
      </c>
      <c r="E114" s="110"/>
      <c r="F114" s="111"/>
      <c r="J114" s="80"/>
    </row>
    <row r="115" spans="1:10" s="65" customFormat="1" ht="15.75">
      <c r="A115" s="106"/>
      <c r="B115" s="107"/>
      <c r="C115" s="108"/>
      <c r="D115" s="122" t="s">
        <v>599</v>
      </c>
      <c r="E115" s="110"/>
      <c r="F115" s="111"/>
      <c r="J115" s="80"/>
    </row>
    <row r="116" spans="1:10" s="65" customFormat="1" ht="15.75">
      <c r="A116" s="106"/>
      <c r="B116" s="107"/>
      <c r="C116" s="108"/>
      <c r="D116" s="122"/>
      <c r="E116" s="110"/>
      <c r="F116" s="111"/>
      <c r="J116" s="80"/>
    </row>
    <row r="117" spans="1:10" s="65" customFormat="1" ht="31.5">
      <c r="A117" s="73" t="s">
        <v>600</v>
      </c>
      <c r="B117" s="69" t="str">
        <f>M2</f>
        <v>SINAPI MG 09/2025</v>
      </c>
      <c r="C117" s="68">
        <v>96521</v>
      </c>
      <c r="D117" s="3" t="s">
        <v>601</v>
      </c>
      <c r="E117" s="77" t="s">
        <v>2</v>
      </c>
      <c r="F117" s="63">
        <v>95.73</v>
      </c>
      <c r="J117" s="80"/>
    </row>
    <row r="118" spans="1:10" s="65" customFormat="1" ht="15.75">
      <c r="A118" s="106"/>
      <c r="B118" s="107"/>
      <c r="C118" s="108"/>
      <c r="D118" s="122"/>
      <c r="E118" s="110"/>
      <c r="F118" s="111"/>
      <c r="J118" s="80"/>
    </row>
    <row r="119" spans="1:10" s="65" customFormat="1" ht="15.75">
      <c r="A119" s="106"/>
      <c r="B119" s="107"/>
      <c r="C119" s="108"/>
      <c r="D119" s="122" t="s">
        <v>602</v>
      </c>
      <c r="E119" s="110"/>
      <c r="F119" s="111"/>
      <c r="J119" s="80"/>
    </row>
    <row r="120" spans="1:10" s="65" customFormat="1" ht="15.75">
      <c r="A120" s="106"/>
      <c r="B120" s="107"/>
      <c r="C120" s="108"/>
      <c r="D120" s="122"/>
      <c r="E120" s="110"/>
      <c r="F120" s="111"/>
      <c r="J120" s="80"/>
    </row>
    <row r="121" spans="1:10" s="65" customFormat="1" ht="31.5">
      <c r="A121" s="73" t="s">
        <v>603</v>
      </c>
      <c r="B121" s="69" t="str">
        <f>M5</f>
        <v>ESTE PROJETO</v>
      </c>
      <c r="C121" s="68" t="s">
        <v>604</v>
      </c>
      <c r="D121" s="3" t="s">
        <v>1615</v>
      </c>
      <c r="E121" s="77" t="s">
        <v>2</v>
      </c>
      <c r="F121" s="63">
        <v>15</v>
      </c>
      <c r="J121" s="80"/>
    </row>
    <row r="122" spans="1:10" s="65" customFormat="1" ht="15.75">
      <c r="A122" s="106"/>
      <c r="B122" s="107"/>
      <c r="C122" s="108"/>
      <c r="D122" s="122"/>
      <c r="E122" s="110"/>
      <c r="F122" s="111"/>
      <c r="J122" s="80"/>
    </row>
    <row r="123" spans="1:10" s="65" customFormat="1" ht="15.75">
      <c r="A123" s="106"/>
      <c r="B123" s="107"/>
      <c r="C123" s="108"/>
      <c r="D123" s="122" t="s">
        <v>607</v>
      </c>
      <c r="E123" s="110"/>
      <c r="F123" s="111"/>
      <c r="J123" s="80"/>
    </row>
    <row r="124" spans="1:10" s="65" customFormat="1" ht="15.75">
      <c r="A124" s="106"/>
      <c r="B124" s="107"/>
      <c r="C124" s="108"/>
      <c r="E124" s="110"/>
      <c r="F124" s="111"/>
      <c r="J124" s="80"/>
    </row>
    <row r="125" spans="1:10" s="65" customFormat="1" ht="15.75">
      <c r="A125" s="73" t="s">
        <v>605</v>
      </c>
      <c r="B125" s="69" t="str">
        <f>M2</f>
        <v>SINAPI MG 09/2025</v>
      </c>
      <c r="C125" s="68">
        <v>93382</v>
      </c>
      <c r="D125" s="3" t="s">
        <v>606</v>
      </c>
      <c r="E125" s="77" t="s">
        <v>2</v>
      </c>
      <c r="F125" s="63">
        <v>89.35</v>
      </c>
      <c r="J125" s="80"/>
    </row>
    <row r="126" spans="1:10" s="65" customFormat="1" ht="15.75">
      <c r="A126" s="106"/>
      <c r="B126" s="107"/>
      <c r="C126" s="108"/>
      <c r="D126" s="122"/>
      <c r="E126" s="110"/>
      <c r="F126" s="111"/>
      <c r="J126" s="80"/>
    </row>
    <row r="127" spans="1:10" s="65" customFormat="1" ht="15.75">
      <c r="A127" s="106"/>
      <c r="B127" s="107"/>
      <c r="C127" s="108"/>
      <c r="D127" s="122" t="s">
        <v>608</v>
      </c>
      <c r="E127" s="110"/>
      <c r="F127" s="111"/>
      <c r="J127" s="80"/>
    </row>
    <row r="128" spans="1:10" s="65" customFormat="1" ht="15.75">
      <c r="A128" s="106"/>
      <c r="B128" s="107"/>
      <c r="C128" s="108"/>
      <c r="D128" s="122"/>
      <c r="E128" s="110"/>
      <c r="F128" s="111"/>
      <c r="J128" s="80"/>
    </row>
    <row r="129" spans="1:10" s="65" customFormat="1" ht="47.25">
      <c r="A129" s="73" t="s">
        <v>609</v>
      </c>
      <c r="B129" s="69" t="str">
        <f>M2</f>
        <v>SINAPI MG 09/2025</v>
      </c>
      <c r="C129" s="68">
        <v>100973</v>
      </c>
      <c r="D129" s="3" t="s">
        <v>150</v>
      </c>
      <c r="E129" s="77" t="s">
        <v>2</v>
      </c>
      <c r="F129" s="63">
        <v>43.28</v>
      </c>
      <c r="J129" s="80"/>
    </row>
    <row r="130" spans="1:10" s="65" customFormat="1" ht="15.75">
      <c r="A130" s="106"/>
      <c r="B130" s="107"/>
      <c r="C130" s="108"/>
      <c r="D130" s="122"/>
      <c r="E130" s="110"/>
      <c r="F130" s="111"/>
      <c r="J130" s="80"/>
    </row>
    <row r="131" spans="1:10" s="65" customFormat="1" ht="15.75">
      <c r="A131" s="106"/>
      <c r="B131" s="107"/>
      <c r="C131" s="108"/>
      <c r="D131" s="122" t="s">
        <v>610</v>
      </c>
      <c r="E131" s="110"/>
      <c r="F131" s="111"/>
      <c r="J131" s="80"/>
    </row>
    <row r="132" spans="1:10" s="65" customFormat="1" ht="15.75">
      <c r="A132" s="106"/>
      <c r="B132" s="107"/>
      <c r="C132" s="108"/>
      <c r="D132" s="122"/>
      <c r="E132" s="110"/>
      <c r="F132" s="111"/>
      <c r="J132" s="80"/>
    </row>
    <row r="133" spans="1:10" s="65" customFormat="1" ht="31.5">
      <c r="A133" s="73" t="s">
        <v>611</v>
      </c>
      <c r="B133" s="69" t="str">
        <f>M2</f>
        <v>SINAPI MG 09/2025</v>
      </c>
      <c r="C133" s="68">
        <v>97914</v>
      </c>
      <c r="D133" s="3" t="s">
        <v>146</v>
      </c>
      <c r="E133" s="77" t="s">
        <v>147</v>
      </c>
      <c r="F133" s="63">
        <v>649.14</v>
      </c>
      <c r="J133" s="80"/>
    </row>
    <row r="134" spans="1:10" s="65" customFormat="1" ht="15.75">
      <c r="A134" s="106"/>
      <c r="B134" s="107"/>
      <c r="C134" s="108"/>
      <c r="D134" s="122"/>
      <c r="E134" s="110"/>
      <c r="F134" s="111"/>
      <c r="J134" s="80"/>
    </row>
    <row r="135" spans="1:10" s="65" customFormat="1" ht="15.75">
      <c r="A135" s="106"/>
      <c r="B135" s="107"/>
      <c r="C135" s="108"/>
      <c r="D135" s="122" t="s">
        <v>1612</v>
      </c>
      <c r="E135" s="110"/>
      <c r="F135" s="111"/>
      <c r="J135" s="80"/>
    </row>
    <row r="136" spans="1:10" s="65" customFormat="1" ht="15.75">
      <c r="A136" s="106"/>
      <c r="B136" s="107"/>
      <c r="C136" s="108"/>
      <c r="D136" s="122"/>
      <c r="E136" s="110"/>
      <c r="F136" s="111"/>
      <c r="J136" s="80"/>
    </row>
    <row r="137" spans="1:10" s="65" customFormat="1" ht="31.5">
      <c r="A137" s="73" t="s">
        <v>612</v>
      </c>
      <c r="B137" s="69" t="str">
        <f>M7</f>
        <v>CESAMA (PERSONALIZADA)</v>
      </c>
      <c r="C137" s="68" t="s">
        <v>148</v>
      </c>
      <c r="D137" s="3" t="s">
        <v>149</v>
      </c>
      <c r="E137" s="77" t="s">
        <v>2</v>
      </c>
      <c r="F137" s="63">
        <v>43.28</v>
      </c>
      <c r="J137" s="80"/>
    </row>
    <row r="138" spans="1:10" s="65" customFormat="1" ht="15.75">
      <c r="A138" s="106"/>
      <c r="B138" s="107"/>
      <c r="C138" s="108"/>
      <c r="D138" s="122"/>
      <c r="E138" s="110"/>
      <c r="F138" s="111"/>
      <c r="J138" s="80"/>
    </row>
    <row r="139" spans="1:10" s="65" customFormat="1" ht="15.75">
      <c r="A139" s="106"/>
      <c r="B139" s="107"/>
      <c r="C139" s="108"/>
      <c r="D139" s="122" t="s">
        <v>610</v>
      </c>
      <c r="E139" s="110"/>
      <c r="F139" s="111"/>
      <c r="J139" s="80"/>
    </row>
    <row r="140" spans="1:10" s="65" customFormat="1" ht="15.75">
      <c r="A140" s="106"/>
      <c r="B140" s="107"/>
      <c r="C140" s="108"/>
      <c r="D140" s="122"/>
      <c r="E140" s="110"/>
      <c r="F140" s="111"/>
      <c r="J140" s="80"/>
    </row>
    <row r="141" spans="1:10" s="65" customFormat="1" ht="31.5">
      <c r="A141" s="73" t="s">
        <v>613</v>
      </c>
      <c r="B141" s="69" t="str">
        <f>M2</f>
        <v>SINAPI MG 09/2025</v>
      </c>
      <c r="C141" s="68">
        <v>96619</v>
      </c>
      <c r="D141" s="3" t="s">
        <v>614</v>
      </c>
      <c r="E141" s="77" t="s">
        <v>152</v>
      </c>
      <c r="F141" s="63">
        <v>30.28</v>
      </c>
      <c r="J141" s="80"/>
    </row>
    <row r="142" spans="1:10" s="65" customFormat="1" ht="15.75">
      <c r="A142" s="106"/>
      <c r="B142" s="107"/>
      <c r="C142" s="108"/>
      <c r="D142" s="122"/>
      <c r="E142" s="110"/>
      <c r="F142" s="111"/>
      <c r="J142" s="80"/>
    </row>
    <row r="143" spans="1:10" s="65" customFormat="1" ht="15.75">
      <c r="A143" s="106"/>
      <c r="B143" s="107"/>
      <c r="C143" s="108"/>
      <c r="D143" s="122" t="s">
        <v>744</v>
      </c>
      <c r="E143" s="110"/>
      <c r="F143" s="111"/>
      <c r="J143" s="80"/>
    </row>
    <row r="144" spans="1:10" s="65" customFormat="1" ht="15.75">
      <c r="A144" s="106"/>
      <c r="B144" s="107"/>
      <c r="C144" s="108"/>
      <c r="D144" s="122"/>
      <c r="E144" s="110"/>
      <c r="F144" s="111"/>
      <c r="J144" s="80"/>
    </row>
    <row r="145" spans="1:10" s="65" customFormat="1" ht="31.5">
      <c r="A145" s="73" t="s">
        <v>743</v>
      </c>
      <c r="B145" s="69" t="str">
        <f>M2</f>
        <v>SINAPI MG 09/2025</v>
      </c>
      <c r="C145" s="68">
        <v>96622</v>
      </c>
      <c r="D145" s="3" t="s">
        <v>614</v>
      </c>
      <c r="E145" s="77" t="s">
        <v>2</v>
      </c>
      <c r="F145" s="63">
        <v>3.55</v>
      </c>
      <c r="J145" s="80"/>
    </row>
    <row r="146" spans="1:10" s="65" customFormat="1" ht="15.75">
      <c r="A146" s="106"/>
      <c r="B146" s="107"/>
      <c r="C146" s="108"/>
      <c r="D146" s="122"/>
      <c r="E146" s="110"/>
      <c r="F146" s="111"/>
      <c r="J146" s="80"/>
    </row>
    <row r="147" spans="1:10" s="65" customFormat="1" ht="15.75">
      <c r="A147" s="106"/>
      <c r="B147" s="107"/>
      <c r="C147" s="108"/>
      <c r="D147" s="122" t="s">
        <v>1611</v>
      </c>
      <c r="E147" s="110"/>
      <c r="F147" s="111"/>
      <c r="J147" s="80"/>
    </row>
    <row r="148" spans="1:10" s="65" customFormat="1" ht="15.75">
      <c r="A148" s="106"/>
      <c r="B148" s="107"/>
      <c r="C148" s="108"/>
      <c r="D148" s="122"/>
      <c r="E148" s="110"/>
      <c r="F148" s="111"/>
      <c r="J148" s="80"/>
    </row>
    <row r="149" spans="1:10" s="65" customFormat="1" ht="15.75">
      <c r="A149" s="72" t="s">
        <v>615</v>
      </c>
      <c r="B149" s="67"/>
      <c r="C149" s="67"/>
      <c r="D149" s="2" t="s">
        <v>616</v>
      </c>
      <c r="E149" s="76"/>
      <c r="F149" s="62"/>
      <c r="J149" s="80"/>
    </row>
    <row r="150" spans="1:10" s="65" customFormat="1" ht="31.5">
      <c r="A150" s="73" t="s">
        <v>617</v>
      </c>
      <c r="B150" s="69" t="str">
        <f>M5</f>
        <v>ESTE PROJETO</v>
      </c>
      <c r="C150" s="68" t="s">
        <v>618</v>
      </c>
      <c r="D150" s="3" t="s">
        <v>1613</v>
      </c>
      <c r="E150" s="77" t="s">
        <v>2</v>
      </c>
      <c r="F150" s="63">
        <v>43.86</v>
      </c>
      <c r="J150" s="80"/>
    </row>
    <row r="151" spans="1:10" s="65" customFormat="1" ht="15.75">
      <c r="A151" s="106"/>
      <c r="B151" s="107"/>
      <c r="C151" s="108"/>
      <c r="D151" s="122"/>
      <c r="E151" s="110"/>
      <c r="F151" s="111"/>
      <c r="J151" s="80"/>
    </row>
    <row r="152" spans="1:10" s="65" customFormat="1" ht="15.75">
      <c r="A152" s="106"/>
      <c r="B152" s="107"/>
      <c r="C152" s="108"/>
      <c r="D152" s="122" t="s">
        <v>619</v>
      </c>
      <c r="E152" s="110"/>
      <c r="F152" s="111"/>
      <c r="J152" s="80"/>
    </row>
    <row r="153" spans="1:10" s="65" customFormat="1" ht="15.75">
      <c r="A153" s="106"/>
      <c r="B153" s="107"/>
      <c r="C153" s="108"/>
      <c r="D153" s="122" t="s">
        <v>620</v>
      </c>
      <c r="E153" s="110"/>
      <c r="F153" s="111"/>
      <c r="J153" s="80"/>
    </row>
    <row r="154" spans="1:10" s="65" customFormat="1" ht="15.75">
      <c r="A154" s="106"/>
      <c r="B154" s="107"/>
      <c r="C154" s="108"/>
      <c r="D154" s="122"/>
      <c r="E154" s="110"/>
      <c r="F154" s="111"/>
      <c r="J154" s="80"/>
    </row>
    <row r="155" spans="1:10" s="65" customFormat="1" ht="31.5">
      <c r="A155" s="73" t="s">
        <v>621</v>
      </c>
      <c r="B155" s="69" t="str">
        <f>M5</f>
        <v>ESTE PROJETO</v>
      </c>
      <c r="C155" s="68" t="s">
        <v>625</v>
      </c>
      <c r="D155" s="3" t="s">
        <v>1614</v>
      </c>
      <c r="E155" s="77" t="s">
        <v>2</v>
      </c>
      <c r="F155" s="63">
        <v>8.66</v>
      </c>
      <c r="J155" s="80"/>
    </row>
    <row r="156" spans="1:10" s="65" customFormat="1" ht="15.75">
      <c r="A156" s="106"/>
      <c r="B156" s="107"/>
      <c r="C156" s="108"/>
      <c r="D156" s="122"/>
      <c r="E156" s="110"/>
      <c r="F156" s="111"/>
      <c r="J156" s="80"/>
    </row>
    <row r="157" spans="1:10" s="65" customFormat="1" ht="15.75">
      <c r="A157" s="106"/>
      <c r="B157" s="107"/>
      <c r="C157" s="108"/>
      <c r="D157" s="122" t="s">
        <v>622</v>
      </c>
      <c r="E157" s="110"/>
      <c r="F157" s="111"/>
      <c r="J157" s="80"/>
    </row>
    <row r="158" spans="1:10" s="65" customFormat="1" ht="15.75">
      <c r="A158" s="106"/>
      <c r="B158" s="107"/>
      <c r="C158" s="108"/>
      <c r="D158" s="122" t="s">
        <v>623</v>
      </c>
      <c r="E158" s="110"/>
      <c r="F158" s="111"/>
      <c r="J158" s="80"/>
    </row>
    <row r="159" spans="1:10" s="65" customFormat="1" ht="15.75">
      <c r="A159" s="106"/>
      <c r="B159" s="107"/>
      <c r="C159" s="108"/>
      <c r="D159" s="122"/>
      <c r="E159" s="110"/>
      <c r="F159" s="111"/>
      <c r="J159" s="80"/>
    </row>
    <row r="160" spans="1:10" s="65" customFormat="1" ht="15.75">
      <c r="A160" s="73" t="s">
        <v>624</v>
      </c>
      <c r="B160" s="69" t="str">
        <f>M5</f>
        <v>ESTE PROJETO</v>
      </c>
      <c r="C160" s="68" t="s">
        <v>626</v>
      </c>
      <c r="D160" s="3" t="s">
        <v>627</v>
      </c>
      <c r="E160" s="77" t="s">
        <v>275</v>
      </c>
      <c r="F160" s="63">
        <v>3032.21</v>
      </c>
      <c r="J160" s="80"/>
    </row>
    <row r="161" spans="1:10" s="65" customFormat="1" ht="15.75">
      <c r="A161" s="106"/>
      <c r="B161" s="107"/>
      <c r="C161" s="108"/>
      <c r="D161" s="122"/>
      <c r="E161" s="110"/>
      <c r="F161" s="111"/>
      <c r="J161" s="80"/>
    </row>
    <row r="162" spans="1:10" s="65" customFormat="1" ht="15.75">
      <c r="A162" s="106"/>
      <c r="B162" s="107"/>
      <c r="C162" s="108"/>
      <c r="D162" s="122" t="s">
        <v>628</v>
      </c>
      <c r="E162" s="110"/>
      <c r="F162" s="111"/>
      <c r="J162" s="80"/>
    </row>
    <row r="163" spans="1:10" s="65" customFormat="1" ht="15.75">
      <c r="A163" s="106"/>
      <c r="B163" s="107"/>
      <c r="C163" s="108"/>
      <c r="D163" s="122" t="s">
        <v>633</v>
      </c>
      <c r="E163" s="110"/>
      <c r="F163" s="111"/>
      <c r="J163" s="80"/>
    </row>
    <row r="164" spans="1:10" s="65" customFormat="1" ht="15.75">
      <c r="A164" s="106"/>
      <c r="B164" s="107"/>
      <c r="C164" s="108"/>
      <c r="D164" s="122"/>
      <c r="E164" s="110"/>
      <c r="F164" s="111"/>
      <c r="J164" s="80"/>
    </row>
    <row r="165" spans="1:10" s="65" customFormat="1" ht="15.75">
      <c r="A165" s="73" t="s">
        <v>629</v>
      </c>
      <c r="B165" s="69" t="str">
        <f>M5</f>
        <v>ESTE PROJETO</v>
      </c>
      <c r="C165" s="68" t="s">
        <v>630</v>
      </c>
      <c r="D165" s="3" t="s">
        <v>1616</v>
      </c>
      <c r="E165" s="77" t="s">
        <v>152</v>
      </c>
      <c r="F165" s="63">
        <v>16.68</v>
      </c>
      <c r="J165" s="80"/>
    </row>
    <row r="166" spans="1:10" s="65" customFormat="1" ht="15.75">
      <c r="A166" s="106"/>
      <c r="B166" s="107"/>
      <c r="C166" s="108"/>
      <c r="D166" s="122"/>
      <c r="E166" s="110"/>
      <c r="F166" s="111"/>
      <c r="J166" s="80"/>
    </row>
    <row r="167" spans="1:10" s="65" customFormat="1" ht="15.75">
      <c r="A167" s="106"/>
      <c r="B167" s="107"/>
      <c r="C167" s="108"/>
      <c r="D167" s="122" t="s">
        <v>631</v>
      </c>
      <c r="E167" s="110"/>
      <c r="F167" s="111"/>
      <c r="J167" s="80"/>
    </row>
    <row r="168" spans="1:10" s="65" customFormat="1" ht="15.75">
      <c r="A168" s="106"/>
      <c r="B168" s="107"/>
      <c r="C168" s="108"/>
      <c r="D168" s="122" t="s">
        <v>632</v>
      </c>
      <c r="E168" s="110"/>
      <c r="F168" s="111"/>
      <c r="J168" s="80"/>
    </row>
    <row r="169" spans="1:10" s="65" customFormat="1" ht="15.75">
      <c r="A169" s="106"/>
      <c r="B169" s="107"/>
      <c r="C169" s="108"/>
      <c r="D169" s="122"/>
      <c r="E169" s="110"/>
      <c r="F169" s="111"/>
      <c r="J169" s="80"/>
    </row>
    <row r="170" spans="1:10" s="65" customFormat="1" ht="15.75">
      <c r="A170" s="73" t="s">
        <v>636</v>
      </c>
      <c r="B170" s="69" t="str">
        <f>M5</f>
        <v>ESTE PROJETO</v>
      </c>
      <c r="C170" s="68" t="s">
        <v>635</v>
      </c>
      <c r="D170" s="3" t="s">
        <v>1630</v>
      </c>
      <c r="E170" s="77" t="s">
        <v>152</v>
      </c>
      <c r="F170" s="63">
        <v>238.52</v>
      </c>
      <c r="J170" s="80"/>
    </row>
    <row r="171" spans="1:10" s="65" customFormat="1" ht="15.75">
      <c r="A171" s="106"/>
      <c r="B171" s="107"/>
      <c r="C171" s="108"/>
      <c r="D171" s="122"/>
      <c r="E171" s="110"/>
      <c r="F171" s="111"/>
      <c r="J171" s="80"/>
    </row>
    <row r="172" spans="1:10" s="65" customFormat="1" ht="15.75">
      <c r="A172" s="106"/>
      <c r="B172" s="107"/>
      <c r="C172" s="108"/>
      <c r="D172" s="122" t="s">
        <v>637</v>
      </c>
      <c r="E172" s="110"/>
      <c r="F172" s="111"/>
      <c r="J172" s="80"/>
    </row>
    <row r="173" spans="1:10" s="65" customFormat="1" ht="15.75">
      <c r="A173" s="106"/>
      <c r="B173" s="107"/>
      <c r="C173" s="108"/>
      <c r="D173" s="122" t="s">
        <v>639</v>
      </c>
      <c r="E173" s="110"/>
      <c r="F173" s="111"/>
      <c r="J173" s="80"/>
    </row>
    <row r="174" spans="1:10" s="65" customFormat="1" ht="15.75">
      <c r="A174" s="106"/>
      <c r="B174" s="107"/>
      <c r="C174" s="108"/>
      <c r="D174" s="122"/>
      <c r="E174" s="110"/>
      <c r="F174" s="111"/>
      <c r="J174" s="80"/>
    </row>
    <row r="175" spans="1:10" s="65" customFormat="1" ht="15.75">
      <c r="A175" s="73" t="s">
        <v>641</v>
      </c>
      <c r="B175" s="69" t="str">
        <f>M5</f>
        <v>ESTE PROJETO</v>
      </c>
      <c r="C175" s="68" t="s">
        <v>643</v>
      </c>
      <c r="D175" s="3" t="s">
        <v>1630</v>
      </c>
      <c r="E175" s="77" t="s">
        <v>152</v>
      </c>
      <c r="F175" s="63">
        <v>71.05</v>
      </c>
      <c r="J175" s="80"/>
    </row>
    <row r="176" spans="1:10" s="65" customFormat="1" ht="15.75">
      <c r="A176" s="106"/>
      <c r="B176" s="107"/>
      <c r="C176" s="108"/>
      <c r="D176" s="122"/>
      <c r="E176" s="110"/>
      <c r="F176" s="111"/>
      <c r="J176" s="80"/>
    </row>
    <row r="177" spans="1:10" s="65" customFormat="1" ht="15.75">
      <c r="A177" s="106"/>
      <c r="B177" s="107"/>
      <c r="C177" s="108"/>
      <c r="D177" s="122" t="s">
        <v>638</v>
      </c>
      <c r="E177" s="110"/>
      <c r="F177" s="111"/>
      <c r="J177" s="80"/>
    </row>
    <row r="178" spans="1:10" s="65" customFormat="1" ht="15.75">
      <c r="A178" s="106"/>
      <c r="B178" s="107"/>
      <c r="C178" s="108"/>
      <c r="D178" s="122" t="s">
        <v>640</v>
      </c>
      <c r="E178" s="110"/>
      <c r="F178" s="111"/>
      <c r="J178" s="80"/>
    </row>
    <row r="179" spans="1:10" s="65" customFormat="1" ht="15.75">
      <c r="A179" s="106"/>
      <c r="B179" s="107"/>
      <c r="C179" s="108"/>
      <c r="D179" s="122"/>
      <c r="E179" s="110"/>
      <c r="F179" s="111"/>
      <c r="J179" s="80"/>
    </row>
    <row r="180" spans="1:10" s="65" customFormat="1" ht="15.75">
      <c r="A180" s="73" t="s">
        <v>642</v>
      </c>
      <c r="B180" s="69" t="str">
        <f>M5</f>
        <v>ESTE PROJETO</v>
      </c>
      <c r="C180" s="68" t="s">
        <v>644</v>
      </c>
      <c r="D180" s="3" t="s">
        <v>645</v>
      </c>
      <c r="E180" s="77" t="s">
        <v>2</v>
      </c>
      <c r="F180" s="63">
        <v>400.1</v>
      </c>
      <c r="J180" s="80"/>
    </row>
    <row r="181" spans="1:10" s="65" customFormat="1" ht="15.75">
      <c r="A181" s="106"/>
      <c r="B181" s="107"/>
      <c r="C181" s="108"/>
      <c r="D181" s="122"/>
      <c r="E181" s="110"/>
      <c r="F181" s="111"/>
      <c r="J181" s="80"/>
    </row>
    <row r="182" spans="1:10" s="65" customFormat="1" ht="15.75">
      <c r="A182" s="106"/>
      <c r="B182" s="107"/>
      <c r="C182" s="108"/>
      <c r="D182" s="122" t="s">
        <v>646</v>
      </c>
      <c r="E182" s="110"/>
      <c r="F182" s="111"/>
      <c r="J182" s="80"/>
    </row>
    <row r="183" spans="1:10" s="65" customFormat="1" ht="15.75">
      <c r="A183" s="106"/>
      <c r="B183" s="107"/>
      <c r="C183" s="108"/>
      <c r="D183" s="122" t="s">
        <v>655</v>
      </c>
      <c r="E183" s="110"/>
      <c r="F183" s="111"/>
      <c r="J183" s="80"/>
    </row>
    <row r="184" spans="1:10" s="65" customFormat="1" ht="15.75">
      <c r="A184" s="106"/>
      <c r="B184" s="107"/>
      <c r="C184" s="108"/>
      <c r="D184" s="122"/>
      <c r="E184" s="110"/>
      <c r="F184" s="111"/>
      <c r="J184" s="80"/>
    </row>
    <row r="185" spans="1:10" s="65" customFormat="1" ht="15.75">
      <c r="A185" s="73" t="s">
        <v>647</v>
      </c>
      <c r="B185" s="69" t="str">
        <f>M5</f>
        <v>ESTE PROJETO</v>
      </c>
      <c r="C185" s="68" t="s">
        <v>648</v>
      </c>
      <c r="D185" s="3" t="s">
        <v>651</v>
      </c>
      <c r="E185" s="77" t="s">
        <v>152</v>
      </c>
      <c r="F185" s="63">
        <v>326.25</v>
      </c>
      <c r="J185" s="80"/>
    </row>
    <row r="186" spans="1:10" s="65" customFormat="1" ht="15.75">
      <c r="A186" s="106"/>
      <c r="B186" s="107"/>
      <c r="C186" s="108"/>
      <c r="D186" s="122"/>
      <c r="E186" s="110"/>
      <c r="F186" s="111"/>
      <c r="J186" s="80"/>
    </row>
    <row r="187" spans="1:10" s="65" customFormat="1" ht="15.75">
      <c r="A187" s="106"/>
      <c r="B187" s="107"/>
      <c r="C187" s="108"/>
      <c r="D187" s="122" t="s">
        <v>649</v>
      </c>
      <c r="E187" s="110"/>
      <c r="F187" s="111"/>
      <c r="J187" s="80"/>
    </row>
    <row r="188" spans="1:10" s="65" customFormat="1" ht="15.75">
      <c r="A188" s="106"/>
      <c r="B188" s="107"/>
      <c r="C188" s="108"/>
      <c r="D188" s="122" t="s">
        <v>650</v>
      </c>
      <c r="E188" s="110"/>
      <c r="F188" s="111"/>
      <c r="J188" s="80"/>
    </row>
    <row r="189" spans="1:10" s="65" customFormat="1" ht="15.75">
      <c r="A189" s="106"/>
      <c r="B189" s="107"/>
      <c r="C189" s="108"/>
      <c r="D189" s="122"/>
      <c r="E189" s="110"/>
      <c r="F189" s="111"/>
      <c r="J189" s="80"/>
    </row>
    <row r="190" spans="1:10" s="65" customFormat="1" ht="15.75">
      <c r="A190" s="73" t="s">
        <v>652</v>
      </c>
      <c r="B190" s="69" t="str">
        <f>M2</f>
        <v>SINAPI MG 09/2025</v>
      </c>
      <c r="C190" s="68">
        <v>98557</v>
      </c>
      <c r="D190" s="3" t="s">
        <v>653</v>
      </c>
      <c r="E190" s="77" t="s">
        <v>152</v>
      </c>
      <c r="F190" s="63">
        <v>326.25</v>
      </c>
      <c r="J190" s="80"/>
    </row>
    <row r="191" spans="1:10" s="65" customFormat="1" ht="15.75">
      <c r="A191" s="106"/>
      <c r="B191" s="107"/>
      <c r="C191" s="108"/>
      <c r="D191" s="122"/>
      <c r="E191" s="110"/>
      <c r="F191" s="111"/>
      <c r="J191" s="80"/>
    </row>
    <row r="192" spans="1:10" s="65" customFormat="1" ht="15.75">
      <c r="A192" s="106"/>
      <c r="B192" s="107"/>
      <c r="C192" s="108"/>
      <c r="D192" s="122" t="s">
        <v>654</v>
      </c>
      <c r="E192" s="110"/>
      <c r="F192" s="111"/>
      <c r="J192" s="80"/>
    </row>
    <row r="193" spans="1:10" s="65" customFormat="1" ht="15.75">
      <c r="A193" s="106"/>
      <c r="B193" s="107"/>
      <c r="C193" s="108"/>
      <c r="D193" s="122"/>
      <c r="E193" s="110"/>
      <c r="F193" s="111"/>
      <c r="J193" s="80"/>
    </row>
    <row r="194" spans="1:10" s="65" customFormat="1" ht="31.5">
      <c r="A194" s="73" t="s">
        <v>656</v>
      </c>
      <c r="B194" s="69" t="str">
        <f>M2</f>
        <v>SINAPI MG 09/2025</v>
      </c>
      <c r="C194" s="68">
        <v>90285</v>
      </c>
      <c r="D194" s="3" t="s">
        <v>657</v>
      </c>
      <c r="E194" s="77" t="s">
        <v>2</v>
      </c>
      <c r="F194" s="63">
        <v>0.35</v>
      </c>
      <c r="J194" s="80"/>
    </row>
    <row r="195" spans="1:10" s="65" customFormat="1" ht="15.75">
      <c r="A195" s="106"/>
      <c r="B195" s="107"/>
      <c r="C195" s="108"/>
      <c r="D195" s="122"/>
      <c r="E195" s="110"/>
      <c r="F195" s="111"/>
      <c r="J195" s="80"/>
    </row>
    <row r="196" spans="1:10" s="65" customFormat="1" ht="15.75">
      <c r="A196" s="106"/>
      <c r="B196" s="107"/>
      <c r="C196" s="108"/>
      <c r="D196" s="122" t="s">
        <v>664</v>
      </c>
      <c r="E196" s="110"/>
      <c r="F196" s="111"/>
      <c r="J196" s="80"/>
    </row>
    <row r="197" spans="1:10" s="65" customFormat="1" ht="15.75">
      <c r="A197" s="106"/>
      <c r="B197" s="107"/>
      <c r="C197" s="108"/>
      <c r="D197" s="122"/>
      <c r="E197" s="110"/>
      <c r="F197" s="111"/>
      <c r="J197" s="80"/>
    </row>
    <row r="198" spans="1:10" s="65" customFormat="1" ht="31.5">
      <c r="A198" s="73" t="s">
        <v>658</v>
      </c>
      <c r="B198" s="69" t="str">
        <f>M5</f>
        <v>ESTE PROJETO</v>
      </c>
      <c r="C198" s="68" t="s">
        <v>659</v>
      </c>
      <c r="D198" s="3" t="s">
        <v>1618</v>
      </c>
      <c r="E198" s="77" t="s">
        <v>152</v>
      </c>
      <c r="F198" s="63">
        <v>71.05</v>
      </c>
      <c r="J198" s="80"/>
    </row>
    <row r="199" spans="1:10" s="65" customFormat="1" ht="15.75">
      <c r="A199" s="106"/>
      <c r="B199" s="107"/>
      <c r="C199" s="108"/>
      <c r="D199" s="122"/>
      <c r="E199" s="110"/>
      <c r="F199" s="111"/>
      <c r="J199" s="80"/>
    </row>
    <row r="200" spans="1:10" s="65" customFormat="1" ht="15.75">
      <c r="A200" s="106"/>
      <c r="B200" s="107"/>
      <c r="C200" s="108"/>
      <c r="D200" s="122" t="s">
        <v>660</v>
      </c>
      <c r="E200" s="110"/>
      <c r="F200" s="111"/>
      <c r="J200" s="80"/>
    </row>
    <row r="201" spans="1:10" s="65" customFormat="1" ht="15.75">
      <c r="A201" s="106"/>
      <c r="B201" s="107"/>
      <c r="C201" s="108"/>
      <c r="D201" s="122" t="s">
        <v>640</v>
      </c>
      <c r="E201" s="110"/>
      <c r="F201" s="111"/>
      <c r="J201" s="80"/>
    </row>
    <row r="202" spans="1:10" s="65" customFormat="1" ht="15.75">
      <c r="A202" s="106"/>
      <c r="B202" s="107"/>
      <c r="C202" s="108"/>
      <c r="D202" s="122"/>
      <c r="E202" s="110"/>
      <c r="F202" s="111"/>
      <c r="J202" s="80"/>
    </row>
    <row r="203" spans="1:10" s="65" customFormat="1" ht="47.25">
      <c r="A203" s="73" t="s">
        <v>662</v>
      </c>
      <c r="B203" s="69" t="str">
        <f>M5</f>
        <v>ESTE PROJETO</v>
      </c>
      <c r="C203" s="68" t="s">
        <v>663</v>
      </c>
      <c r="D203" s="3" t="s">
        <v>1619</v>
      </c>
      <c r="E203" s="77" t="s">
        <v>152</v>
      </c>
      <c r="F203" s="63">
        <v>111.4</v>
      </c>
      <c r="J203" s="80"/>
    </row>
    <row r="204" spans="1:10" s="65" customFormat="1" ht="15.75">
      <c r="A204" s="106"/>
      <c r="B204" s="107"/>
      <c r="C204" s="108"/>
      <c r="D204" s="122"/>
      <c r="E204" s="110"/>
      <c r="F204" s="111"/>
      <c r="J204" s="80"/>
    </row>
    <row r="205" spans="1:10" s="65" customFormat="1" ht="15.75">
      <c r="A205" s="106"/>
      <c r="B205" s="107"/>
      <c r="C205" s="108"/>
      <c r="D205" s="122" t="s">
        <v>665</v>
      </c>
      <c r="E205" s="110"/>
      <c r="F205" s="111"/>
      <c r="J205" s="80"/>
    </row>
    <row r="206" spans="1:10" s="65" customFormat="1" ht="15.75">
      <c r="A206" s="106"/>
      <c r="B206" s="107"/>
      <c r="C206" s="108"/>
      <c r="D206" s="122" t="s">
        <v>666</v>
      </c>
      <c r="E206" s="110"/>
      <c r="F206" s="111"/>
      <c r="J206" s="80"/>
    </row>
    <row r="207" spans="1:10" s="65" customFormat="1" ht="15.75">
      <c r="A207" s="106"/>
      <c r="B207" s="107"/>
      <c r="C207" s="108"/>
      <c r="D207" s="122"/>
      <c r="E207" s="110"/>
      <c r="F207" s="111"/>
      <c r="J207" s="80"/>
    </row>
    <row r="208" spans="1:10" s="65" customFormat="1" ht="15.75">
      <c r="A208" s="72" t="s">
        <v>667</v>
      </c>
      <c r="B208" s="67"/>
      <c r="C208" s="67"/>
      <c r="D208" s="2" t="s">
        <v>668</v>
      </c>
      <c r="E208" s="76"/>
      <c r="F208" s="62"/>
      <c r="J208" s="80"/>
    </row>
    <row r="209" spans="1:10" s="65" customFormat="1" ht="31.5">
      <c r="A209" s="73" t="s">
        <v>669</v>
      </c>
      <c r="B209" s="69" t="str">
        <f>M2</f>
        <v>SINAPI MG 09/2025</v>
      </c>
      <c r="C209" s="68">
        <v>103322</v>
      </c>
      <c r="D209" s="3" t="s">
        <v>673</v>
      </c>
      <c r="E209" s="77" t="s">
        <v>152</v>
      </c>
      <c r="F209" s="63">
        <v>163.56</v>
      </c>
      <c r="J209" s="80"/>
    </row>
    <row r="210" spans="1:10" s="65" customFormat="1" ht="15.75">
      <c r="A210" s="106"/>
      <c r="B210" s="107"/>
      <c r="C210" s="108"/>
      <c r="D210" s="122"/>
      <c r="E210" s="110"/>
      <c r="F210" s="111"/>
      <c r="J210" s="80"/>
    </row>
    <row r="211" spans="1:10" s="65" customFormat="1" ht="15.75">
      <c r="A211" s="106"/>
      <c r="B211" s="107"/>
      <c r="C211" s="108"/>
      <c r="D211" s="122" t="s">
        <v>670</v>
      </c>
      <c r="E211" s="110"/>
      <c r="F211" s="111"/>
      <c r="J211" s="80"/>
    </row>
    <row r="212" spans="1:10" s="65" customFormat="1" ht="15.75">
      <c r="A212" s="106"/>
      <c r="B212" s="107"/>
      <c r="C212" s="108"/>
      <c r="D212" s="122"/>
      <c r="E212" s="110"/>
      <c r="F212" s="111"/>
      <c r="J212" s="80"/>
    </row>
    <row r="213" spans="1:10" s="65" customFormat="1" ht="47.25">
      <c r="A213" s="73" t="s">
        <v>671</v>
      </c>
      <c r="B213" s="69" t="str">
        <f>M2</f>
        <v>SINAPI MG 09/2025</v>
      </c>
      <c r="C213" s="68">
        <v>87905</v>
      </c>
      <c r="D213" s="3" t="s">
        <v>672</v>
      </c>
      <c r="E213" s="77" t="s">
        <v>152</v>
      </c>
      <c r="F213" s="63">
        <v>382.45</v>
      </c>
      <c r="J213" s="80"/>
    </row>
    <row r="214" spans="1:10" s="65" customFormat="1" ht="15.75">
      <c r="A214" s="106"/>
      <c r="B214" s="107"/>
      <c r="C214" s="108"/>
      <c r="D214" s="122"/>
      <c r="E214" s="110"/>
      <c r="F214" s="111"/>
      <c r="J214" s="80"/>
    </row>
    <row r="215" spans="1:10" s="65" customFormat="1" ht="15.75">
      <c r="A215" s="106"/>
      <c r="B215" s="107"/>
      <c r="C215" s="108"/>
      <c r="D215" s="122" t="s">
        <v>674</v>
      </c>
      <c r="E215" s="110"/>
      <c r="F215" s="111"/>
      <c r="J215" s="80"/>
    </row>
    <row r="216" spans="1:10" s="65" customFormat="1" ht="15.75">
      <c r="A216" s="106"/>
      <c r="B216" s="107"/>
      <c r="C216" s="108"/>
      <c r="D216" s="122"/>
      <c r="E216" s="110"/>
      <c r="F216" s="111"/>
      <c r="J216" s="80"/>
    </row>
    <row r="217" spans="1:10" s="65" customFormat="1" ht="47.25">
      <c r="A217" s="73" t="s">
        <v>675</v>
      </c>
      <c r="B217" s="69" t="str">
        <f>M2</f>
        <v>SINAPI MG 09/2025</v>
      </c>
      <c r="C217" s="68">
        <v>87775</v>
      </c>
      <c r="D217" s="3" t="s">
        <v>676</v>
      </c>
      <c r="E217" s="77" t="s">
        <v>152</v>
      </c>
      <c r="F217" s="63">
        <v>382.45</v>
      </c>
      <c r="J217" s="80"/>
    </row>
    <row r="218" spans="1:10" s="65" customFormat="1" ht="15.75">
      <c r="A218" s="106"/>
      <c r="B218" s="107"/>
      <c r="C218" s="108"/>
      <c r="D218" s="122"/>
      <c r="E218" s="110"/>
      <c r="F218" s="111"/>
      <c r="J218" s="80"/>
    </row>
    <row r="219" spans="1:10" s="65" customFormat="1" ht="15.75">
      <c r="A219" s="106"/>
      <c r="B219" s="107"/>
      <c r="C219" s="108"/>
      <c r="D219" s="122" t="s">
        <v>674</v>
      </c>
      <c r="E219" s="110"/>
      <c r="F219" s="111"/>
      <c r="J219" s="80"/>
    </row>
    <row r="220" spans="1:10" s="65" customFormat="1" ht="15.75">
      <c r="A220" s="106"/>
      <c r="B220" s="107"/>
      <c r="C220" s="108"/>
      <c r="D220" s="122"/>
      <c r="E220" s="110"/>
      <c r="F220" s="111"/>
      <c r="J220" s="80"/>
    </row>
    <row r="221" spans="1:10" s="65" customFormat="1" ht="18" customHeight="1">
      <c r="A221" s="73" t="s">
        <v>677</v>
      </c>
      <c r="B221" s="69" t="str">
        <f>M2</f>
        <v>SINAPI MG 09/2025</v>
      </c>
      <c r="C221" s="68">
        <v>88415</v>
      </c>
      <c r="D221" s="3" t="s">
        <v>678</v>
      </c>
      <c r="E221" s="77" t="s">
        <v>152</v>
      </c>
      <c r="F221" s="63">
        <v>453.5</v>
      </c>
      <c r="J221" s="80"/>
    </row>
    <row r="222" spans="1:10" s="65" customFormat="1" ht="15.75">
      <c r="A222" s="106"/>
      <c r="B222" s="107"/>
      <c r="C222" s="108"/>
      <c r="D222" s="122"/>
      <c r="E222" s="110"/>
      <c r="F222" s="111"/>
      <c r="J222" s="80"/>
    </row>
    <row r="223" spans="1:10" s="65" customFormat="1" ht="15.75">
      <c r="A223" s="106"/>
      <c r="B223" s="107"/>
      <c r="C223" s="108"/>
      <c r="D223" s="122" t="s">
        <v>679</v>
      </c>
      <c r="E223" s="110"/>
      <c r="F223" s="111"/>
      <c r="J223" s="80"/>
    </row>
    <row r="224" spans="1:10" s="65" customFormat="1" ht="15.75">
      <c r="A224" s="106"/>
      <c r="B224" s="107"/>
      <c r="C224" s="108"/>
      <c r="D224" s="122"/>
      <c r="E224" s="110"/>
      <c r="F224" s="111"/>
      <c r="J224" s="80"/>
    </row>
    <row r="225" spans="1:10" s="65" customFormat="1" ht="15.75">
      <c r="A225" s="73" t="s">
        <v>680</v>
      </c>
      <c r="B225" s="69" t="str">
        <f>M2</f>
        <v>SINAPI MG 09/2025</v>
      </c>
      <c r="C225" s="68">
        <v>88489</v>
      </c>
      <c r="D225" s="3" t="s">
        <v>681</v>
      </c>
      <c r="E225" s="77" t="s">
        <v>152</v>
      </c>
      <c r="F225" s="63">
        <v>453.5</v>
      </c>
      <c r="J225" s="80"/>
    </row>
    <row r="226" spans="1:10" s="65" customFormat="1" ht="15.75">
      <c r="A226" s="106"/>
      <c r="B226" s="107"/>
      <c r="C226" s="108"/>
      <c r="D226" s="122"/>
      <c r="E226" s="110"/>
      <c r="F226" s="111"/>
      <c r="J226" s="80"/>
    </row>
    <row r="227" spans="1:10" s="65" customFormat="1" ht="15.75">
      <c r="A227" s="106"/>
      <c r="B227" s="107"/>
      <c r="C227" s="108"/>
      <c r="D227" s="122" t="s">
        <v>679</v>
      </c>
      <c r="E227" s="110"/>
      <c r="F227" s="111"/>
      <c r="J227" s="80"/>
    </row>
    <row r="228" spans="1:10" s="65" customFormat="1" ht="15.75">
      <c r="A228" s="106"/>
      <c r="B228" s="107"/>
      <c r="C228" s="108"/>
      <c r="D228" s="122"/>
      <c r="E228" s="110"/>
      <c r="F228" s="111"/>
      <c r="J228" s="80"/>
    </row>
    <row r="229" spans="1:10" s="65" customFormat="1" ht="31.5">
      <c r="A229" s="73" t="s">
        <v>682</v>
      </c>
      <c r="B229" s="69" t="str">
        <f>M2</f>
        <v>SINAPI MG 09/2025</v>
      </c>
      <c r="C229" s="68">
        <v>93191</v>
      </c>
      <c r="D229" s="3" t="s">
        <v>683</v>
      </c>
      <c r="E229" s="77" t="s">
        <v>136</v>
      </c>
      <c r="F229" s="63">
        <v>16</v>
      </c>
      <c r="J229" s="80"/>
    </row>
    <row r="230" spans="1:10" s="65" customFormat="1" ht="15.75">
      <c r="A230" s="106"/>
      <c r="B230" s="107"/>
      <c r="C230" s="108"/>
      <c r="D230" s="122"/>
      <c r="E230" s="110"/>
      <c r="F230" s="111"/>
      <c r="J230" s="80"/>
    </row>
    <row r="231" spans="1:10" s="65" customFormat="1" ht="15.75">
      <c r="A231" s="106"/>
      <c r="B231" s="107"/>
      <c r="C231" s="108"/>
      <c r="D231" s="122" t="s">
        <v>684</v>
      </c>
      <c r="E231" s="110"/>
      <c r="F231" s="111"/>
      <c r="J231" s="80"/>
    </row>
    <row r="232" spans="1:10" s="65" customFormat="1" ht="15.75">
      <c r="A232" s="106"/>
      <c r="B232" s="107"/>
      <c r="C232" s="108"/>
      <c r="D232" s="122"/>
      <c r="E232" s="110"/>
      <c r="F232" s="111"/>
      <c r="J232" s="80"/>
    </row>
    <row r="233" spans="1:10" s="65" customFormat="1" ht="31.5">
      <c r="A233" s="73" t="s">
        <v>685</v>
      </c>
      <c r="B233" s="69" t="str">
        <f>M2</f>
        <v>SINAPI MG 09/2025</v>
      </c>
      <c r="C233" s="68">
        <v>93199</v>
      </c>
      <c r="D233" s="3" t="s">
        <v>686</v>
      </c>
      <c r="E233" s="77" t="s">
        <v>136</v>
      </c>
      <c r="F233" s="63">
        <v>16</v>
      </c>
      <c r="J233" s="80"/>
    </row>
    <row r="234" spans="1:10" s="65" customFormat="1" ht="15.75">
      <c r="A234" s="106"/>
      <c r="B234" s="107"/>
      <c r="C234" s="108"/>
      <c r="D234" s="122"/>
      <c r="E234" s="110"/>
      <c r="F234" s="111"/>
      <c r="J234" s="80"/>
    </row>
    <row r="235" spans="1:10" s="65" customFormat="1" ht="15.75">
      <c r="A235" s="106"/>
      <c r="B235" s="107"/>
      <c r="C235" s="108"/>
      <c r="D235" s="122" t="s">
        <v>684</v>
      </c>
      <c r="E235" s="110"/>
      <c r="F235" s="111"/>
      <c r="J235" s="80"/>
    </row>
    <row r="236" spans="1:10" s="65" customFormat="1" ht="15.75">
      <c r="A236" s="106"/>
      <c r="B236" s="107"/>
      <c r="C236" s="108"/>
      <c r="D236" s="122"/>
      <c r="E236" s="110"/>
      <c r="F236" s="111"/>
      <c r="J236" s="80"/>
    </row>
    <row r="237" spans="1:10" s="65" customFormat="1" ht="31.5">
      <c r="A237" s="73" t="s">
        <v>687</v>
      </c>
      <c r="B237" s="69" t="str">
        <f>M5</f>
        <v>ESTE PROJETO</v>
      </c>
      <c r="C237" s="68">
        <v>93193</v>
      </c>
      <c r="D237" s="3" t="s">
        <v>1620</v>
      </c>
      <c r="E237" s="77" t="s">
        <v>136</v>
      </c>
      <c r="F237" s="63">
        <v>5</v>
      </c>
      <c r="J237" s="80"/>
    </row>
    <row r="238" spans="1:10" s="65" customFormat="1" ht="15.75">
      <c r="A238" s="106"/>
      <c r="B238" s="107"/>
      <c r="C238" s="108"/>
      <c r="D238" s="122"/>
      <c r="E238" s="110"/>
      <c r="F238" s="111"/>
      <c r="J238" s="80"/>
    </row>
    <row r="239" spans="1:10" s="65" customFormat="1" ht="15.75">
      <c r="A239" s="106"/>
      <c r="B239" s="107"/>
      <c r="C239" s="108"/>
      <c r="D239" s="122" t="s">
        <v>690</v>
      </c>
      <c r="E239" s="110"/>
      <c r="F239" s="111"/>
      <c r="J239" s="80"/>
    </row>
    <row r="240" spans="1:10" s="65" customFormat="1" ht="15.75">
      <c r="A240" s="106"/>
      <c r="B240" s="107"/>
      <c r="C240" s="108"/>
      <c r="D240" s="122"/>
      <c r="E240" s="110"/>
      <c r="F240" s="111"/>
      <c r="J240" s="80"/>
    </row>
    <row r="241" spans="1:10" s="65" customFormat="1" ht="31.5">
      <c r="A241" s="73" t="s">
        <v>688</v>
      </c>
      <c r="B241" s="69" t="str">
        <f>M2</f>
        <v>SINAPI MG 09/2025</v>
      </c>
      <c r="C241" s="68">
        <v>98680</v>
      </c>
      <c r="D241" s="3" t="s">
        <v>689</v>
      </c>
      <c r="E241" s="77" t="s">
        <v>152</v>
      </c>
      <c r="F241" s="63">
        <v>71.05</v>
      </c>
      <c r="J241" s="80"/>
    </row>
    <row r="242" spans="1:10" s="65" customFormat="1" ht="15.75">
      <c r="A242" s="106"/>
      <c r="B242" s="107"/>
      <c r="C242" s="108"/>
      <c r="D242" s="122"/>
      <c r="E242" s="110"/>
      <c r="F242" s="111"/>
      <c r="J242" s="80"/>
    </row>
    <row r="243" spans="1:10" s="65" customFormat="1" ht="15.75">
      <c r="A243" s="106"/>
      <c r="B243" s="107"/>
      <c r="C243" s="108"/>
      <c r="D243" s="122" t="s">
        <v>640</v>
      </c>
      <c r="E243" s="110"/>
      <c r="F243" s="111"/>
      <c r="J243" s="80"/>
    </row>
    <row r="244" spans="1:10" s="65" customFormat="1" ht="15.75">
      <c r="A244" s="106"/>
      <c r="B244" s="107"/>
      <c r="C244" s="108"/>
      <c r="D244" s="122"/>
      <c r="E244" s="110"/>
      <c r="F244" s="111"/>
      <c r="J244" s="80"/>
    </row>
    <row r="245" spans="1:10" s="65" customFormat="1" ht="47.25">
      <c r="A245" s="73" t="s">
        <v>691</v>
      </c>
      <c r="B245" s="69" t="str">
        <f>M5</f>
        <v>ESTE PROJETO</v>
      </c>
      <c r="C245" s="68" t="s">
        <v>663</v>
      </c>
      <c r="D245" s="3" t="s">
        <v>1619</v>
      </c>
      <c r="E245" s="77" t="s">
        <v>152</v>
      </c>
      <c r="F245" s="63">
        <v>445.63</v>
      </c>
      <c r="J245" s="80"/>
    </row>
    <row r="246" spans="1:10" s="65" customFormat="1" ht="15.75">
      <c r="A246" s="106"/>
      <c r="B246" s="107"/>
      <c r="C246" s="108"/>
      <c r="D246" s="122"/>
      <c r="E246" s="110"/>
      <c r="F246" s="111"/>
      <c r="J246" s="80"/>
    </row>
    <row r="247" spans="1:10" s="65" customFormat="1" ht="15.75">
      <c r="A247" s="106"/>
      <c r="B247" s="107"/>
      <c r="C247" s="108"/>
      <c r="D247" s="122" t="s">
        <v>665</v>
      </c>
      <c r="E247" s="110"/>
      <c r="F247" s="111"/>
      <c r="J247" s="80"/>
    </row>
    <row r="248" spans="1:10" s="65" customFormat="1" ht="15.75">
      <c r="A248" s="106"/>
      <c r="B248" s="107"/>
      <c r="C248" s="108"/>
      <c r="D248" s="122" t="s">
        <v>692</v>
      </c>
      <c r="E248" s="110"/>
      <c r="F248" s="111"/>
      <c r="J248" s="80"/>
    </row>
    <row r="249" spans="1:10" s="65" customFormat="1" ht="15.75">
      <c r="A249" s="106"/>
      <c r="B249" s="107"/>
      <c r="C249" s="108"/>
      <c r="D249" s="122"/>
      <c r="E249" s="110"/>
      <c r="F249" s="111"/>
      <c r="J249" s="80"/>
    </row>
    <row r="250" spans="1:10" s="65" customFormat="1" ht="15.75">
      <c r="A250" s="72" t="s">
        <v>693</v>
      </c>
      <c r="B250" s="67"/>
      <c r="C250" s="67"/>
      <c r="D250" s="2" t="s">
        <v>789</v>
      </c>
      <c r="E250" s="76"/>
      <c r="F250" s="62"/>
      <c r="J250" s="80"/>
    </row>
    <row r="251" spans="1:10" s="65" customFormat="1" ht="47.25">
      <c r="A251" s="73" t="s">
        <v>694</v>
      </c>
      <c r="B251" s="69" t="str">
        <f>M2</f>
        <v>SINAPI MG 09/2025</v>
      </c>
      <c r="C251" s="68">
        <v>92580</v>
      </c>
      <c r="D251" s="3" t="s">
        <v>695</v>
      </c>
      <c r="E251" s="77" t="s">
        <v>152</v>
      </c>
      <c r="F251" s="63">
        <v>83.61</v>
      </c>
      <c r="J251" s="80"/>
    </row>
    <row r="252" spans="1:10" s="65" customFormat="1" ht="15.75">
      <c r="A252" s="106"/>
      <c r="B252" s="107"/>
      <c r="C252" s="108"/>
      <c r="D252" s="122"/>
      <c r="E252" s="110"/>
      <c r="F252" s="111"/>
      <c r="J252" s="80"/>
    </row>
    <row r="253" spans="1:10" s="65" customFormat="1" ht="15.75">
      <c r="A253" s="106"/>
      <c r="B253" s="107"/>
      <c r="C253" s="108"/>
      <c r="D253" s="122" t="s">
        <v>696</v>
      </c>
      <c r="E253" s="110"/>
      <c r="F253" s="111"/>
      <c r="J253" s="80"/>
    </row>
    <row r="254" spans="1:10" s="65" customFormat="1" ht="15.75">
      <c r="A254" s="106"/>
      <c r="B254" s="107"/>
      <c r="C254" s="108"/>
      <c r="D254" s="122"/>
      <c r="E254" s="110"/>
      <c r="F254" s="111"/>
      <c r="J254" s="80"/>
    </row>
    <row r="255" spans="1:10" s="65" customFormat="1" ht="31.5">
      <c r="A255" s="73" t="s">
        <v>697</v>
      </c>
      <c r="B255" s="69" t="str">
        <f>M2</f>
        <v>SINAPI MG 09/2025</v>
      </c>
      <c r="C255" s="68">
        <v>94213</v>
      </c>
      <c r="D255" s="3" t="s">
        <v>698</v>
      </c>
      <c r="E255" s="77" t="s">
        <v>152</v>
      </c>
      <c r="F255" s="63">
        <v>83.61</v>
      </c>
      <c r="J255" s="80"/>
    </row>
    <row r="256" spans="1:10" s="65" customFormat="1" ht="15.75">
      <c r="A256" s="106"/>
      <c r="B256" s="107"/>
      <c r="C256" s="108"/>
      <c r="D256" s="122"/>
      <c r="E256" s="110"/>
      <c r="F256" s="111"/>
      <c r="J256" s="80"/>
    </row>
    <row r="257" spans="1:10" s="65" customFormat="1" ht="15.75">
      <c r="A257" s="106"/>
      <c r="B257" s="107"/>
      <c r="C257" s="108"/>
      <c r="D257" s="122" t="s">
        <v>696</v>
      </c>
      <c r="E257" s="110"/>
      <c r="F257" s="111"/>
      <c r="J257" s="80"/>
    </row>
    <row r="258" spans="1:10" s="65" customFormat="1" ht="15.75">
      <c r="A258" s="106"/>
      <c r="B258" s="107"/>
      <c r="C258" s="108"/>
      <c r="D258" s="122"/>
      <c r="E258" s="110"/>
      <c r="F258" s="111"/>
      <c r="J258" s="80"/>
    </row>
    <row r="259" spans="1:10" s="65" customFormat="1" ht="31.5">
      <c r="A259" s="73" t="s">
        <v>699</v>
      </c>
      <c r="B259" s="69" t="str">
        <f>M2</f>
        <v>SINAPI MG 09/2025</v>
      </c>
      <c r="C259" s="68">
        <v>94227</v>
      </c>
      <c r="D259" s="3" t="s">
        <v>700</v>
      </c>
      <c r="E259" s="77" t="s">
        <v>136</v>
      </c>
      <c r="F259" s="63">
        <v>22</v>
      </c>
      <c r="J259" s="80"/>
    </row>
    <row r="260" spans="1:10" s="65" customFormat="1" ht="15.75">
      <c r="A260" s="106"/>
      <c r="B260" s="107"/>
      <c r="C260" s="108"/>
      <c r="D260" s="122"/>
      <c r="E260" s="110"/>
      <c r="F260" s="111"/>
      <c r="J260" s="80"/>
    </row>
    <row r="261" spans="1:10" s="65" customFormat="1" ht="15.75">
      <c r="A261" s="106"/>
      <c r="B261" s="107"/>
      <c r="C261" s="108"/>
      <c r="D261" s="122" t="s">
        <v>701</v>
      </c>
      <c r="E261" s="110"/>
      <c r="F261" s="111"/>
      <c r="J261" s="80"/>
    </row>
    <row r="262" spans="1:10" s="65" customFormat="1" ht="15.75">
      <c r="A262" s="106"/>
      <c r="B262" s="107"/>
      <c r="C262" s="108"/>
      <c r="D262" s="122"/>
      <c r="E262" s="110"/>
      <c r="F262" s="111"/>
      <c r="J262" s="80"/>
    </row>
    <row r="263" spans="1:10" s="65" customFormat="1" ht="15.75">
      <c r="A263" s="73" t="s">
        <v>702</v>
      </c>
      <c r="B263" s="69" t="str">
        <f>M2</f>
        <v>SINAPI MG 09/2025</v>
      </c>
      <c r="C263" s="68">
        <v>100701</v>
      </c>
      <c r="D263" s="3" t="s">
        <v>703</v>
      </c>
      <c r="E263" s="77" t="s">
        <v>152</v>
      </c>
      <c r="F263" s="63">
        <v>9.74</v>
      </c>
      <c r="J263" s="80"/>
    </row>
    <row r="264" spans="1:10" s="65" customFormat="1" ht="15.75">
      <c r="A264" s="106"/>
      <c r="B264" s="107"/>
      <c r="C264" s="108"/>
      <c r="D264" s="122"/>
      <c r="E264" s="110"/>
      <c r="F264" s="111"/>
      <c r="J264" s="80"/>
    </row>
    <row r="265" spans="1:10" s="65" customFormat="1" ht="15.75">
      <c r="A265" s="106"/>
      <c r="B265" s="107"/>
      <c r="C265" s="108"/>
      <c r="D265" s="122" t="s">
        <v>704</v>
      </c>
      <c r="E265" s="110"/>
      <c r="F265" s="111"/>
      <c r="J265" s="80"/>
    </row>
    <row r="266" spans="1:10" s="65" customFormat="1" ht="15.75">
      <c r="A266" s="106"/>
      <c r="B266" s="107"/>
      <c r="C266" s="108"/>
      <c r="D266" s="122"/>
      <c r="E266" s="110"/>
      <c r="F266" s="111"/>
      <c r="J266" s="80"/>
    </row>
    <row r="267" spans="1:10" s="65" customFormat="1" ht="31.5">
      <c r="A267" s="73" t="s">
        <v>705</v>
      </c>
      <c r="B267" s="69" t="str">
        <f>M5</f>
        <v>ESTE PROJETO</v>
      </c>
      <c r="C267" s="68" t="s">
        <v>706</v>
      </c>
      <c r="D267" s="3" t="s">
        <v>707</v>
      </c>
      <c r="E267" s="77" t="s">
        <v>152</v>
      </c>
      <c r="F267" s="63">
        <v>13.57</v>
      </c>
      <c r="J267" s="80"/>
    </row>
    <row r="268" spans="1:10" s="65" customFormat="1" ht="15.75">
      <c r="A268" s="106"/>
      <c r="B268" s="107"/>
      <c r="C268" s="108"/>
      <c r="D268" s="122"/>
      <c r="E268" s="110"/>
      <c r="F268" s="111"/>
      <c r="J268" s="80"/>
    </row>
    <row r="269" spans="1:10" s="65" customFormat="1" ht="15.75">
      <c r="A269" s="106"/>
      <c r="B269" s="107"/>
      <c r="C269" s="108"/>
      <c r="D269" s="122" t="s">
        <v>709</v>
      </c>
      <c r="E269" s="110"/>
      <c r="F269" s="111"/>
      <c r="J269" s="80"/>
    </row>
    <row r="270" spans="1:10" s="65" customFormat="1" ht="15.75">
      <c r="A270" s="106"/>
      <c r="B270" s="107"/>
      <c r="C270" s="108"/>
      <c r="D270" s="122" t="s">
        <v>708</v>
      </c>
      <c r="E270" s="110"/>
      <c r="F270" s="111"/>
      <c r="J270" s="80"/>
    </row>
    <row r="271" spans="1:10" s="65" customFormat="1" ht="15.75">
      <c r="A271" s="106"/>
      <c r="B271" s="107"/>
      <c r="C271" s="108"/>
      <c r="D271" s="122"/>
      <c r="E271" s="110"/>
      <c r="F271" s="111"/>
      <c r="J271" s="80"/>
    </row>
    <row r="272" spans="1:10" s="65" customFormat="1" ht="31.5">
      <c r="A272" s="73" t="s">
        <v>710</v>
      </c>
      <c r="B272" s="69" t="str">
        <f>M2</f>
        <v>SINAPI MG 09/2025</v>
      </c>
      <c r="C272" s="68">
        <v>99861</v>
      </c>
      <c r="D272" s="3" t="s">
        <v>713</v>
      </c>
      <c r="E272" s="77" t="s">
        <v>152</v>
      </c>
      <c r="F272" s="63">
        <v>19.95</v>
      </c>
      <c r="J272" s="80"/>
    </row>
    <row r="273" spans="1:10" s="65" customFormat="1" ht="15.75">
      <c r="A273" s="106"/>
      <c r="B273" s="107"/>
      <c r="C273" s="108"/>
      <c r="D273" s="122"/>
      <c r="E273" s="110"/>
      <c r="F273" s="111"/>
      <c r="J273" s="80"/>
    </row>
    <row r="274" spans="1:10" s="65" customFormat="1" ht="15.75">
      <c r="A274" s="106"/>
      <c r="B274" s="107"/>
      <c r="C274" s="108"/>
      <c r="D274" s="122" t="s">
        <v>711</v>
      </c>
      <c r="E274" s="110"/>
      <c r="F274" s="111"/>
      <c r="J274" s="80"/>
    </row>
    <row r="275" spans="1:10" s="65" customFormat="1" ht="15.75">
      <c r="A275" s="106"/>
      <c r="B275" s="107"/>
      <c r="C275" s="108"/>
      <c r="D275" s="122"/>
      <c r="E275" s="110"/>
      <c r="F275" s="111"/>
      <c r="J275" s="80"/>
    </row>
    <row r="276" spans="1:10" s="65" customFormat="1" ht="31.5">
      <c r="A276" s="73" t="s">
        <v>712</v>
      </c>
      <c r="B276" s="69" t="str">
        <f>M2</f>
        <v>SINAPI MG 09/2025</v>
      </c>
      <c r="C276" s="68">
        <v>100722</v>
      </c>
      <c r="D276" s="3" t="s">
        <v>714</v>
      </c>
      <c r="E276" s="77" t="s">
        <v>152</v>
      </c>
      <c r="F276" s="63">
        <v>273.25</v>
      </c>
      <c r="J276" s="80"/>
    </row>
    <row r="277" spans="1:10" s="65" customFormat="1" ht="15.75">
      <c r="A277" s="106"/>
      <c r="B277" s="107"/>
      <c r="C277" s="108"/>
      <c r="D277" s="122"/>
      <c r="E277" s="110"/>
      <c r="F277" s="111"/>
      <c r="J277" s="80"/>
    </row>
    <row r="278" spans="1:10" s="65" customFormat="1" ht="15.75">
      <c r="A278" s="106"/>
      <c r="B278" s="107"/>
      <c r="C278" s="108"/>
      <c r="D278" s="122" t="s">
        <v>715</v>
      </c>
      <c r="E278" s="110"/>
      <c r="F278" s="111"/>
      <c r="J278" s="80"/>
    </row>
    <row r="279" spans="1:10" s="65" customFormat="1" ht="15.75">
      <c r="A279" s="106"/>
      <c r="B279" s="107"/>
      <c r="C279" s="108"/>
      <c r="D279" s="122"/>
      <c r="E279" s="110"/>
      <c r="F279" s="111"/>
      <c r="J279" s="80"/>
    </row>
    <row r="280" spans="1:10" s="65" customFormat="1" ht="31.5">
      <c r="A280" s="73" t="s">
        <v>716</v>
      </c>
      <c r="B280" s="69" t="str">
        <f>M5</f>
        <v>ESTE PROJETO</v>
      </c>
      <c r="C280" s="68" t="s">
        <v>717</v>
      </c>
      <c r="D280" s="3" t="s">
        <v>1621</v>
      </c>
      <c r="E280" s="77" t="s">
        <v>479</v>
      </c>
      <c r="F280" s="63">
        <v>12</v>
      </c>
      <c r="J280" s="80"/>
    </row>
    <row r="281" spans="1:10" s="65" customFormat="1" ht="15.75">
      <c r="A281" s="106"/>
      <c r="B281" s="107"/>
      <c r="C281" s="108"/>
      <c r="D281" s="122"/>
      <c r="E281" s="110"/>
      <c r="F281" s="111"/>
      <c r="J281" s="80"/>
    </row>
    <row r="282" spans="1:10" s="65" customFormat="1" ht="15.75">
      <c r="A282" s="106"/>
      <c r="B282" s="107"/>
      <c r="C282" s="108"/>
      <c r="D282" s="122" t="s">
        <v>1467</v>
      </c>
      <c r="E282" s="110"/>
      <c r="F282" s="111"/>
      <c r="J282" s="80"/>
    </row>
    <row r="283" spans="1:10" s="65" customFormat="1" ht="15.75">
      <c r="A283" s="106"/>
      <c r="B283" s="107"/>
      <c r="C283" s="108"/>
      <c r="D283" s="122"/>
      <c r="E283" s="110"/>
      <c r="F283" s="111"/>
      <c r="J283" s="80"/>
    </row>
    <row r="284" spans="1:10" s="65" customFormat="1" ht="15.75">
      <c r="A284" s="72" t="s">
        <v>723</v>
      </c>
      <c r="B284" s="67"/>
      <c r="C284" s="67"/>
      <c r="D284" s="2" t="s">
        <v>724</v>
      </c>
      <c r="E284" s="76"/>
      <c r="F284" s="62"/>
      <c r="J284" s="123"/>
    </row>
    <row r="285" spans="1:10" s="65" customFormat="1" ht="15.75">
      <c r="A285" s="72" t="s">
        <v>1036</v>
      </c>
      <c r="B285" s="67"/>
      <c r="C285" s="67"/>
      <c r="D285" s="2" t="s">
        <v>1853</v>
      </c>
      <c r="E285" s="76"/>
      <c r="F285" s="62"/>
      <c r="J285" s="80"/>
    </row>
    <row r="286" spans="1:10" s="65" customFormat="1" ht="33" customHeight="1">
      <c r="A286" s="73" t="s">
        <v>1125</v>
      </c>
      <c r="B286" s="69" t="str">
        <f>M5</f>
        <v>ESTE PROJETO</v>
      </c>
      <c r="C286" s="68" t="s">
        <v>1854</v>
      </c>
      <c r="D286" s="3" t="s">
        <v>1855</v>
      </c>
      <c r="E286" s="77" t="s">
        <v>479</v>
      </c>
      <c r="F286" s="63">
        <v>1</v>
      </c>
      <c r="J286" s="80"/>
    </row>
    <row r="287" spans="1:10" s="65" customFormat="1" ht="15.75">
      <c r="A287" s="106"/>
      <c r="B287" s="107"/>
      <c r="C287" s="108"/>
      <c r="D287" s="109"/>
      <c r="E287" s="110"/>
      <c r="F287" s="111"/>
      <c r="J287" s="80"/>
    </row>
    <row r="288" spans="1:10" s="65" customFormat="1" ht="15.75">
      <c r="A288" s="106"/>
      <c r="B288" s="107"/>
      <c r="C288" s="108"/>
      <c r="D288" s="122" t="s">
        <v>1623</v>
      </c>
      <c r="E288" s="110"/>
      <c r="F288" s="111"/>
      <c r="J288" s="80"/>
    </row>
    <row r="289" spans="1:10" s="65" customFormat="1" ht="15.75">
      <c r="A289" s="106"/>
      <c r="B289" s="107"/>
      <c r="C289" s="108"/>
      <c r="D289" s="122"/>
      <c r="E289" s="110"/>
      <c r="F289" s="111"/>
      <c r="J289" s="80"/>
    </row>
    <row r="290" spans="1:10" s="65" customFormat="1" ht="31.5">
      <c r="A290" s="73" t="s">
        <v>1037</v>
      </c>
      <c r="B290" s="69" t="str">
        <f>M7</f>
        <v>CESAMA (PERSONALIZADA)</v>
      </c>
      <c r="C290" s="68" t="s">
        <v>1461</v>
      </c>
      <c r="D290" s="3" t="s">
        <v>1460</v>
      </c>
      <c r="E290" s="77" t="s">
        <v>479</v>
      </c>
      <c r="F290" s="63">
        <v>1</v>
      </c>
      <c r="J290" s="80"/>
    </row>
    <row r="291" spans="1:10" s="65" customFormat="1" ht="15.75">
      <c r="A291" s="106"/>
      <c r="B291" s="107"/>
      <c r="C291" s="108"/>
      <c r="D291" s="122"/>
      <c r="E291" s="110"/>
      <c r="F291" s="111"/>
      <c r="J291" s="80"/>
    </row>
    <row r="292" spans="1:10" s="65" customFormat="1" ht="15.75">
      <c r="A292" s="106"/>
      <c r="B292" s="107"/>
      <c r="C292" s="108"/>
      <c r="D292" s="122" t="s">
        <v>1623</v>
      </c>
      <c r="E292" s="110"/>
      <c r="F292" s="111"/>
      <c r="J292" s="80"/>
    </row>
    <row r="293" spans="1:10" s="65" customFormat="1" ht="15.75">
      <c r="A293" s="106"/>
      <c r="B293" s="107"/>
      <c r="C293" s="108"/>
      <c r="D293" s="122"/>
      <c r="E293" s="110"/>
      <c r="F293" s="111"/>
      <c r="J293" s="80"/>
    </row>
    <row r="294" spans="1:10" s="65" customFormat="1" ht="15.75">
      <c r="A294" s="72" t="s">
        <v>725</v>
      </c>
      <c r="B294" s="67"/>
      <c r="C294" s="67"/>
      <c r="D294" s="2" t="s">
        <v>1624</v>
      </c>
      <c r="E294" s="76"/>
      <c r="F294" s="62"/>
      <c r="J294" s="80"/>
    </row>
    <row r="295" spans="1:10" s="65" customFormat="1" ht="15.75">
      <c r="A295" s="72" t="s">
        <v>727</v>
      </c>
      <c r="B295" s="67"/>
      <c r="C295" s="67"/>
      <c r="D295" s="2" t="s">
        <v>728</v>
      </c>
      <c r="E295" s="76"/>
      <c r="F295" s="62"/>
      <c r="J295" s="80"/>
    </row>
    <row r="296" spans="1:10" s="65" customFormat="1" ht="31.5">
      <c r="A296" s="73" t="s">
        <v>726</v>
      </c>
      <c r="B296" s="69" t="str">
        <f>M2</f>
        <v>SINAPI MG 09/2025</v>
      </c>
      <c r="C296" s="68">
        <v>96525</v>
      </c>
      <c r="D296" s="3" t="s">
        <v>595</v>
      </c>
      <c r="E296" s="77" t="s">
        <v>2</v>
      </c>
      <c r="F296" s="63">
        <v>4.05</v>
      </c>
      <c r="J296" s="80"/>
    </row>
    <row r="297" spans="1:10" s="65" customFormat="1" ht="15.75">
      <c r="A297" s="106"/>
      <c r="B297" s="107"/>
      <c r="C297" s="108"/>
      <c r="D297" s="122"/>
      <c r="E297" s="110"/>
      <c r="F297" s="111"/>
      <c r="J297" s="80"/>
    </row>
    <row r="298" spans="1:10" s="65" customFormat="1" ht="47.25">
      <c r="A298" s="106"/>
      <c r="B298" s="107"/>
      <c r="C298" s="108"/>
      <c r="D298" s="122" t="s">
        <v>1326</v>
      </c>
      <c r="E298" s="110"/>
      <c r="F298" s="111"/>
      <c r="J298" s="80"/>
    </row>
    <row r="299" spans="1:10" s="65" customFormat="1" ht="15.75">
      <c r="A299" s="106"/>
      <c r="B299" s="107"/>
      <c r="C299" s="108"/>
      <c r="D299" s="122" t="s">
        <v>729</v>
      </c>
      <c r="E299" s="110"/>
      <c r="F299" s="111"/>
      <c r="J299" s="80"/>
    </row>
    <row r="300" spans="1:10" s="65" customFormat="1" ht="15.75">
      <c r="A300" s="106"/>
      <c r="B300" s="107"/>
      <c r="C300" s="108"/>
      <c r="D300" s="122" t="s">
        <v>730</v>
      </c>
      <c r="E300" s="110"/>
      <c r="F300" s="111"/>
      <c r="J300" s="80"/>
    </row>
    <row r="301" spans="1:10" s="65" customFormat="1" ht="15.75">
      <c r="A301" s="106"/>
      <c r="B301" s="107"/>
      <c r="C301" s="108"/>
      <c r="D301" s="122" t="s">
        <v>732</v>
      </c>
      <c r="E301" s="110"/>
      <c r="F301" s="111"/>
      <c r="J301" s="80"/>
    </row>
    <row r="302" spans="1:10" s="65" customFormat="1" ht="15.75">
      <c r="A302" s="106"/>
      <c r="B302" s="107"/>
      <c r="C302" s="108"/>
      <c r="D302" s="122" t="s">
        <v>733</v>
      </c>
      <c r="E302" s="110"/>
      <c r="F302" s="111"/>
      <c r="J302" s="80"/>
    </row>
    <row r="303" spans="1:10" s="65" customFormat="1" ht="15.75">
      <c r="A303" s="106"/>
      <c r="B303" s="107"/>
      <c r="C303" s="108"/>
      <c r="D303" s="122" t="s">
        <v>1627</v>
      </c>
      <c r="E303" s="110"/>
      <c r="F303" s="111"/>
      <c r="J303" s="80"/>
    </row>
    <row r="304" spans="1:10" s="65" customFormat="1" ht="15.75">
      <c r="A304" s="106"/>
      <c r="B304" s="107"/>
      <c r="C304" s="108"/>
      <c r="D304" s="122"/>
      <c r="E304" s="110"/>
      <c r="F304" s="111"/>
      <c r="J304" s="80"/>
    </row>
    <row r="305" spans="1:10" s="65" customFormat="1" ht="31.5">
      <c r="A305" s="73" t="s">
        <v>735</v>
      </c>
      <c r="B305" s="69" t="str">
        <f>M2</f>
        <v>SINAPI MG 09/2025</v>
      </c>
      <c r="C305" s="68">
        <v>96521</v>
      </c>
      <c r="D305" s="3" t="s">
        <v>601</v>
      </c>
      <c r="E305" s="77" t="s">
        <v>2</v>
      </c>
      <c r="F305" s="63">
        <v>32.659999999999997</v>
      </c>
      <c r="J305" s="80"/>
    </row>
    <row r="306" spans="1:10" s="65" customFormat="1" ht="15.75">
      <c r="A306" s="106"/>
      <c r="B306" s="107"/>
      <c r="C306" s="108"/>
      <c r="D306" s="122"/>
      <c r="E306" s="110"/>
      <c r="F306" s="111"/>
      <c r="J306" s="80"/>
    </row>
    <row r="307" spans="1:10" s="65" customFormat="1" ht="15.75">
      <c r="A307" s="106"/>
      <c r="B307" s="107"/>
      <c r="C307" s="108"/>
      <c r="D307" s="122" t="s">
        <v>736</v>
      </c>
      <c r="E307" s="110"/>
      <c r="F307" s="111"/>
      <c r="J307" s="80"/>
    </row>
    <row r="308" spans="1:10" s="65" customFormat="1" ht="15.75">
      <c r="A308" s="106"/>
      <c r="B308" s="107"/>
      <c r="C308" s="108"/>
      <c r="D308" s="122"/>
      <c r="E308" s="110"/>
      <c r="F308" s="111"/>
      <c r="J308" s="80"/>
    </row>
    <row r="309" spans="1:10" s="65" customFormat="1" ht="31.5">
      <c r="A309" s="73" t="s">
        <v>740</v>
      </c>
      <c r="B309" s="69" t="str">
        <f>M5</f>
        <v>ESTE PROJETO</v>
      </c>
      <c r="C309" s="68" t="s">
        <v>604</v>
      </c>
      <c r="D309" s="3" t="s">
        <v>1615</v>
      </c>
      <c r="E309" s="77" t="s">
        <v>2</v>
      </c>
      <c r="F309" s="63">
        <v>5.04</v>
      </c>
      <c r="J309" s="80"/>
    </row>
    <row r="310" spans="1:10" s="65" customFormat="1" ht="15.75">
      <c r="A310" s="106"/>
      <c r="B310" s="107"/>
      <c r="C310" s="108"/>
      <c r="D310" s="122"/>
      <c r="E310" s="110"/>
      <c r="F310" s="111"/>
      <c r="J310" s="80"/>
    </row>
    <row r="311" spans="1:10" s="65" customFormat="1" ht="15.75">
      <c r="A311" s="106"/>
      <c r="B311" s="107"/>
      <c r="C311" s="108"/>
      <c r="D311" s="122" t="s">
        <v>737</v>
      </c>
      <c r="E311" s="110"/>
      <c r="F311" s="111"/>
      <c r="J311" s="80"/>
    </row>
    <row r="312" spans="1:10" s="65" customFormat="1" ht="15.75">
      <c r="A312" s="106"/>
      <c r="B312" s="107"/>
      <c r="C312" s="108"/>
      <c r="E312" s="110"/>
      <c r="F312" s="111"/>
      <c r="J312" s="80"/>
    </row>
    <row r="313" spans="1:10" s="65" customFormat="1" ht="15.75">
      <c r="A313" s="73" t="s">
        <v>738</v>
      </c>
      <c r="B313" s="69" t="str">
        <f>M2</f>
        <v>SINAPI MG 09/2025</v>
      </c>
      <c r="C313" s="68">
        <v>93382</v>
      </c>
      <c r="D313" s="3" t="s">
        <v>606</v>
      </c>
      <c r="E313" s="77" t="s">
        <v>2</v>
      </c>
      <c r="F313" s="63">
        <v>30.58</v>
      </c>
      <c r="J313" s="80"/>
    </row>
    <row r="314" spans="1:10" s="65" customFormat="1" ht="15.75">
      <c r="A314" s="106"/>
      <c r="B314" s="107"/>
      <c r="C314" s="108"/>
      <c r="D314" s="122"/>
      <c r="E314" s="110"/>
      <c r="F314" s="111"/>
      <c r="J314" s="80"/>
    </row>
    <row r="315" spans="1:10" s="65" customFormat="1" ht="15.75">
      <c r="A315" s="106"/>
      <c r="B315" s="107"/>
      <c r="C315" s="108"/>
      <c r="D315" s="122" t="s">
        <v>739</v>
      </c>
      <c r="E315" s="110"/>
      <c r="F315" s="111"/>
      <c r="J315" s="80"/>
    </row>
    <row r="316" spans="1:10" s="65" customFormat="1" ht="15.75">
      <c r="A316" s="106"/>
      <c r="B316" s="107"/>
      <c r="C316" s="108"/>
      <c r="D316" s="122"/>
      <c r="E316" s="110"/>
      <c r="F316" s="111"/>
      <c r="J316" s="80"/>
    </row>
    <row r="317" spans="1:10" s="65" customFormat="1" ht="47.25">
      <c r="A317" s="73" t="s">
        <v>741</v>
      </c>
      <c r="B317" s="69" t="str">
        <f>M2</f>
        <v>SINAPI MG 09/2025</v>
      </c>
      <c r="C317" s="68">
        <v>100973</v>
      </c>
      <c r="D317" s="3" t="s">
        <v>150</v>
      </c>
      <c r="E317" s="77" t="s">
        <v>2</v>
      </c>
      <c r="F317" s="63">
        <v>14.53</v>
      </c>
      <c r="J317" s="80"/>
    </row>
    <row r="318" spans="1:10" s="65" customFormat="1" ht="15.75">
      <c r="A318" s="106"/>
      <c r="B318" s="107"/>
      <c r="C318" s="108"/>
      <c r="D318" s="122"/>
      <c r="E318" s="110"/>
      <c r="F318" s="111"/>
      <c r="J318" s="80"/>
    </row>
    <row r="319" spans="1:10" s="65" customFormat="1" ht="15.75">
      <c r="A319" s="106"/>
      <c r="B319" s="107"/>
      <c r="C319" s="108"/>
      <c r="D319" s="122" t="s">
        <v>742</v>
      </c>
      <c r="E319" s="110"/>
      <c r="F319" s="111"/>
      <c r="J319" s="80"/>
    </row>
    <row r="320" spans="1:10" s="65" customFormat="1" ht="15.75">
      <c r="A320" s="106"/>
      <c r="B320" s="107"/>
      <c r="C320" s="108"/>
      <c r="D320" s="122"/>
      <c r="E320" s="110"/>
      <c r="F320" s="111"/>
      <c r="J320" s="80"/>
    </row>
    <row r="321" spans="1:10" s="65" customFormat="1" ht="31.5">
      <c r="A321" s="73" t="s">
        <v>611</v>
      </c>
      <c r="B321" s="69" t="str">
        <f>M2</f>
        <v>SINAPI MG 09/2025</v>
      </c>
      <c r="C321" s="68">
        <v>97914</v>
      </c>
      <c r="D321" s="3" t="s">
        <v>146</v>
      </c>
      <c r="E321" s="77" t="s">
        <v>147</v>
      </c>
      <c r="F321" s="63">
        <v>217.88</v>
      </c>
      <c r="J321" s="80"/>
    </row>
    <row r="322" spans="1:10" s="65" customFormat="1" ht="15.75">
      <c r="A322" s="106"/>
      <c r="B322" s="107"/>
      <c r="C322" s="108"/>
      <c r="D322" s="122"/>
      <c r="E322" s="110"/>
      <c r="F322" s="111"/>
      <c r="J322" s="80"/>
    </row>
    <row r="323" spans="1:10" s="65" customFormat="1" ht="15.75">
      <c r="A323" s="106"/>
      <c r="B323" s="107"/>
      <c r="C323" s="108"/>
      <c r="D323" s="122" t="s">
        <v>1626</v>
      </c>
      <c r="E323" s="110"/>
      <c r="F323" s="111"/>
      <c r="J323" s="80"/>
    </row>
    <row r="324" spans="1:10" s="65" customFormat="1" ht="15.75">
      <c r="A324" s="106"/>
      <c r="B324" s="107"/>
      <c r="C324" s="108"/>
      <c r="D324" s="122"/>
      <c r="E324" s="110"/>
      <c r="F324" s="111"/>
      <c r="J324" s="80"/>
    </row>
    <row r="325" spans="1:10" s="65" customFormat="1" ht="31.5">
      <c r="A325" s="73" t="s">
        <v>612</v>
      </c>
      <c r="B325" s="69" t="str">
        <f>M7</f>
        <v>CESAMA (PERSONALIZADA)</v>
      </c>
      <c r="C325" s="68" t="s">
        <v>148</v>
      </c>
      <c r="D325" s="3" t="s">
        <v>149</v>
      </c>
      <c r="E325" s="77" t="s">
        <v>2</v>
      </c>
      <c r="F325" s="63">
        <v>14.53</v>
      </c>
      <c r="J325" s="80"/>
    </row>
    <row r="326" spans="1:10" s="65" customFormat="1" ht="15.75">
      <c r="A326" s="106"/>
      <c r="B326" s="107"/>
      <c r="C326" s="108"/>
      <c r="D326" s="122"/>
      <c r="E326" s="110"/>
      <c r="F326" s="111"/>
      <c r="J326" s="80"/>
    </row>
    <row r="327" spans="1:10" s="65" customFormat="1" ht="15.75">
      <c r="A327" s="106"/>
      <c r="B327" s="107"/>
      <c r="C327" s="108"/>
      <c r="D327" s="122" t="s">
        <v>742</v>
      </c>
      <c r="E327" s="110"/>
      <c r="F327" s="111"/>
      <c r="J327" s="80"/>
    </row>
    <row r="328" spans="1:10" s="65" customFormat="1" ht="15.75">
      <c r="A328" s="106"/>
      <c r="B328" s="107"/>
      <c r="C328" s="108"/>
      <c r="D328" s="122"/>
      <c r="E328" s="110"/>
      <c r="F328" s="111"/>
      <c r="J328" s="80"/>
    </row>
    <row r="329" spans="1:10" s="65" customFormat="1" ht="31.5">
      <c r="A329" s="73" t="s">
        <v>745</v>
      </c>
      <c r="B329" s="69" t="str">
        <f>M2</f>
        <v>SINAPI MG 09/2025</v>
      </c>
      <c r="C329" s="68">
        <v>96619</v>
      </c>
      <c r="D329" s="3" t="s">
        <v>614</v>
      </c>
      <c r="E329" s="77" t="s">
        <v>152</v>
      </c>
      <c r="F329" s="63">
        <v>10.98</v>
      </c>
      <c r="J329" s="80"/>
    </row>
    <row r="330" spans="1:10" s="65" customFormat="1" ht="15.75">
      <c r="A330" s="106"/>
      <c r="B330" s="107"/>
      <c r="C330" s="108"/>
      <c r="D330" s="122"/>
      <c r="E330" s="110"/>
      <c r="F330" s="111"/>
      <c r="J330" s="80"/>
    </row>
    <row r="331" spans="1:10" s="65" customFormat="1" ht="15.75">
      <c r="A331" s="106"/>
      <c r="B331" s="107"/>
      <c r="C331" s="108"/>
      <c r="D331" s="122" t="s">
        <v>747</v>
      </c>
      <c r="E331" s="110"/>
      <c r="F331" s="111"/>
      <c r="J331" s="80"/>
    </row>
    <row r="332" spans="1:10" s="65" customFormat="1" ht="15.75">
      <c r="A332" s="106"/>
      <c r="B332" s="107"/>
      <c r="C332" s="108"/>
      <c r="D332" s="122"/>
      <c r="E332" s="110"/>
      <c r="F332" s="111"/>
      <c r="J332" s="80"/>
    </row>
    <row r="333" spans="1:10" s="65" customFormat="1" ht="31.5">
      <c r="A333" s="73" t="s">
        <v>746</v>
      </c>
      <c r="B333" s="69" t="str">
        <f>M2</f>
        <v>SINAPI MG 09/2025</v>
      </c>
      <c r="C333" s="68">
        <v>96622</v>
      </c>
      <c r="D333" s="3" t="s">
        <v>614</v>
      </c>
      <c r="E333" s="77" t="s">
        <v>2</v>
      </c>
      <c r="F333" s="63">
        <v>1.26</v>
      </c>
      <c r="J333" s="80"/>
    </row>
    <row r="334" spans="1:10" s="65" customFormat="1" ht="15.75">
      <c r="A334" s="106"/>
      <c r="B334" s="107"/>
      <c r="C334" s="108"/>
      <c r="D334" s="122"/>
      <c r="E334" s="110"/>
      <c r="F334" s="111"/>
      <c r="J334" s="80"/>
    </row>
    <row r="335" spans="1:10" s="65" customFormat="1" ht="15.75">
      <c r="A335" s="106"/>
      <c r="B335" s="107"/>
      <c r="C335" s="108"/>
      <c r="D335" s="122" t="s">
        <v>1625</v>
      </c>
      <c r="E335" s="110"/>
      <c r="F335" s="111"/>
      <c r="J335" s="80"/>
    </row>
    <row r="336" spans="1:10" s="65" customFormat="1" ht="15.75">
      <c r="A336" s="106"/>
      <c r="B336" s="107"/>
      <c r="C336" s="108"/>
      <c r="D336" s="122"/>
      <c r="E336" s="110"/>
      <c r="F336" s="111"/>
      <c r="J336" s="80"/>
    </row>
    <row r="337" spans="1:10" s="65" customFormat="1" ht="15.75">
      <c r="A337" s="72" t="s">
        <v>748</v>
      </c>
      <c r="B337" s="67"/>
      <c r="C337" s="67"/>
      <c r="D337" s="2" t="s">
        <v>749</v>
      </c>
      <c r="E337" s="76"/>
      <c r="F337" s="62"/>
      <c r="J337" s="80"/>
    </row>
    <row r="338" spans="1:10" s="65" customFormat="1" ht="31.5">
      <c r="A338" s="73" t="s">
        <v>751</v>
      </c>
      <c r="B338" s="69" t="str">
        <f>M5</f>
        <v>ESTE PROJETO</v>
      </c>
      <c r="C338" s="68" t="s">
        <v>618</v>
      </c>
      <c r="D338" s="3" t="s">
        <v>1628</v>
      </c>
      <c r="E338" s="77" t="s">
        <v>2</v>
      </c>
      <c r="F338" s="63">
        <v>21.02</v>
      </c>
      <c r="J338" s="80"/>
    </row>
    <row r="339" spans="1:10" s="65" customFormat="1" ht="15.75">
      <c r="A339" s="106"/>
      <c r="B339" s="107"/>
      <c r="C339" s="108"/>
      <c r="D339" s="122"/>
      <c r="E339" s="110"/>
      <c r="F339" s="111"/>
      <c r="J339" s="80"/>
    </row>
    <row r="340" spans="1:10" s="65" customFormat="1" ht="15.75">
      <c r="A340" s="106"/>
      <c r="B340" s="107"/>
      <c r="C340" s="108"/>
      <c r="D340" s="122" t="s">
        <v>619</v>
      </c>
      <c r="E340" s="110"/>
      <c r="F340" s="111"/>
      <c r="J340" s="80"/>
    </row>
    <row r="341" spans="1:10" s="65" customFormat="1" ht="15.75">
      <c r="A341" s="106"/>
      <c r="B341" s="107"/>
      <c r="C341" s="108"/>
      <c r="D341" s="122" t="s">
        <v>750</v>
      </c>
      <c r="E341" s="110"/>
      <c r="F341" s="111"/>
      <c r="J341" s="80"/>
    </row>
    <row r="342" spans="1:10" s="65" customFormat="1" ht="15.75">
      <c r="A342" s="106"/>
      <c r="B342" s="107"/>
      <c r="C342" s="108"/>
      <c r="D342" s="122"/>
      <c r="E342" s="110"/>
      <c r="F342" s="111"/>
      <c r="J342" s="80"/>
    </row>
    <row r="343" spans="1:10" s="65" customFormat="1" ht="15.75">
      <c r="A343" s="73" t="s">
        <v>752</v>
      </c>
      <c r="B343" s="69" t="str">
        <f>M5</f>
        <v>ESTE PROJETO</v>
      </c>
      <c r="C343" s="68" t="s">
        <v>626</v>
      </c>
      <c r="D343" s="3" t="s">
        <v>627</v>
      </c>
      <c r="E343" s="77" t="s">
        <v>275</v>
      </c>
      <c r="F343" s="63">
        <v>1015.7</v>
      </c>
      <c r="J343" s="80"/>
    </row>
    <row r="344" spans="1:10" s="65" customFormat="1" ht="15.75">
      <c r="A344" s="106"/>
      <c r="B344" s="107"/>
      <c r="C344" s="108"/>
      <c r="D344" s="122"/>
      <c r="E344" s="110"/>
      <c r="F344" s="111"/>
      <c r="J344" s="80"/>
    </row>
    <row r="345" spans="1:10" s="65" customFormat="1" ht="15.75">
      <c r="A345" s="106"/>
      <c r="B345" s="107"/>
      <c r="C345" s="108"/>
      <c r="D345" s="122" t="s">
        <v>628</v>
      </c>
      <c r="E345" s="110"/>
      <c r="F345" s="111"/>
      <c r="J345" s="80"/>
    </row>
    <row r="346" spans="1:10" s="65" customFormat="1" ht="15.75">
      <c r="A346" s="106"/>
      <c r="B346" s="107"/>
      <c r="C346" s="108"/>
      <c r="D346" s="122" t="s">
        <v>753</v>
      </c>
      <c r="E346" s="110"/>
      <c r="F346" s="111"/>
      <c r="J346" s="80"/>
    </row>
    <row r="347" spans="1:10" s="65" customFormat="1" ht="15.75">
      <c r="A347" s="106"/>
      <c r="B347" s="107"/>
      <c r="C347" s="108"/>
      <c r="D347" s="122"/>
      <c r="E347" s="110"/>
      <c r="F347" s="111"/>
      <c r="J347" s="80"/>
    </row>
    <row r="348" spans="1:10" s="65" customFormat="1" ht="15.75">
      <c r="A348" s="73" t="s">
        <v>755</v>
      </c>
      <c r="B348" s="69" t="str">
        <f>M5</f>
        <v>ESTE PROJETO</v>
      </c>
      <c r="C348" s="68" t="s">
        <v>630</v>
      </c>
      <c r="D348" s="3" t="s">
        <v>1629</v>
      </c>
      <c r="E348" s="77" t="s">
        <v>152</v>
      </c>
      <c r="F348" s="63">
        <v>8.0500000000000007</v>
      </c>
      <c r="J348" s="80"/>
    </row>
    <row r="349" spans="1:10" s="65" customFormat="1" ht="15.75">
      <c r="A349" s="106"/>
      <c r="B349" s="107"/>
      <c r="C349" s="108"/>
      <c r="D349" s="122"/>
      <c r="E349" s="110"/>
      <c r="F349" s="111"/>
      <c r="J349" s="80"/>
    </row>
    <row r="350" spans="1:10" s="65" customFormat="1" ht="15.75">
      <c r="A350" s="106"/>
      <c r="B350" s="107"/>
      <c r="C350" s="108"/>
      <c r="D350" s="122" t="s">
        <v>631</v>
      </c>
      <c r="E350" s="110"/>
      <c r="F350" s="111"/>
      <c r="J350" s="80"/>
    </row>
    <row r="351" spans="1:10" s="65" customFormat="1" ht="15.75">
      <c r="A351" s="106"/>
      <c r="B351" s="107"/>
      <c r="C351" s="108"/>
      <c r="D351" s="122" t="s">
        <v>756</v>
      </c>
      <c r="E351" s="110"/>
      <c r="F351" s="111"/>
      <c r="J351" s="80"/>
    </row>
    <row r="352" spans="1:10" s="65" customFormat="1" ht="15.75">
      <c r="A352" s="106"/>
      <c r="B352" s="107"/>
      <c r="C352" s="108"/>
      <c r="D352" s="122"/>
      <c r="E352" s="110"/>
      <c r="F352" s="111"/>
      <c r="J352" s="80"/>
    </row>
    <row r="353" spans="1:10" s="65" customFormat="1" ht="15.75">
      <c r="A353" s="73" t="s">
        <v>754</v>
      </c>
      <c r="B353" s="69" t="str">
        <f>M5</f>
        <v>ESTE PROJETO</v>
      </c>
      <c r="C353" s="68" t="s">
        <v>635</v>
      </c>
      <c r="D353" s="3" t="s">
        <v>1617</v>
      </c>
      <c r="E353" s="77" t="s">
        <v>152</v>
      </c>
      <c r="F353" s="63">
        <v>90.65</v>
      </c>
      <c r="J353" s="80"/>
    </row>
    <row r="354" spans="1:10" s="65" customFormat="1" ht="15.75">
      <c r="A354" s="106"/>
      <c r="B354" s="107"/>
      <c r="C354" s="108"/>
      <c r="D354" s="122"/>
      <c r="E354" s="110"/>
      <c r="F354" s="111"/>
      <c r="J354" s="80"/>
    </row>
    <row r="355" spans="1:10" s="65" customFormat="1" ht="15.75">
      <c r="A355" s="106"/>
      <c r="B355" s="107"/>
      <c r="C355" s="108"/>
      <c r="D355" s="122" t="s">
        <v>637</v>
      </c>
      <c r="E355" s="110"/>
      <c r="F355" s="111"/>
      <c r="J355" s="80"/>
    </row>
    <row r="356" spans="1:10" s="65" customFormat="1" ht="15.75">
      <c r="A356" s="106"/>
      <c r="B356" s="107"/>
      <c r="C356" s="108"/>
      <c r="D356" s="122" t="s">
        <v>757</v>
      </c>
      <c r="E356" s="110"/>
      <c r="F356" s="111"/>
      <c r="J356" s="80"/>
    </row>
    <row r="357" spans="1:10" s="65" customFormat="1" ht="15.75">
      <c r="A357" s="106"/>
      <c r="B357" s="107"/>
      <c r="C357" s="108"/>
      <c r="D357" s="122"/>
      <c r="E357" s="110"/>
      <c r="F357" s="111"/>
      <c r="J357" s="80"/>
    </row>
    <row r="358" spans="1:10" s="65" customFormat="1" ht="15.75">
      <c r="A358" s="73" t="s">
        <v>758</v>
      </c>
      <c r="B358" s="69" t="str">
        <f>M5</f>
        <v>ESTE PROJETO</v>
      </c>
      <c r="C358" s="68" t="s">
        <v>643</v>
      </c>
      <c r="D358" s="3" t="s">
        <v>1630</v>
      </c>
      <c r="E358" s="77" t="s">
        <v>152</v>
      </c>
      <c r="F358" s="63">
        <v>24.5</v>
      </c>
      <c r="J358" s="80"/>
    </row>
    <row r="359" spans="1:10" s="65" customFormat="1" ht="15.75">
      <c r="A359" s="106"/>
      <c r="B359" s="107"/>
      <c r="C359" s="108"/>
      <c r="D359" s="122"/>
      <c r="E359" s="110"/>
      <c r="F359" s="111"/>
      <c r="J359" s="80"/>
    </row>
    <row r="360" spans="1:10" s="65" customFormat="1" ht="15.75">
      <c r="A360" s="106"/>
      <c r="B360" s="107"/>
      <c r="C360" s="108"/>
      <c r="D360" s="122" t="s">
        <v>638</v>
      </c>
      <c r="E360" s="110"/>
      <c r="F360" s="111"/>
      <c r="J360" s="80"/>
    </row>
    <row r="361" spans="1:10" s="65" customFormat="1" ht="15.75">
      <c r="A361" s="106"/>
      <c r="B361" s="107"/>
      <c r="C361" s="108"/>
      <c r="D361" s="122" t="s">
        <v>759</v>
      </c>
      <c r="E361" s="110"/>
      <c r="F361" s="111"/>
      <c r="J361" s="80"/>
    </row>
    <row r="362" spans="1:10" s="65" customFormat="1" ht="15.75">
      <c r="A362" s="106"/>
      <c r="B362" s="107"/>
      <c r="C362" s="108"/>
      <c r="D362" s="122"/>
      <c r="E362" s="110"/>
      <c r="F362" s="111"/>
      <c r="J362" s="80"/>
    </row>
    <row r="363" spans="1:10" s="65" customFormat="1" ht="15.75">
      <c r="A363" s="73" t="s">
        <v>760</v>
      </c>
      <c r="B363" s="69" t="str">
        <f>M5</f>
        <v>ESTE PROJETO</v>
      </c>
      <c r="C363" s="68" t="s">
        <v>644</v>
      </c>
      <c r="D363" s="3" t="s">
        <v>645</v>
      </c>
      <c r="E363" s="77" t="s">
        <v>2</v>
      </c>
      <c r="F363" s="63">
        <v>172.83</v>
      </c>
      <c r="J363" s="80"/>
    </row>
    <row r="364" spans="1:10" s="65" customFormat="1" ht="15.75">
      <c r="A364" s="106"/>
      <c r="B364" s="107"/>
      <c r="C364" s="108"/>
      <c r="D364" s="122"/>
      <c r="E364" s="110"/>
      <c r="F364" s="111"/>
      <c r="J364" s="80"/>
    </row>
    <row r="365" spans="1:10" s="65" customFormat="1" ht="15.75">
      <c r="A365" s="106"/>
      <c r="B365" s="107"/>
      <c r="C365" s="108"/>
      <c r="D365" s="122" t="s">
        <v>646</v>
      </c>
      <c r="E365" s="110"/>
      <c r="F365" s="111"/>
      <c r="J365" s="80"/>
    </row>
    <row r="366" spans="1:10" s="65" customFormat="1" ht="15.75">
      <c r="A366" s="106"/>
      <c r="B366" s="107"/>
      <c r="C366" s="108"/>
      <c r="D366" s="122" t="s">
        <v>761</v>
      </c>
      <c r="E366" s="110"/>
      <c r="F366" s="111"/>
      <c r="J366" s="80"/>
    </row>
    <row r="367" spans="1:10" s="65" customFormat="1" ht="15.75">
      <c r="A367" s="106"/>
      <c r="B367" s="107"/>
      <c r="C367" s="108"/>
      <c r="D367" s="122"/>
      <c r="E367" s="110"/>
      <c r="F367" s="111"/>
      <c r="J367" s="80"/>
    </row>
    <row r="368" spans="1:10" s="65" customFormat="1" ht="15.75">
      <c r="A368" s="73" t="s">
        <v>762</v>
      </c>
      <c r="B368" s="69" t="str">
        <f>M5</f>
        <v>ESTE PROJETO</v>
      </c>
      <c r="C368" s="68" t="s">
        <v>648</v>
      </c>
      <c r="D368" s="3" t="s">
        <v>651</v>
      </c>
      <c r="E368" s="77" t="s">
        <v>152</v>
      </c>
      <c r="F368" s="63">
        <v>123.2</v>
      </c>
      <c r="J368" s="80"/>
    </row>
    <row r="369" spans="1:10" s="65" customFormat="1" ht="15.75">
      <c r="A369" s="106"/>
      <c r="B369" s="107"/>
      <c r="C369" s="108"/>
      <c r="D369" s="122"/>
      <c r="E369" s="110"/>
      <c r="F369" s="111"/>
      <c r="J369" s="80"/>
    </row>
    <row r="370" spans="1:10" s="65" customFormat="1" ht="15.75">
      <c r="A370" s="106"/>
      <c r="B370" s="107"/>
      <c r="C370" s="108"/>
      <c r="D370" s="122" t="s">
        <v>649</v>
      </c>
      <c r="E370" s="110"/>
      <c r="F370" s="111"/>
      <c r="J370" s="80"/>
    </row>
    <row r="371" spans="1:10" s="65" customFormat="1" ht="15.75">
      <c r="A371" s="106"/>
      <c r="B371" s="107"/>
      <c r="C371" s="108"/>
      <c r="D371" s="122" t="s">
        <v>763</v>
      </c>
      <c r="E371" s="110"/>
      <c r="F371" s="111"/>
      <c r="J371" s="80"/>
    </row>
    <row r="372" spans="1:10" s="65" customFormat="1" ht="15.75">
      <c r="A372" s="106"/>
      <c r="B372" s="107"/>
      <c r="C372" s="108"/>
      <c r="D372" s="122"/>
      <c r="E372" s="110"/>
      <c r="F372" s="111"/>
      <c r="J372" s="80"/>
    </row>
    <row r="373" spans="1:10" s="65" customFormat="1" ht="15.75">
      <c r="A373" s="73" t="s">
        <v>764</v>
      </c>
      <c r="B373" s="69" t="str">
        <f>M2</f>
        <v>SINAPI MG 09/2025</v>
      </c>
      <c r="C373" s="68">
        <v>98557</v>
      </c>
      <c r="D373" s="3" t="s">
        <v>653</v>
      </c>
      <c r="E373" s="77" t="s">
        <v>152</v>
      </c>
      <c r="F373" s="63">
        <v>13.26</v>
      </c>
      <c r="J373" s="80"/>
    </row>
    <row r="374" spans="1:10" s="65" customFormat="1" ht="15.75">
      <c r="A374" s="106"/>
      <c r="B374" s="107"/>
      <c r="C374" s="108"/>
      <c r="D374" s="122"/>
      <c r="E374" s="110"/>
      <c r="F374" s="111"/>
      <c r="J374" s="80"/>
    </row>
    <row r="375" spans="1:10" s="65" customFormat="1" ht="15.75">
      <c r="A375" s="106"/>
      <c r="B375" s="107"/>
      <c r="C375" s="108"/>
      <c r="D375" s="122" t="s">
        <v>765</v>
      </c>
      <c r="E375" s="110"/>
      <c r="F375" s="111"/>
      <c r="J375" s="80"/>
    </row>
    <row r="376" spans="1:10" s="65" customFormat="1" ht="15.75">
      <c r="A376" s="106"/>
      <c r="B376" s="107"/>
      <c r="C376" s="108"/>
      <c r="D376" s="122"/>
      <c r="E376" s="110"/>
      <c r="F376" s="111"/>
      <c r="J376" s="80"/>
    </row>
    <row r="377" spans="1:10" s="65" customFormat="1" ht="31.5">
      <c r="A377" s="73" t="s">
        <v>766</v>
      </c>
      <c r="B377" s="69" t="str">
        <f>M5</f>
        <v>ESTE PROJETO</v>
      </c>
      <c r="C377" s="68" t="s">
        <v>659</v>
      </c>
      <c r="D377" s="3" t="s">
        <v>661</v>
      </c>
      <c r="E377" s="77" t="s">
        <v>152</v>
      </c>
      <c r="F377" s="63">
        <v>24.5</v>
      </c>
      <c r="J377" s="80"/>
    </row>
    <row r="378" spans="1:10" s="65" customFormat="1" ht="15.75">
      <c r="A378" s="106"/>
      <c r="B378" s="107"/>
      <c r="C378" s="108"/>
      <c r="D378" s="122"/>
      <c r="E378" s="110"/>
      <c r="F378" s="111"/>
      <c r="J378" s="80"/>
    </row>
    <row r="379" spans="1:10" s="65" customFormat="1" ht="15.75">
      <c r="A379" s="106"/>
      <c r="B379" s="107"/>
      <c r="C379" s="108"/>
      <c r="D379" s="122" t="s">
        <v>660</v>
      </c>
      <c r="E379" s="110"/>
      <c r="F379" s="111"/>
      <c r="J379" s="80"/>
    </row>
    <row r="380" spans="1:10" s="65" customFormat="1" ht="15.75">
      <c r="A380" s="106"/>
      <c r="B380" s="107"/>
      <c r="C380" s="108"/>
      <c r="D380" s="122" t="s">
        <v>759</v>
      </c>
      <c r="E380" s="110"/>
      <c r="F380" s="111"/>
      <c r="J380" s="80"/>
    </row>
    <row r="381" spans="1:10" s="65" customFormat="1" ht="15.75">
      <c r="A381" s="106"/>
      <c r="B381" s="107"/>
      <c r="C381" s="108"/>
      <c r="D381" s="122"/>
      <c r="E381" s="110"/>
      <c r="F381" s="111"/>
      <c r="J381" s="80"/>
    </row>
    <row r="382" spans="1:10" s="65" customFormat="1" ht="47.25">
      <c r="A382" s="73" t="s">
        <v>767</v>
      </c>
      <c r="B382" s="69" t="str">
        <f>M5</f>
        <v>ESTE PROJETO</v>
      </c>
      <c r="C382" s="68" t="s">
        <v>663</v>
      </c>
      <c r="D382" s="3" t="s">
        <v>1619</v>
      </c>
      <c r="E382" s="77" t="s">
        <v>152</v>
      </c>
      <c r="F382" s="63">
        <v>53.83</v>
      </c>
      <c r="J382" s="80"/>
    </row>
    <row r="383" spans="1:10" s="65" customFormat="1" ht="15.75">
      <c r="A383" s="106"/>
      <c r="B383" s="107"/>
      <c r="C383" s="108"/>
      <c r="D383" s="122"/>
      <c r="E383" s="110"/>
      <c r="F383" s="111"/>
      <c r="J383" s="80"/>
    </row>
    <row r="384" spans="1:10" s="65" customFormat="1" ht="15.75">
      <c r="A384" s="106"/>
      <c r="B384" s="107"/>
      <c r="C384" s="108"/>
      <c r="D384" s="122" t="s">
        <v>665</v>
      </c>
      <c r="E384" s="110"/>
      <c r="F384" s="111"/>
      <c r="J384" s="80"/>
    </row>
    <row r="385" spans="1:10" s="65" customFormat="1" ht="15.75">
      <c r="A385" s="106"/>
      <c r="B385" s="107"/>
      <c r="C385" s="108"/>
      <c r="D385" s="122" t="s">
        <v>768</v>
      </c>
      <c r="E385" s="110"/>
      <c r="F385" s="111"/>
      <c r="J385" s="80"/>
    </row>
    <row r="386" spans="1:10" s="65" customFormat="1" ht="15.75">
      <c r="A386" s="106"/>
      <c r="B386" s="107"/>
      <c r="C386" s="108"/>
      <c r="D386" s="122"/>
      <c r="E386" s="110"/>
      <c r="F386" s="111"/>
      <c r="J386" s="80"/>
    </row>
    <row r="387" spans="1:10" s="65" customFormat="1" ht="15.75">
      <c r="A387" s="72" t="s">
        <v>769</v>
      </c>
      <c r="B387" s="67"/>
      <c r="C387" s="67"/>
      <c r="D387" s="2" t="s">
        <v>668</v>
      </c>
      <c r="E387" s="76"/>
      <c r="F387" s="62"/>
      <c r="J387" s="80"/>
    </row>
    <row r="388" spans="1:10" s="65" customFormat="1" ht="31.5">
      <c r="A388" s="73" t="s">
        <v>770</v>
      </c>
      <c r="B388" s="69" t="str">
        <f>M2</f>
        <v>SINAPI MG 09/2025</v>
      </c>
      <c r="C388" s="68">
        <v>103326</v>
      </c>
      <c r="D388" s="3" t="s">
        <v>780</v>
      </c>
      <c r="E388" s="77" t="s">
        <v>152</v>
      </c>
      <c r="F388" s="63">
        <v>85.69</v>
      </c>
      <c r="J388" s="80"/>
    </row>
    <row r="389" spans="1:10" s="65" customFormat="1" ht="15.75">
      <c r="A389" s="119"/>
      <c r="B389" s="108"/>
      <c r="C389" s="108"/>
      <c r="D389" s="109"/>
      <c r="E389" s="110"/>
      <c r="F389" s="120"/>
      <c r="J389" s="80"/>
    </row>
    <row r="390" spans="1:10" s="65" customFormat="1" ht="15.75">
      <c r="A390" s="119"/>
      <c r="B390" s="108"/>
      <c r="C390" s="108"/>
      <c r="D390" s="122" t="s">
        <v>781</v>
      </c>
      <c r="E390" s="110"/>
      <c r="F390" s="120"/>
      <c r="J390" s="80"/>
    </row>
    <row r="391" spans="1:10" s="65" customFormat="1" ht="15.75">
      <c r="A391" s="119"/>
      <c r="B391" s="108"/>
      <c r="C391" s="108"/>
      <c r="D391" s="109"/>
      <c r="E391" s="110"/>
      <c r="F391" s="120"/>
      <c r="J391" s="80"/>
    </row>
    <row r="392" spans="1:10" s="65" customFormat="1" ht="31.5">
      <c r="A392" s="73" t="s">
        <v>771</v>
      </c>
      <c r="B392" s="69" t="str">
        <f>M2</f>
        <v>SINAPI MG 09/2025</v>
      </c>
      <c r="C392" s="68">
        <v>103322</v>
      </c>
      <c r="D392" s="3" t="s">
        <v>673</v>
      </c>
      <c r="E392" s="77" t="s">
        <v>152</v>
      </c>
      <c r="F392" s="63">
        <v>40.520000000000003</v>
      </c>
      <c r="J392" s="80"/>
    </row>
    <row r="393" spans="1:10" s="65" customFormat="1" ht="15.75">
      <c r="A393" s="106"/>
      <c r="B393" s="107"/>
      <c r="C393" s="108"/>
      <c r="D393" s="122"/>
      <c r="E393" s="110"/>
      <c r="F393" s="111"/>
      <c r="J393" s="80"/>
    </row>
    <row r="394" spans="1:10" s="65" customFormat="1" ht="15.75">
      <c r="A394" s="106"/>
      <c r="B394" s="107"/>
      <c r="C394" s="108"/>
      <c r="D394" s="122" t="s">
        <v>782</v>
      </c>
      <c r="E394" s="110"/>
      <c r="F394" s="111"/>
      <c r="J394" s="80"/>
    </row>
    <row r="395" spans="1:10" s="65" customFormat="1" ht="15.75">
      <c r="A395" s="106"/>
      <c r="B395" s="107"/>
      <c r="C395" s="108"/>
      <c r="D395" s="122"/>
      <c r="E395" s="110"/>
      <c r="F395" s="111"/>
      <c r="J395" s="80"/>
    </row>
    <row r="396" spans="1:10" s="65" customFormat="1" ht="47.25">
      <c r="A396" s="73" t="s">
        <v>772</v>
      </c>
      <c r="B396" s="69" t="str">
        <f>M2</f>
        <v>SINAPI MG 09/2025</v>
      </c>
      <c r="C396" s="68">
        <v>87905</v>
      </c>
      <c r="D396" s="3" t="s">
        <v>672</v>
      </c>
      <c r="E396" s="77" t="s">
        <v>152</v>
      </c>
      <c r="F396" s="63">
        <v>276.76</v>
      </c>
      <c r="J396" s="80"/>
    </row>
    <row r="397" spans="1:10" s="65" customFormat="1" ht="15.75">
      <c r="A397" s="106"/>
      <c r="B397" s="107"/>
      <c r="C397" s="108"/>
      <c r="D397" s="122"/>
      <c r="E397" s="110"/>
      <c r="F397" s="111"/>
      <c r="J397" s="80"/>
    </row>
    <row r="398" spans="1:10" s="65" customFormat="1" ht="15.75">
      <c r="A398" s="106"/>
      <c r="B398" s="107"/>
      <c r="C398" s="108"/>
      <c r="D398" s="122" t="s">
        <v>783</v>
      </c>
      <c r="E398" s="110"/>
      <c r="F398" s="111"/>
      <c r="J398" s="80"/>
    </row>
    <row r="399" spans="1:10" s="65" customFormat="1" ht="15.75">
      <c r="A399" s="106"/>
      <c r="B399" s="107"/>
      <c r="C399" s="108"/>
      <c r="D399" s="122"/>
      <c r="E399" s="110"/>
      <c r="F399" s="111"/>
      <c r="J399" s="80"/>
    </row>
    <row r="400" spans="1:10" s="65" customFormat="1" ht="47.25">
      <c r="A400" s="73" t="s">
        <v>773</v>
      </c>
      <c r="B400" s="69" t="str">
        <f>M2</f>
        <v>SINAPI MG 09/2025</v>
      </c>
      <c r="C400" s="68">
        <v>87775</v>
      </c>
      <c r="D400" s="3" t="s">
        <v>676</v>
      </c>
      <c r="E400" s="77" t="s">
        <v>152</v>
      </c>
      <c r="F400" s="63">
        <v>276.76</v>
      </c>
      <c r="J400" s="80"/>
    </row>
    <row r="401" spans="1:10" s="65" customFormat="1" ht="15.75">
      <c r="A401" s="106"/>
      <c r="B401" s="107"/>
      <c r="C401" s="108"/>
      <c r="D401" s="122"/>
      <c r="E401" s="110"/>
      <c r="F401" s="111"/>
      <c r="J401" s="80"/>
    </row>
    <row r="402" spans="1:10" s="65" customFormat="1" ht="15.75">
      <c r="A402" s="106"/>
      <c r="B402" s="107"/>
      <c r="C402" s="108"/>
      <c r="D402" s="122" t="s">
        <v>783</v>
      </c>
      <c r="E402" s="110"/>
      <c r="F402" s="111"/>
      <c r="J402" s="80"/>
    </row>
    <row r="403" spans="1:10" s="65" customFormat="1" ht="15.75">
      <c r="A403" s="106"/>
      <c r="B403" s="107"/>
      <c r="C403" s="108"/>
      <c r="D403" s="122"/>
      <c r="E403" s="110"/>
      <c r="F403" s="111"/>
      <c r="J403" s="80"/>
    </row>
    <row r="404" spans="1:10" s="65" customFormat="1" ht="15.75">
      <c r="A404" s="73" t="s">
        <v>774</v>
      </c>
      <c r="B404" s="69" t="str">
        <f>M2</f>
        <v>SINAPI MG 09/2025</v>
      </c>
      <c r="C404" s="68">
        <v>88415</v>
      </c>
      <c r="D404" s="3" t="s">
        <v>678</v>
      </c>
      <c r="E404" s="77" t="s">
        <v>152</v>
      </c>
      <c r="F404" s="63">
        <v>295.44</v>
      </c>
      <c r="J404" s="80"/>
    </row>
    <row r="405" spans="1:10" s="65" customFormat="1" ht="15.75">
      <c r="A405" s="106"/>
      <c r="B405" s="107"/>
      <c r="C405" s="108"/>
      <c r="D405" s="122"/>
      <c r="E405" s="110"/>
      <c r="F405" s="111"/>
      <c r="J405" s="80"/>
    </row>
    <row r="406" spans="1:10" s="65" customFormat="1" ht="15.75">
      <c r="A406" s="106"/>
      <c r="B406" s="107"/>
      <c r="C406" s="108"/>
      <c r="D406" s="122" t="s">
        <v>784</v>
      </c>
      <c r="E406" s="110"/>
      <c r="F406" s="111"/>
      <c r="J406" s="80"/>
    </row>
    <row r="407" spans="1:10" s="65" customFormat="1" ht="15.75">
      <c r="A407" s="106"/>
      <c r="B407" s="107"/>
      <c r="C407" s="108"/>
      <c r="D407" s="122"/>
      <c r="E407" s="110"/>
      <c r="F407" s="111"/>
      <c r="J407" s="80"/>
    </row>
    <row r="408" spans="1:10" s="65" customFormat="1" ht="31.5">
      <c r="A408" s="73" t="s">
        <v>775</v>
      </c>
      <c r="B408" s="69" t="str">
        <f>M2</f>
        <v>SINAPI MG 09/2025</v>
      </c>
      <c r="C408" s="68">
        <v>88423</v>
      </c>
      <c r="D408" s="3" t="s">
        <v>785</v>
      </c>
      <c r="E408" s="77" t="s">
        <v>152</v>
      </c>
      <c r="F408" s="63">
        <v>295.44</v>
      </c>
      <c r="J408" s="80"/>
    </row>
    <row r="409" spans="1:10" s="65" customFormat="1" ht="15.75">
      <c r="A409" s="106"/>
      <c r="B409" s="107"/>
      <c r="C409" s="108"/>
      <c r="D409" s="122"/>
      <c r="E409" s="110"/>
      <c r="F409" s="111"/>
      <c r="J409" s="80"/>
    </row>
    <row r="410" spans="1:10" s="65" customFormat="1" ht="15.75">
      <c r="A410" s="106"/>
      <c r="B410" s="107"/>
      <c r="C410" s="108"/>
      <c r="D410" s="122" t="s">
        <v>784</v>
      </c>
      <c r="E410" s="110"/>
      <c r="F410" s="111"/>
      <c r="J410" s="80"/>
    </row>
    <row r="411" spans="1:10" s="65" customFormat="1" ht="15.75">
      <c r="A411" s="106"/>
      <c r="B411" s="107"/>
      <c r="C411" s="108"/>
      <c r="D411" s="122"/>
      <c r="E411" s="110"/>
      <c r="F411" s="111"/>
      <c r="J411" s="80"/>
    </row>
    <row r="412" spans="1:10" s="65" customFormat="1" ht="31.5">
      <c r="A412" s="73" t="s">
        <v>776</v>
      </c>
      <c r="B412" s="69" t="str">
        <f>M2</f>
        <v>SINAPI MG 09/2025</v>
      </c>
      <c r="C412" s="68">
        <v>93191</v>
      </c>
      <c r="D412" s="3" t="s">
        <v>683</v>
      </c>
      <c r="E412" s="77" t="s">
        <v>136</v>
      </c>
      <c r="F412" s="63">
        <v>6.86</v>
      </c>
      <c r="J412" s="80"/>
    </row>
    <row r="413" spans="1:10" s="65" customFormat="1" ht="15.75">
      <c r="A413" s="106"/>
      <c r="B413" s="107"/>
      <c r="C413" s="108"/>
      <c r="D413" s="122"/>
      <c r="E413" s="110"/>
      <c r="F413" s="111"/>
      <c r="J413" s="80"/>
    </row>
    <row r="414" spans="1:10" s="65" customFormat="1" ht="15.75">
      <c r="A414" s="106"/>
      <c r="B414" s="107"/>
      <c r="C414" s="108"/>
      <c r="D414" s="122" t="s">
        <v>786</v>
      </c>
      <c r="E414" s="110"/>
      <c r="F414" s="111"/>
      <c r="J414" s="80"/>
    </row>
    <row r="415" spans="1:10" s="65" customFormat="1" ht="15.75">
      <c r="A415" s="106"/>
      <c r="B415" s="107"/>
      <c r="C415" s="108"/>
      <c r="D415" s="122"/>
      <c r="E415" s="110"/>
      <c r="F415" s="111"/>
      <c r="J415" s="80"/>
    </row>
    <row r="416" spans="1:10" s="65" customFormat="1" ht="31.5">
      <c r="A416" s="73" t="s">
        <v>777</v>
      </c>
      <c r="B416" s="69" t="str">
        <f>M2</f>
        <v>SINAPI MG 09/2025</v>
      </c>
      <c r="C416" s="68">
        <v>93199</v>
      </c>
      <c r="D416" s="3" t="s">
        <v>686</v>
      </c>
      <c r="E416" s="77" t="s">
        <v>136</v>
      </c>
      <c r="F416" s="63">
        <v>6.86</v>
      </c>
      <c r="J416" s="80"/>
    </row>
    <row r="417" spans="1:10" s="65" customFormat="1" ht="15.75">
      <c r="A417" s="106"/>
      <c r="B417" s="107"/>
      <c r="C417" s="108"/>
      <c r="D417" s="122"/>
      <c r="E417" s="110"/>
      <c r="F417" s="111"/>
      <c r="J417" s="80"/>
    </row>
    <row r="418" spans="1:10" s="65" customFormat="1" ht="15.75">
      <c r="A418" s="106"/>
      <c r="B418" s="107"/>
      <c r="C418" s="108"/>
      <c r="D418" s="122" t="s">
        <v>786</v>
      </c>
      <c r="E418" s="110"/>
      <c r="F418" s="111"/>
      <c r="J418" s="80"/>
    </row>
    <row r="419" spans="1:10" s="65" customFormat="1" ht="15.75">
      <c r="A419" s="106"/>
      <c r="B419" s="107"/>
      <c r="C419" s="108"/>
      <c r="D419" s="122"/>
      <c r="E419" s="110"/>
      <c r="F419" s="111"/>
      <c r="J419" s="80"/>
    </row>
    <row r="420" spans="1:10" s="65" customFormat="1" ht="31.5">
      <c r="A420" s="73" t="s">
        <v>778</v>
      </c>
      <c r="B420" s="69" t="str">
        <f>M5</f>
        <v>ESTE PROJETO</v>
      </c>
      <c r="C420" s="68">
        <v>93193</v>
      </c>
      <c r="D420" s="3" t="s">
        <v>1620</v>
      </c>
      <c r="E420" s="77" t="s">
        <v>136</v>
      </c>
      <c r="F420" s="63">
        <v>4.13</v>
      </c>
      <c r="J420" s="80"/>
    </row>
    <row r="421" spans="1:10" s="65" customFormat="1" ht="15.75">
      <c r="A421" s="106"/>
      <c r="B421" s="107"/>
      <c r="C421" s="108"/>
      <c r="D421" s="122"/>
      <c r="E421" s="110"/>
      <c r="F421" s="111"/>
      <c r="J421" s="80"/>
    </row>
    <row r="422" spans="1:10" s="65" customFormat="1" ht="15.75">
      <c r="A422" s="106"/>
      <c r="B422" s="107"/>
      <c r="C422" s="108"/>
      <c r="D422" s="122" t="s">
        <v>787</v>
      </c>
      <c r="E422" s="110"/>
      <c r="F422" s="111"/>
      <c r="J422" s="80"/>
    </row>
    <row r="423" spans="1:10" s="65" customFormat="1" ht="15.75">
      <c r="A423" s="106"/>
      <c r="B423" s="107"/>
      <c r="C423" s="108"/>
      <c r="D423" s="122"/>
      <c r="E423" s="110"/>
      <c r="F423" s="111"/>
      <c r="J423" s="80"/>
    </row>
    <row r="424" spans="1:10" s="65" customFormat="1" ht="31.5">
      <c r="A424" s="73" t="s">
        <v>779</v>
      </c>
      <c r="B424" s="69" t="str">
        <f>M2</f>
        <v>SINAPI MG 09/2025</v>
      </c>
      <c r="C424" s="68">
        <v>98680</v>
      </c>
      <c r="D424" s="3" t="s">
        <v>689</v>
      </c>
      <c r="E424" s="77" t="s">
        <v>152</v>
      </c>
      <c r="F424" s="63">
        <v>24.5</v>
      </c>
      <c r="J424" s="80"/>
    </row>
    <row r="425" spans="1:10" s="65" customFormat="1" ht="15.75">
      <c r="A425" s="106"/>
      <c r="B425" s="107"/>
      <c r="C425" s="108"/>
      <c r="D425" s="122"/>
      <c r="E425" s="110"/>
      <c r="F425" s="111"/>
      <c r="J425" s="80"/>
    </row>
    <row r="426" spans="1:10" s="65" customFormat="1" ht="15.75">
      <c r="A426" s="106"/>
      <c r="B426" s="107"/>
      <c r="C426" s="108"/>
      <c r="D426" s="122" t="s">
        <v>759</v>
      </c>
      <c r="E426" s="110"/>
      <c r="F426" s="111"/>
      <c r="J426" s="80"/>
    </row>
    <row r="427" spans="1:10" s="65" customFormat="1" ht="15.75">
      <c r="A427" s="106"/>
      <c r="B427" s="107"/>
      <c r="C427" s="108"/>
      <c r="D427" s="122"/>
      <c r="E427" s="110"/>
      <c r="F427" s="111"/>
      <c r="J427" s="80"/>
    </row>
    <row r="428" spans="1:10" s="65" customFormat="1" ht="47.25">
      <c r="A428" s="73" t="s">
        <v>828</v>
      </c>
      <c r="B428" s="69" t="str">
        <f>M5</f>
        <v>ESTE PROJETO</v>
      </c>
      <c r="C428" s="68" t="s">
        <v>663</v>
      </c>
      <c r="D428" s="3" t="s">
        <v>1619</v>
      </c>
      <c r="E428" s="77" t="s">
        <v>152</v>
      </c>
      <c r="F428" s="63">
        <v>227.3</v>
      </c>
      <c r="J428" s="80"/>
    </row>
    <row r="429" spans="1:10" s="65" customFormat="1" ht="15.75">
      <c r="A429" s="106"/>
      <c r="B429" s="107"/>
      <c r="C429" s="108"/>
      <c r="D429" s="122"/>
      <c r="E429" s="110"/>
      <c r="F429" s="111"/>
      <c r="J429" s="80"/>
    </row>
    <row r="430" spans="1:10" s="65" customFormat="1" ht="15.75">
      <c r="A430" s="106"/>
      <c r="B430" s="107"/>
      <c r="C430" s="108"/>
      <c r="D430" s="122" t="s">
        <v>665</v>
      </c>
      <c r="E430" s="110"/>
      <c r="F430" s="111"/>
      <c r="J430" s="80"/>
    </row>
    <row r="431" spans="1:10" s="65" customFormat="1" ht="15.75">
      <c r="A431" s="106"/>
      <c r="B431" s="107"/>
      <c r="C431" s="108"/>
      <c r="D431" s="122" t="s">
        <v>788</v>
      </c>
      <c r="E431" s="110"/>
      <c r="F431" s="111"/>
      <c r="J431" s="80"/>
    </row>
    <row r="432" spans="1:10" s="65" customFormat="1" ht="15.75">
      <c r="A432" s="106"/>
      <c r="B432" s="107"/>
      <c r="C432" s="108"/>
      <c r="D432" s="122"/>
      <c r="E432" s="110"/>
      <c r="F432" s="111"/>
      <c r="J432" s="80"/>
    </row>
    <row r="433" spans="1:10" s="65" customFormat="1" ht="15.75">
      <c r="A433" s="72" t="s">
        <v>790</v>
      </c>
      <c r="B433" s="67"/>
      <c r="C433" s="67"/>
      <c r="D433" s="2" t="s">
        <v>789</v>
      </c>
      <c r="E433" s="76"/>
      <c r="F433" s="62"/>
      <c r="J433" s="80"/>
    </row>
    <row r="434" spans="1:10" s="65" customFormat="1" ht="47.25">
      <c r="A434" s="73" t="s">
        <v>791</v>
      </c>
      <c r="B434" s="69" t="str">
        <f>M2</f>
        <v>SINAPI MG 09/2025</v>
      </c>
      <c r="C434" s="68">
        <v>92580</v>
      </c>
      <c r="D434" s="3" t="s">
        <v>695</v>
      </c>
      <c r="E434" s="77" t="s">
        <v>152</v>
      </c>
      <c r="F434" s="63">
        <v>40.36</v>
      </c>
      <c r="J434" s="80"/>
    </row>
    <row r="435" spans="1:10" s="65" customFormat="1" ht="15.75">
      <c r="A435" s="106"/>
      <c r="B435" s="107"/>
      <c r="C435" s="108"/>
      <c r="D435" s="122"/>
      <c r="E435" s="110"/>
      <c r="F435" s="111"/>
      <c r="J435" s="80"/>
    </row>
    <row r="436" spans="1:10" s="65" customFormat="1" ht="15.75">
      <c r="A436" s="106"/>
      <c r="B436" s="107"/>
      <c r="C436" s="108"/>
      <c r="D436" s="122" t="s">
        <v>799</v>
      </c>
      <c r="E436" s="110"/>
      <c r="F436" s="111"/>
      <c r="J436" s="80"/>
    </row>
    <row r="437" spans="1:10" s="65" customFormat="1" ht="15.75">
      <c r="A437" s="106"/>
      <c r="B437" s="107"/>
      <c r="C437" s="108"/>
      <c r="D437" s="122"/>
      <c r="E437" s="110"/>
      <c r="F437" s="111"/>
      <c r="J437" s="80"/>
    </row>
    <row r="438" spans="1:10" s="65" customFormat="1" ht="31.5">
      <c r="A438" s="73" t="s">
        <v>792</v>
      </c>
      <c r="B438" s="69" t="str">
        <f>M2</f>
        <v>SINAPI MG 09/2025</v>
      </c>
      <c r="C438" s="68">
        <v>94213</v>
      </c>
      <c r="D438" s="3" t="s">
        <v>698</v>
      </c>
      <c r="E438" s="77" t="s">
        <v>152</v>
      </c>
      <c r="F438" s="63">
        <v>40.36</v>
      </c>
      <c r="J438" s="80"/>
    </row>
    <row r="439" spans="1:10" s="65" customFormat="1" ht="15.75">
      <c r="A439" s="106"/>
      <c r="B439" s="107"/>
      <c r="C439" s="108"/>
      <c r="D439" s="122"/>
      <c r="E439" s="110"/>
      <c r="F439" s="111"/>
      <c r="J439" s="80"/>
    </row>
    <row r="440" spans="1:10" s="65" customFormat="1" ht="15.75">
      <c r="A440" s="106"/>
      <c r="B440" s="107"/>
      <c r="C440" s="108"/>
      <c r="D440" s="122" t="s">
        <v>799</v>
      </c>
      <c r="E440" s="110"/>
      <c r="F440" s="111"/>
      <c r="J440" s="80"/>
    </row>
    <row r="441" spans="1:10" s="65" customFormat="1" ht="15.75">
      <c r="A441" s="106"/>
      <c r="B441" s="107"/>
      <c r="C441" s="108"/>
      <c r="D441" s="122"/>
      <c r="E441" s="110"/>
      <c r="F441" s="111"/>
      <c r="J441" s="80"/>
    </row>
    <row r="442" spans="1:10" s="65" customFormat="1" ht="31.5">
      <c r="A442" s="73" t="s">
        <v>793</v>
      </c>
      <c r="B442" s="69" t="str">
        <f>M2</f>
        <v>SINAPI MG 09/2025</v>
      </c>
      <c r="C442" s="68">
        <v>94227</v>
      </c>
      <c r="D442" s="3" t="s">
        <v>700</v>
      </c>
      <c r="E442" s="77" t="s">
        <v>136</v>
      </c>
      <c r="F442" s="63">
        <v>10.5</v>
      </c>
      <c r="J442" s="80"/>
    </row>
    <row r="443" spans="1:10" s="65" customFormat="1" ht="15.75">
      <c r="A443" s="106"/>
      <c r="B443" s="107"/>
      <c r="C443" s="108"/>
      <c r="D443" s="122"/>
      <c r="E443" s="110"/>
      <c r="F443" s="111"/>
      <c r="J443" s="80"/>
    </row>
    <row r="444" spans="1:10" s="65" customFormat="1" ht="15.75">
      <c r="A444" s="106"/>
      <c r="B444" s="107"/>
      <c r="C444" s="108"/>
      <c r="D444" s="122" t="s">
        <v>800</v>
      </c>
      <c r="E444" s="110"/>
      <c r="F444" s="111"/>
      <c r="J444" s="80"/>
    </row>
    <row r="445" spans="1:10" s="65" customFormat="1" ht="15.75">
      <c r="A445" s="106"/>
      <c r="B445" s="107"/>
      <c r="C445" s="108"/>
      <c r="D445" s="122"/>
      <c r="E445" s="110"/>
      <c r="F445" s="111"/>
      <c r="J445" s="80"/>
    </row>
    <row r="446" spans="1:10" s="65" customFormat="1" ht="15.75">
      <c r="A446" s="73" t="s">
        <v>794</v>
      </c>
      <c r="B446" s="69" t="str">
        <f>M2</f>
        <v>SINAPI MG 09/2025</v>
      </c>
      <c r="C446" s="68">
        <v>100701</v>
      </c>
      <c r="D446" s="3" t="s">
        <v>703</v>
      </c>
      <c r="E446" s="77" t="s">
        <v>152</v>
      </c>
      <c r="F446" s="63">
        <v>4.7</v>
      </c>
      <c r="J446" s="80"/>
    </row>
    <row r="447" spans="1:10" s="65" customFormat="1" ht="15.75">
      <c r="A447" s="106"/>
      <c r="B447" s="107"/>
      <c r="C447" s="108"/>
      <c r="D447" s="122"/>
      <c r="E447" s="110"/>
      <c r="F447" s="111"/>
      <c r="J447" s="80"/>
    </row>
    <row r="448" spans="1:10" s="65" customFormat="1" ht="15.75">
      <c r="A448" s="106"/>
      <c r="B448" s="107"/>
      <c r="C448" s="108"/>
      <c r="D448" s="122" t="s">
        <v>801</v>
      </c>
      <c r="E448" s="110"/>
      <c r="F448" s="111"/>
      <c r="J448" s="80"/>
    </row>
    <row r="449" spans="1:10" s="65" customFormat="1" ht="15.75">
      <c r="A449" s="106"/>
      <c r="B449" s="107"/>
      <c r="C449" s="108"/>
      <c r="D449" s="122"/>
      <c r="E449" s="110"/>
      <c r="F449" s="111"/>
      <c r="J449" s="80"/>
    </row>
    <row r="450" spans="1:10" s="65" customFormat="1" ht="31.5">
      <c r="A450" s="73" t="s">
        <v>795</v>
      </c>
      <c r="B450" s="69" t="str">
        <f>M5</f>
        <v>ESTE PROJETO</v>
      </c>
      <c r="C450" s="68" t="s">
        <v>706</v>
      </c>
      <c r="D450" s="3" t="s">
        <v>707</v>
      </c>
      <c r="E450" s="77" t="s">
        <v>152</v>
      </c>
      <c r="F450" s="63">
        <v>6.55</v>
      </c>
      <c r="J450" s="80"/>
    </row>
    <row r="451" spans="1:10" s="65" customFormat="1" ht="15.75">
      <c r="A451" s="106"/>
      <c r="B451" s="107"/>
      <c r="C451" s="108"/>
      <c r="D451" s="122"/>
      <c r="E451" s="110"/>
      <c r="F451" s="111"/>
      <c r="J451" s="80"/>
    </row>
    <row r="452" spans="1:10" s="65" customFormat="1" ht="15.75">
      <c r="A452" s="106"/>
      <c r="B452" s="107"/>
      <c r="C452" s="108"/>
      <c r="D452" s="122" t="s">
        <v>709</v>
      </c>
      <c r="E452" s="110"/>
      <c r="F452" s="111"/>
      <c r="J452" s="80"/>
    </row>
    <row r="453" spans="1:10" s="65" customFormat="1" ht="15.75">
      <c r="A453" s="106"/>
      <c r="B453" s="107"/>
      <c r="C453" s="108"/>
      <c r="D453" s="122" t="s">
        <v>802</v>
      </c>
      <c r="E453" s="110"/>
      <c r="F453" s="111"/>
      <c r="J453" s="80"/>
    </row>
    <row r="454" spans="1:10" s="65" customFormat="1" ht="15.75">
      <c r="A454" s="106"/>
      <c r="B454" s="107"/>
      <c r="C454" s="108"/>
      <c r="D454" s="122"/>
      <c r="E454" s="110"/>
      <c r="F454" s="111"/>
      <c r="J454" s="80"/>
    </row>
    <row r="455" spans="1:10" s="65" customFormat="1" ht="31.5">
      <c r="A455" s="73" t="s">
        <v>796</v>
      </c>
      <c r="B455" s="69" t="str">
        <f>M2</f>
        <v>SINAPI MG 09/2025</v>
      </c>
      <c r="C455" s="68">
        <v>99861</v>
      </c>
      <c r="D455" s="3" t="s">
        <v>713</v>
      </c>
      <c r="E455" s="77" t="s">
        <v>152</v>
      </c>
      <c r="F455" s="63">
        <v>9.6300000000000008</v>
      </c>
      <c r="J455" s="80"/>
    </row>
    <row r="456" spans="1:10" s="65" customFormat="1" ht="15.75">
      <c r="A456" s="106"/>
      <c r="B456" s="107"/>
      <c r="C456" s="108"/>
      <c r="D456" s="122"/>
      <c r="E456" s="110"/>
      <c r="F456" s="111"/>
      <c r="J456" s="80"/>
    </row>
    <row r="457" spans="1:10" s="65" customFormat="1" ht="15.75">
      <c r="A457" s="106"/>
      <c r="B457" s="107"/>
      <c r="C457" s="108"/>
      <c r="D457" s="122" t="s">
        <v>803</v>
      </c>
      <c r="E457" s="110"/>
      <c r="F457" s="111"/>
      <c r="J457" s="80"/>
    </row>
    <row r="458" spans="1:10" s="65" customFormat="1" ht="15.75">
      <c r="A458" s="106"/>
      <c r="B458" s="107"/>
      <c r="C458" s="108"/>
      <c r="D458" s="122"/>
      <c r="E458" s="110"/>
      <c r="F458" s="111"/>
      <c r="J458" s="80"/>
    </row>
    <row r="459" spans="1:10" s="65" customFormat="1" ht="31.5">
      <c r="A459" s="73" t="s">
        <v>797</v>
      </c>
      <c r="B459" s="69" t="str">
        <f>M2</f>
        <v>SINAPI MG 09/2025</v>
      </c>
      <c r="C459" s="68">
        <v>100722</v>
      </c>
      <c r="D459" s="3" t="s">
        <v>714</v>
      </c>
      <c r="E459" s="77" t="s">
        <v>152</v>
      </c>
      <c r="F459" s="63">
        <v>131.91999999999999</v>
      </c>
      <c r="J459" s="80"/>
    </row>
    <row r="460" spans="1:10" s="65" customFormat="1" ht="15.75">
      <c r="A460" s="106"/>
      <c r="B460" s="107"/>
      <c r="C460" s="108"/>
      <c r="D460" s="122"/>
      <c r="E460" s="110"/>
      <c r="F460" s="111"/>
      <c r="J460" s="80"/>
    </row>
    <row r="461" spans="1:10" s="65" customFormat="1" ht="15.75">
      <c r="A461" s="106"/>
      <c r="B461" s="107"/>
      <c r="C461" s="108"/>
      <c r="D461" s="122" t="s">
        <v>804</v>
      </c>
      <c r="E461" s="110"/>
      <c r="F461" s="111"/>
      <c r="J461" s="80"/>
    </row>
    <row r="462" spans="1:10" s="65" customFormat="1" ht="15.75">
      <c r="A462" s="106"/>
      <c r="B462" s="107"/>
      <c r="C462" s="108"/>
      <c r="D462" s="122"/>
      <c r="E462" s="110"/>
      <c r="F462" s="111"/>
      <c r="J462" s="80"/>
    </row>
    <row r="463" spans="1:10" s="65" customFormat="1" ht="31.5">
      <c r="A463" s="73" t="s">
        <v>798</v>
      </c>
      <c r="B463" s="69" t="str">
        <f>M5</f>
        <v>ESTE PROJETO</v>
      </c>
      <c r="C463" s="68" t="s">
        <v>717</v>
      </c>
      <c r="D463" s="3" t="s">
        <v>1621</v>
      </c>
      <c r="E463" s="77" t="s">
        <v>479</v>
      </c>
      <c r="F463" s="63">
        <v>6</v>
      </c>
      <c r="J463" s="80"/>
    </row>
    <row r="464" spans="1:10" s="65" customFormat="1" ht="15.75">
      <c r="A464" s="106"/>
      <c r="B464" s="107"/>
      <c r="C464" s="108"/>
      <c r="D464" s="122"/>
      <c r="E464" s="110"/>
      <c r="F464" s="111"/>
      <c r="J464" s="80"/>
    </row>
    <row r="465" spans="1:10" s="65" customFormat="1" ht="15.75">
      <c r="A465" s="106"/>
      <c r="B465" s="107"/>
      <c r="C465" s="108"/>
      <c r="D465" s="122" t="s">
        <v>805</v>
      </c>
      <c r="E465" s="110"/>
      <c r="F465" s="111"/>
      <c r="J465" s="80"/>
    </row>
    <row r="466" spans="1:10" s="65" customFormat="1" ht="15.75">
      <c r="A466" s="106"/>
      <c r="B466" s="107"/>
      <c r="C466" s="108"/>
      <c r="D466" s="122"/>
      <c r="E466" s="110"/>
      <c r="F466" s="111"/>
      <c r="J466" s="80"/>
    </row>
    <row r="467" spans="1:10" s="65" customFormat="1" ht="15.75">
      <c r="A467" s="72" t="s">
        <v>807</v>
      </c>
      <c r="B467" s="67"/>
      <c r="C467" s="67"/>
      <c r="D467" s="2" t="s">
        <v>806</v>
      </c>
      <c r="E467" s="76"/>
      <c r="F467" s="62"/>
      <c r="J467" s="80"/>
    </row>
    <row r="468" spans="1:10" s="65" customFormat="1" ht="15.75">
      <c r="A468" s="72" t="s">
        <v>808</v>
      </c>
      <c r="B468" s="67"/>
      <c r="C468" s="67"/>
      <c r="D468" s="2" t="s">
        <v>728</v>
      </c>
      <c r="E468" s="76"/>
      <c r="F468" s="62"/>
      <c r="J468" s="80"/>
    </row>
    <row r="469" spans="1:10" s="65" customFormat="1" ht="31.5">
      <c r="A469" s="73" t="s">
        <v>809</v>
      </c>
      <c r="B469" s="69" t="str">
        <f>M2</f>
        <v>SINAPI MG 09/2025</v>
      </c>
      <c r="C469" s="68">
        <v>96525</v>
      </c>
      <c r="D469" s="3" t="s">
        <v>595</v>
      </c>
      <c r="E469" s="77" t="s">
        <v>2</v>
      </c>
      <c r="F469" s="63">
        <v>4.66</v>
      </c>
      <c r="J469" s="80"/>
    </row>
    <row r="470" spans="1:10" s="65" customFormat="1" ht="15.75">
      <c r="A470" s="106"/>
      <c r="B470" s="107"/>
      <c r="C470" s="108"/>
      <c r="D470" s="122"/>
      <c r="E470" s="110"/>
      <c r="F470" s="111"/>
      <c r="J470" s="80"/>
    </row>
    <row r="471" spans="1:10" s="65" customFormat="1" ht="47.25">
      <c r="A471" s="106"/>
      <c r="B471" s="107"/>
      <c r="C471" s="108"/>
      <c r="D471" s="122" t="s">
        <v>1327</v>
      </c>
      <c r="E471" s="110"/>
      <c r="F471" s="111"/>
      <c r="J471" s="80"/>
    </row>
    <row r="472" spans="1:10" s="65" customFormat="1" ht="15.75">
      <c r="A472" s="106"/>
      <c r="B472" s="107"/>
      <c r="C472" s="108"/>
      <c r="D472" s="122" t="s">
        <v>729</v>
      </c>
      <c r="E472" s="110"/>
      <c r="F472" s="111"/>
      <c r="J472" s="80"/>
    </row>
    <row r="473" spans="1:10" s="65" customFormat="1" ht="15.75">
      <c r="A473" s="106"/>
      <c r="B473" s="107"/>
      <c r="C473" s="108"/>
      <c r="D473" s="122" t="s">
        <v>730</v>
      </c>
      <c r="E473" s="110"/>
      <c r="F473" s="111"/>
      <c r="J473" s="80"/>
    </row>
    <row r="474" spans="1:10" s="65" customFormat="1" ht="15.75">
      <c r="A474" s="106"/>
      <c r="B474" s="107"/>
      <c r="C474" s="108"/>
      <c r="D474" s="122" t="s">
        <v>732</v>
      </c>
      <c r="E474" s="110"/>
      <c r="F474" s="111"/>
      <c r="J474" s="80"/>
    </row>
    <row r="475" spans="1:10" s="65" customFormat="1" ht="15.75">
      <c r="A475" s="106"/>
      <c r="B475" s="107"/>
      <c r="C475" s="108"/>
      <c r="D475" s="122" t="s">
        <v>1557</v>
      </c>
      <c r="E475" s="110"/>
      <c r="F475" s="111"/>
      <c r="J475" s="80"/>
    </row>
    <row r="476" spans="1:10" s="65" customFormat="1" ht="15.75">
      <c r="A476" s="106"/>
      <c r="B476" s="107"/>
      <c r="C476" s="108"/>
      <c r="D476" s="122" t="s">
        <v>733</v>
      </c>
      <c r="E476" s="110"/>
      <c r="F476" s="111"/>
      <c r="J476" s="80"/>
    </row>
    <row r="477" spans="1:10" s="65" customFormat="1" ht="15.75">
      <c r="A477" s="106"/>
      <c r="B477" s="107"/>
      <c r="C477" s="108"/>
      <c r="D477" s="122" t="s">
        <v>1558</v>
      </c>
      <c r="E477" s="110"/>
      <c r="F477" s="111"/>
      <c r="J477" s="80"/>
    </row>
    <row r="478" spans="1:10" s="65" customFormat="1" ht="15.75">
      <c r="A478" s="106"/>
      <c r="B478" s="107"/>
      <c r="C478" s="108"/>
      <c r="D478" s="122"/>
      <c r="E478" s="110"/>
      <c r="F478" s="111"/>
      <c r="J478" s="80"/>
    </row>
    <row r="479" spans="1:10" s="65" customFormat="1" ht="31.5">
      <c r="A479" s="73" t="s">
        <v>810</v>
      </c>
      <c r="B479" s="69" t="str">
        <f>M2</f>
        <v>SINAPI MG 09/2025</v>
      </c>
      <c r="C479" s="68">
        <v>96521</v>
      </c>
      <c r="D479" s="3" t="s">
        <v>601</v>
      </c>
      <c r="E479" s="77" t="s">
        <v>2</v>
      </c>
      <c r="F479" s="63">
        <v>37.56</v>
      </c>
      <c r="J479" s="80"/>
    </row>
    <row r="480" spans="1:10" s="65" customFormat="1" ht="15.75">
      <c r="A480" s="106"/>
      <c r="B480" s="107"/>
      <c r="C480" s="108"/>
      <c r="D480" s="122"/>
      <c r="E480" s="110"/>
      <c r="F480" s="111"/>
      <c r="J480" s="80"/>
    </row>
    <row r="481" spans="1:10" s="65" customFormat="1" ht="15.75">
      <c r="A481" s="106"/>
      <c r="B481" s="107"/>
      <c r="C481" s="108"/>
      <c r="D481" s="122" t="s">
        <v>1559</v>
      </c>
      <c r="E481" s="110"/>
      <c r="F481" s="111"/>
      <c r="J481" s="80"/>
    </row>
    <row r="482" spans="1:10" s="65" customFormat="1" ht="15.75">
      <c r="A482" s="106"/>
      <c r="B482" s="107"/>
      <c r="C482" s="108"/>
      <c r="D482" s="122"/>
      <c r="E482" s="110"/>
      <c r="F482" s="111"/>
      <c r="J482" s="80"/>
    </row>
    <row r="483" spans="1:10" s="65" customFormat="1" ht="31.5">
      <c r="A483" s="73" t="s">
        <v>811</v>
      </c>
      <c r="B483" s="69" t="str">
        <f>M5</f>
        <v>ESTE PROJETO</v>
      </c>
      <c r="C483" s="68" t="s">
        <v>604</v>
      </c>
      <c r="D483" s="3" t="s">
        <v>1615</v>
      </c>
      <c r="E483" s="77" t="s">
        <v>2</v>
      </c>
      <c r="F483" s="63">
        <v>5.8</v>
      </c>
      <c r="J483" s="80"/>
    </row>
    <row r="484" spans="1:10" s="65" customFormat="1" ht="15.75">
      <c r="A484" s="106"/>
      <c r="B484" s="107"/>
      <c r="C484" s="108"/>
      <c r="D484" s="122"/>
      <c r="E484" s="110"/>
      <c r="F484" s="111"/>
      <c r="J484" s="80"/>
    </row>
    <row r="485" spans="1:10" s="65" customFormat="1" ht="15.75">
      <c r="A485" s="106"/>
      <c r="B485" s="107"/>
      <c r="C485" s="108"/>
      <c r="D485" s="122" t="s">
        <v>1560</v>
      </c>
      <c r="E485" s="110"/>
      <c r="F485" s="111"/>
      <c r="J485" s="80"/>
    </row>
    <row r="486" spans="1:10" s="65" customFormat="1" ht="15.75">
      <c r="A486" s="106"/>
      <c r="B486" s="107"/>
      <c r="C486" s="108"/>
      <c r="E486" s="110"/>
      <c r="F486" s="111"/>
      <c r="J486" s="80"/>
    </row>
    <row r="487" spans="1:10" s="65" customFormat="1" ht="15.75">
      <c r="A487" s="73" t="s">
        <v>812</v>
      </c>
      <c r="B487" s="69" t="str">
        <f>M2</f>
        <v>SINAPI MG 09/2025</v>
      </c>
      <c r="C487" s="68">
        <v>93382</v>
      </c>
      <c r="D487" s="3" t="s">
        <v>606</v>
      </c>
      <c r="E487" s="77" t="s">
        <v>2</v>
      </c>
      <c r="F487" s="63">
        <v>35.17</v>
      </c>
      <c r="J487" s="80"/>
    </row>
    <row r="488" spans="1:10" s="65" customFormat="1" ht="15.75">
      <c r="A488" s="106"/>
      <c r="B488" s="107"/>
      <c r="C488" s="108"/>
      <c r="D488" s="122"/>
      <c r="E488" s="110"/>
      <c r="F488" s="111"/>
      <c r="J488" s="80"/>
    </row>
    <row r="489" spans="1:10" s="65" customFormat="1" ht="15.75">
      <c r="A489" s="106"/>
      <c r="B489" s="107"/>
      <c r="C489" s="108"/>
      <c r="D489" s="122" t="s">
        <v>1561</v>
      </c>
      <c r="E489" s="110"/>
      <c r="F489" s="111"/>
      <c r="J489" s="80"/>
    </row>
    <row r="490" spans="1:10" s="65" customFormat="1" ht="15.75">
      <c r="A490" s="106"/>
      <c r="B490" s="107"/>
      <c r="C490" s="108"/>
      <c r="D490" s="122"/>
      <c r="E490" s="110"/>
      <c r="F490" s="111"/>
      <c r="J490" s="80"/>
    </row>
    <row r="491" spans="1:10" s="65" customFormat="1" ht="47.25">
      <c r="A491" s="73" t="s">
        <v>813</v>
      </c>
      <c r="B491" s="69" t="str">
        <f>M2</f>
        <v>SINAPI MG 09/2025</v>
      </c>
      <c r="C491" s="68">
        <v>100973</v>
      </c>
      <c r="D491" s="3" t="s">
        <v>150</v>
      </c>
      <c r="E491" s="77" t="s">
        <v>2</v>
      </c>
      <c r="F491" s="63">
        <v>16.7</v>
      </c>
      <c r="J491" s="80"/>
    </row>
    <row r="492" spans="1:10" s="65" customFormat="1" ht="15.75">
      <c r="A492" s="106"/>
      <c r="B492" s="107"/>
      <c r="C492" s="108"/>
      <c r="D492" s="122"/>
      <c r="E492" s="110"/>
      <c r="F492" s="111"/>
      <c r="J492" s="80"/>
    </row>
    <row r="493" spans="1:10" s="65" customFormat="1" ht="15.75">
      <c r="A493" s="106"/>
      <c r="B493" s="107"/>
      <c r="C493" s="108"/>
      <c r="D493" s="122" t="s">
        <v>1562</v>
      </c>
      <c r="E493" s="110"/>
      <c r="F493" s="111"/>
      <c r="J493" s="80"/>
    </row>
    <row r="494" spans="1:10" s="65" customFormat="1" ht="15.75">
      <c r="A494" s="106"/>
      <c r="B494" s="107"/>
      <c r="C494" s="108"/>
      <c r="D494" s="122"/>
      <c r="E494" s="110"/>
      <c r="F494" s="111"/>
      <c r="J494" s="80"/>
    </row>
    <row r="495" spans="1:10" s="65" customFormat="1" ht="31.5">
      <c r="A495" s="73" t="s">
        <v>814</v>
      </c>
      <c r="B495" s="69" t="str">
        <f>M2</f>
        <v>SINAPI MG 09/2025</v>
      </c>
      <c r="C495" s="68">
        <v>97914</v>
      </c>
      <c r="D495" s="3" t="s">
        <v>146</v>
      </c>
      <c r="E495" s="77" t="s">
        <v>147</v>
      </c>
      <c r="F495" s="63">
        <v>250.55</v>
      </c>
      <c r="J495" s="80"/>
    </row>
    <row r="496" spans="1:10" s="65" customFormat="1" ht="15.75">
      <c r="A496" s="106"/>
      <c r="B496" s="107"/>
      <c r="C496" s="108"/>
      <c r="D496" s="122"/>
      <c r="E496" s="110"/>
      <c r="F496" s="111"/>
      <c r="J496" s="80"/>
    </row>
    <row r="497" spans="1:10" s="65" customFormat="1" ht="15.75">
      <c r="A497" s="106"/>
      <c r="B497" s="107"/>
      <c r="C497" s="108"/>
      <c r="D497" s="122" t="s">
        <v>1631</v>
      </c>
      <c r="E497" s="110"/>
      <c r="F497" s="111"/>
      <c r="J497" s="80"/>
    </row>
    <row r="498" spans="1:10" s="65" customFormat="1" ht="15.75">
      <c r="A498" s="106"/>
      <c r="B498" s="107"/>
      <c r="C498" s="108"/>
      <c r="D498" s="122"/>
      <c r="E498" s="110"/>
      <c r="F498" s="111"/>
      <c r="J498" s="80"/>
    </row>
    <row r="499" spans="1:10" s="65" customFormat="1" ht="31.5">
      <c r="A499" s="73" t="s">
        <v>815</v>
      </c>
      <c r="B499" s="69" t="str">
        <f>M7</f>
        <v>CESAMA (PERSONALIZADA)</v>
      </c>
      <c r="C499" s="68" t="s">
        <v>148</v>
      </c>
      <c r="D499" s="3" t="s">
        <v>149</v>
      </c>
      <c r="E499" s="77" t="s">
        <v>2</v>
      </c>
      <c r="F499" s="63">
        <v>16.7</v>
      </c>
      <c r="J499" s="80"/>
    </row>
    <row r="500" spans="1:10" s="65" customFormat="1" ht="15.75">
      <c r="A500" s="106"/>
      <c r="B500" s="107"/>
      <c r="C500" s="108"/>
      <c r="D500" s="122"/>
      <c r="E500" s="110"/>
      <c r="F500" s="111"/>
      <c r="J500" s="80"/>
    </row>
    <row r="501" spans="1:10" s="65" customFormat="1" ht="15.75">
      <c r="A501" s="106"/>
      <c r="B501" s="107"/>
      <c r="C501" s="108"/>
      <c r="D501" s="122" t="s">
        <v>1562</v>
      </c>
      <c r="E501" s="110"/>
      <c r="F501" s="111"/>
      <c r="J501" s="80"/>
    </row>
    <row r="502" spans="1:10" s="65" customFormat="1" ht="15.75">
      <c r="A502" s="106"/>
      <c r="B502" s="107"/>
      <c r="C502" s="108"/>
      <c r="D502" s="122"/>
      <c r="E502" s="110"/>
      <c r="F502" s="111"/>
      <c r="J502" s="80"/>
    </row>
    <row r="503" spans="1:10" s="65" customFormat="1" ht="31.5">
      <c r="A503" s="73" t="s">
        <v>816</v>
      </c>
      <c r="B503" s="69" t="str">
        <f>M2</f>
        <v>SINAPI MG 09/2025</v>
      </c>
      <c r="C503" s="68">
        <v>96619</v>
      </c>
      <c r="D503" s="3" t="s">
        <v>614</v>
      </c>
      <c r="E503" s="77" t="s">
        <v>152</v>
      </c>
      <c r="F503" s="63">
        <v>12.62</v>
      </c>
      <c r="J503" s="80"/>
    </row>
    <row r="504" spans="1:10" s="65" customFormat="1" ht="15.75">
      <c r="A504" s="106"/>
      <c r="B504" s="107"/>
      <c r="C504" s="108"/>
      <c r="D504" s="122"/>
      <c r="E504" s="110"/>
      <c r="F504" s="111"/>
      <c r="J504" s="80"/>
    </row>
    <row r="505" spans="1:10" s="65" customFormat="1" ht="15.75">
      <c r="A505" s="106"/>
      <c r="B505" s="107"/>
      <c r="C505" s="108"/>
      <c r="D505" s="122" t="s">
        <v>1563</v>
      </c>
      <c r="E505" s="110"/>
      <c r="F505" s="111"/>
      <c r="J505" s="80"/>
    </row>
    <row r="506" spans="1:10" s="65" customFormat="1" ht="15.75">
      <c r="A506" s="106"/>
      <c r="B506" s="107"/>
      <c r="C506" s="108"/>
      <c r="D506" s="122"/>
      <c r="E506" s="110"/>
      <c r="F506" s="111"/>
      <c r="J506" s="80"/>
    </row>
    <row r="507" spans="1:10" s="65" customFormat="1" ht="31.5">
      <c r="A507" s="73" t="s">
        <v>817</v>
      </c>
      <c r="B507" s="69" t="str">
        <f>M2</f>
        <v>SINAPI MG 09/2025</v>
      </c>
      <c r="C507" s="68">
        <v>96622</v>
      </c>
      <c r="D507" s="3" t="s">
        <v>614</v>
      </c>
      <c r="E507" s="77" t="s">
        <v>2</v>
      </c>
      <c r="F507" s="63">
        <v>1.44</v>
      </c>
      <c r="J507" s="80"/>
    </row>
    <row r="508" spans="1:10" s="65" customFormat="1" ht="15.75">
      <c r="A508" s="106"/>
      <c r="B508" s="107"/>
      <c r="C508" s="108"/>
      <c r="D508" s="122"/>
      <c r="E508" s="110"/>
      <c r="F508" s="111"/>
      <c r="J508" s="80"/>
    </row>
    <row r="509" spans="1:10" s="65" customFormat="1" ht="15.75">
      <c r="A509" s="106"/>
      <c r="B509" s="107"/>
      <c r="C509" s="108"/>
      <c r="D509" s="122" t="s">
        <v>1564</v>
      </c>
      <c r="E509" s="110"/>
      <c r="F509" s="111"/>
      <c r="J509" s="80"/>
    </row>
    <row r="510" spans="1:10" s="65" customFormat="1" ht="15.75">
      <c r="A510" s="106"/>
      <c r="B510" s="107"/>
      <c r="C510" s="108"/>
      <c r="D510" s="122"/>
      <c r="E510" s="110"/>
      <c r="F510" s="111"/>
      <c r="J510" s="80"/>
    </row>
    <row r="511" spans="1:10" s="65" customFormat="1" ht="15.75">
      <c r="A511" s="72" t="s">
        <v>841</v>
      </c>
      <c r="B511" s="67"/>
      <c r="C511" s="67"/>
      <c r="D511" s="2" t="s">
        <v>749</v>
      </c>
      <c r="E511" s="76"/>
      <c r="F511" s="62"/>
      <c r="J511" s="80"/>
    </row>
    <row r="512" spans="1:10" s="65" customFormat="1" ht="31.5">
      <c r="A512" s="73" t="s">
        <v>818</v>
      </c>
      <c r="B512" s="69" t="str">
        <f>M5</f>
        <v>ESTE PROJETO</v>
      </c>
      <c r="C512" s="68" t="s">
        <v>618</v>
      </c>
      <c r="D512" s="3" t="s">
        <v>1628</v>
      </c>
      <c r="E512" s="77" t="s">
        <v>2</v>
      </c>
      <c r="F512" s="63">
        <v>24.17</v>
      </c>
      <c r="J512" s="80"/>
    </row>
    <row r="513" spans="1:10" s="65" customFormat="1" ht="15.75">
      <c r="A513" s="106"/>
      <c r="B513" s="107"/>
      <c r="C513" s="108"/>
      <c r="D513" s="122"/>
      <c r="E513" s="110"/>
      <c r="F513" s="111"/>
      <c r="J513" s="80"/>
    </row>
    <row r="514" spans="1:10" s="65" customFormat="1" ht="15.75">
      <c r="A514" s="106"/>
      <c r="B514" s="107"/>
      <c r="C514" s="108"/>
      <c r="D514" s="122" t="s">
        <v>619</v>
      </c>
      <c r="E514" s="110"/>
      <c r="F514" s="111"/>
      <c r="J514" s="80"/>
    </row>
    <row r="515" spans="1:10" s="65" customFormat="1" ht="15.75">
      <c r="A515" s="106"/>
      <c r="B515" s="107"/>
      <c r="C515" s="108"/>
      <c r="D515" s="122" t="s">
        <v>1565</v>
      </c>
      <c r="E515" s="110"/>
      <c r="F515" s="111"/>
      <c r="J515" s="80"/>
    </row>
    <row r="516" spans="1:10" s="65" customFormat="1" ht="15.75">
      <c r="A516" s="106"/>
      <c r="B516" s="107"/>
      <c r="C516" s="108"/>
      <c r="D516" s="122"/>
      <c r="E516" s="110"/>
      <c r="F516" s="111"/>
      <c r="J516" s="80"/>
    </row>
    <row r="517" spans="1:10" s="65" customFormat="1" ht="15.75">
      <c r="A517" s="73" t="s">
        <v>819</v>
      </c>
      <c r="B517" s="69" t="str">
        <f>M5</f>
        <v>ESTE PROJETO</v>
      </c>
      <c r="C517" s="68" t="s">
        <v>626</v>
      </c>
      <c r="D517" s="3" t="s">
        <v>627</v>
      </c>
      <c r="E517" s="77" t="s">
        <v>275</v>
      </c>
      <c r="F517" s="63">
        <v>1168.05</v>
      </c>
      <c r="J517" s="80"/>
    </row>
    <row r="518" spans="1:10" s="65" customFormat="1" ht="15.75">
      <c r="A518" s="106"/>
      <c r="B518" s="107"/>
      <c r="C518" s="108"/>
      <c r="D518" s="122"/>
      <c r="E518" s="110"/>
      <c r="F518" s="111"/>
      <c r="J518" s="80"/>
    </row>
    <row r="519" spans="1:10" s="65" customFormat="1" ht="15.75">
      <c r="A519" s="106"/>
      <c r="B519" s="107"/>
      <c r="C519" s="108"/>
      <c r="D519" s="122" t="s">
        <v>628</v>
      </c>
      <c r="E519" s="110"/>
      <c r="F519" s="111"/>
      <c r="J519" s="80"/>
    </row>
    <row r="520" spans="1:10" s="65" customFormat="1" ht="15.75">
      <c r="A520" s="106"/>
      <c r="B520" s="107"/>
      <c r="C520" s="108"/>
      <c r="D520" s="122" t="s">
        <v>1566</v>
      </c>
      <c r="E520" s="110"/>
      <c r="F520" s="111"/>
      <c r="J520" s="80"/>
    </row>
    <row r="521" spans="1:10" s="65" customFormat="1" ht="15.75">
      <c r="A521" s="106"/>
      <c r="B521" s="107"/>
      <c r="C521" s="108"/>
      <c r="D521" s="122"/>
      <c r="E521" s="110"/>
      <c r="F521" s="111"/>
      <c r="J521" s="80"/>
    </row>
    <row r="522" spans="1:10" s="65" customFormat="1" ht="15.75">
      <c r="A522" s="73" t="s">
        <v>820</v>
      </c>
      <c r="B522" s="69" t="str">
        <f>M5</f>
        <v>ESTE PROJETO</v>
      </c>
      <c r="C522" s="68" t="s">
        <v>630</v>
      </c>
      <c r="D522" s="3" t="s">
        <v>1629</v>
      </c>
      <c r="E522" s="77" t="s">
        <v>152</v>
      </c>
      <c r="F522" s="63">
        <v>9.26</v>
      </c>
      <c r="J522" s="80"/>
    </row>
    <row r="523" spans="1:10" s="65" customFormat="1" ht="15.75">
      <c r="A523" s="106"/>
      <c r="B523" s="107"/>
      <c r="C523" s="108"/>
      <c r="D523" s="122"/>
      <c r="E523" s="110"/>
      <c r="F523" s="111"/>
      <c r="J523" s="80"/>
    </row>
    <row r="524" spans="1:10" s="65" customFormat="1" ht="15.75">
      <c r="A524" s="106"/>
      <c r="B524" s="107"/>
      <c r="C524" s="108"/>
      <c r="D524" s="122" t="s">
        <v>631</v>
      </c>
      <c r="E524" s="110"/>
      <c r="F524" s="111"/>
      <c r="J524" s="80"/>
    </row>
    <row r="525" spans="1:10" s="65" customFormat="1" ht="15.75">
      <c r="A525" s="106"/>
      <c r="B525" s="107"/>
      <c r="C525" s="108"/>
      <c r="D525" s="122" t="s">
        <v>1567</v>
      </c>
      <c r="E525" s="110"/>
      <c r="F525" s="111"/>
      <c r="J525" s="80"/>
    </row>
    <row r="526" spans="1:10" s="65" customFormat="1" ht="15.75">
      <c r="A526" s="106"/>
      <c r="B526" s="107"/>
      <c r="C526" s="108"/>
      <c r="D526" s="122"/>
      <c r="E526" s="110"/>
      <c r="F526" s="111"/>
      <c r="J526" s="80"/>
    </row>
    <row r="527" spans="1:10" s="65" customFormat="1" ht="15.75">
      <c r="A527" s="73" t="s">
        <v>821</v>
      </c>
      <c r="B527" s="69" t="str">
        <f>M5</f>
        <v>ESTE PROJETO</v>
      </c>
      <c r="C527" s="68" t="s">
        <v>635</v>
      </c>
      <c r="D527" s="3" t="s">
        <v>1630</v>
      </c>
      <c r="E527" s="77" t="s">
        <v>152</v>
      </c>
      <c r="F527" s="63">
        <v>104.25</v>
      </c>
      <c r="J527" s="80"/>
    </row>
    <row r="528" spans="1:10" s="65" customFormat="1" ht="15.75">
      <c r="A528" s="106"/>
      <c r="B528" s="107"/>
      <c r="C528" s="108"/>
      <c r="D528" s="122"/>
      <c r="E528" s="110"/>
      <c r="F528" s="111"/>
      <c r="J528" s="80"/>
    </row>
    <row r="529" spans="1:10" s="65" customFormat="1" ht="15.75">
      <c r="A529" s="106"/>
      <c r="B529" s="107"/>
      <c r="C529" s="108"/>
      <c r="D529" s="122" t="s">
        <v>637</v>
      </c>
      <c r="E529" s="110"/>
      <c r="F529" s="111"/>
      <c r="J529" s="80"/>
    </row>
    <row r="530" spans="1:10" s="65" customFormat="1" ht="15.75">
      <c r="A530" s="106"/>
      <c r="B530" s="107"/>
      <c r="C530" s="108"/>
      <c r="D530" s="122" t="s">
        <v>1568</v>
      </c>
      <c r="E530" s="110"/>
      <c r="F530" s="111"/>
      <c r="J530" s="80"/>
    </row>
    <row r="531" spans="1:10" s="65" customFormat="1" ht="15.75">
      <c r="A531" s="106"/>
      <c r="B531" s="107"/>
      <c r="C531" s="108"/>
      <c r="D531" s="122"/>
      <c r="E531" s="110"/>
      <c r="F531" s="111"/>
      <c r="J531" s="80"/>
    </row>
    <row r="532" spans="1:10" s="65" customFormat="1" ht="15.75">
      <c r="A532" s="73" t="s">
        <v>822</v>
      </c>
      <c r="B532" s="69" t="str">
        <f>M5</f>
        <v>ESTE PROJETO</v>
      </c>
      <c r="C532" s="68" t="s">
        <v>643</v>
      </c>
      <c r="D532" s="3" t="s">
        <v>1630</v>
      </c>
      <c r="E532" s="77" t="s">
        <v>152</v>
      </c>
      <c r="F532" s="63">
        <v>28.18</v>
      </c>
      <c r="J532" s="80"/>
    </row>
    <row r="533" spans="1:10" s="65" customFormat="1" ht="15.75">
      <c r="A533" s="106"/>
      <c r="B533" s="107"/>
      <c r="C533" s="108"/>
      <c r="D533" s="122"/>
      <c r="E533" s="110"/>
      <c r="F533" s="111"/>
      <c r="J533" s="80"/>
    </row>
    <row r="534" spans="1:10" s="65" customFormat="1" ht="15.75">
      <c r="A534" s="106"/>
      <c r="B534" s="107"/>
      <c r="C534" s="108"/>
      <c r="D534" s="122" t="s">
        <v>638</v>
      </c>
      <c r="E534" s="110"/>
      <c r="F534" s="111"/>
      <c r="J534" s="80"/>
    </row>
    <row r="535" spans="1:10" s="65" customFormat="1" ht="15.75">
      <c r="A535" s="106"/>
      <c r="B535" s="107"/>
      <c r="C535" s="108"/>
      <c r="D535" s="122" t="s">
        <v>1569</v>
      </c>
      <c r="E535" s="110"/>
      <c r="F535" s="111"/>
      <c r="J535" s="80"/>
    </row>
    <row r="536" spans="1:10" s="65" customFormat="1" ht="15.75">
      <c r="A536" s="106"/>
      <c r="B536" s="107"/>
      <c r="C536" s="108"/>
      <c r="D536" s="122"/>
      <c r="E536" s="110"/>
      <c r="F536" s="111"/>
      <c r="J536" s="80"/>
    </row>
    <row r="537" spans="1:10" s="65" customFormat="1" ht="15.75">
      <c r="A537" s="73" t="s">
        <v>823</v>
      </c>
      <c r="B537" s="69" t="str">
        <f>M5</f>
        <v>ESTE PROJETO</v>
      </c>
      <c r="C537" s="68" t="s">
        <v>644</v>
      </c>
      <c r="D537" s="3" t="s">
        <v>645</v>
      </c>
      <c r="E537" s="77" t="s">
        <v>2</v>
      </c>
      <c r="F537" s="63">
        <v>198.75</v>
      </c>
      <c r="J537" s="80"/>
    </row>
    <row r="538" spans="1:10" s="65" customFormat="1" ht="15.75">
      <c r="A538" s="106"/>
      <c r="B538" s="107"/>
      <c r="C538" s="108"/>
      <c r="D538" s="122"/>
      <c r="E538" s="110"/>
      <c r="F538" s="111"/>
      <c r="J538" s="80"/>
    </row>
    <row r="539" spans="1:10" s="65" customFormat="1" ht="15.75">
      <c r="A539" s="106"/>
      <c r="B539" s="107"/>
      <c r="C539" s="108"/>
      <c r="D539" s="122" t="s">
        <v>646</v>
      </c>
      <c r="E539" s="110"/>
      <c r="F539" s="111"/>
      <c r="J539" s="80"/>
    </row>
    <row r="540" spans="1:10" s="65" customFormat="1" ht="15.75">
      <c r="A540" s="106"/>
      <c r="B540" s="107"/>
      <c r="C540" s="108"/>
      <c r="D540" s="122" t="s">
        <v>1570</v>
      </c>
      <c r="E540" s="110"/>
      <c r="F540" s="111"/>
      <c r="J540" s="80"/>
    </row>
    <row r="541" spans="1:10" s="65" customFormat="1" ht="15.75">
      <c r="A541" s="106"/>
      <c r="B541" s="107"/>
      <c r="C541" s="108"/>
      <c r="D541" s="122"/>
      <c r="E541" s="110"/>
      <c r="F541" s="111"/>
      <c r="J541" s="80"/>
    </row>
    <row r="542" spans="1:10" s="65" customFormat="1" ht="15.75">
      <c r="A542" s="73" t="s">
        <v>824</v>
      </c>
      <c r="B542" s="69" t="str">
        <f>M5</f>
        <v>ESTE PROJETO</v>
      </c>
      <c r="C542" s="68" t="s">
        <v>648</v>
      </c>
      <c r="D542" s="3" t="s">
        <v>651</v>
      </c>
      <c r="E542" s="77" t="s">
        <v>152</v>
      </c>
      <c r="F542" s="63">
        <v>141.68</v>
      </c>
      <c r="J542" s="80"/>
    </row>
    <row r="543" spans="1:10" s="65" customFormat="1" ht="15.75">
      <c r="A543" s="106"/>
      <c r="B543" s="107"/>
      <c r="C543" s="108"/>
      <c r="D543" s="122"/>
      <c r="E543" s="110"/>
      <c r="F543" s="111"/>
      <c r="J543" s="80"/>
    </row>
    <row r="544" spans="1:10" s="65" customFormat="1" ht="15.75">
      <c r="A544" s="106"/>
      <c r="B544" s="107"/>
      <c r="C544" s="108"/>
      <c r="D544" s="122" t="s">
        <v>649</v>
      </c>
      <c r="E544" s="110"/>
      <c r="F544" s="111"/>
      <c r="J544" s="80"/>
    </row>
    <row r="545" spans="1:10" s="65" customFormat="1" ht="15.75">
      <c r="A545" s="106"/>
      <c r="B545" s="107"/>
      <c r="C545" s="108"/>
      <c r="D545" s="122" t="s">
        <v>1571</v>
      </c>
      <c r="E545" s="110"/>
      <c r="F545" s="111"/>
      <c r="J545" s="80"/>
    </row>
    <row r="546" spans="1:10" s="65" customFormat="1" ht="15.75">
      <c r="A546" s="106"/>
      <c r="B546" s="107"/>
      <c r="C546" s="108"/>
      <c r="D546" s="122"/>
      <c r="E546" s="110"/>
      <c r="F546" s="111"/>
      <c r="J546" s="80"/>
    </row>
    <row r="547" spans="1:10" s="65" customFormat="1" ht="15.75">
      <c r="A547" s="73" t="s">
        <v>825</v>
      </c>
      <c r="B547" s="69" t="str">
        <f>M2</f>
        <v>SINAPI MG 09/2025</v>
      </c>
      <c r="C547" s="68">
        <v>98557</v>
      </c>
      <c r="D547" s="3" t="s">
        <v>653</v>
      </c>
      <c r="E547" s="77" t="s">
        <v>152</v>
      </c>
      <c r="F547" s="63">
        <v>15.25</v>
      </c>
      <c r="J547" s="80"/>
    </row>
    <row r="548" spans="1:10" s="65" customFormat="1" ht="15.75">
      <c r="A548" s="106"/>
      <c r="B548" s="107"/>
      <c r="C548" s="108"/>
      <c r="D548" s="122"/>
      <c r="E548" s="110"/>
      <c r="F548" s="111"/>
      <c r="J548" s="80"/>
    </row>
    <row r="549" spans="1:10" s="65" customFormat="1" ht="15.75">
      <c r="A549" s="106"/>
      <c r="B549" s="107"/>
      <c r="C549" s="108"/>
      <c r="D549" s="122" t="s">
        <v>1572</v>
      </c>
      <c r="E549" s="110"/>
      <c r="F549" s="111"/>
      <c r="J549" s="80"/>
    </row>
    <row r="550" spans="1:10" s="65" customFormat="1" ht="15.75">
      <c r="A550" s="106"/>
      <c r="B550" s="107"/>
      <c r="C550" s="108"/>
      <c r="D550" s="122"/>
      <c r="E550" s="110"/>
      <c r="F550" s="111"/>
      <c r="J550" s="80"/>
    </row>
    <row r="551" spans="1:10" s="65" customFormat="1" ht="31.5">
      <c r="A551" s="73" t="s">
        <v>826</v>
      </c>
      <c r="B551" s="69" t="str">
        <f>M5</f>
        <v>ESTE PROJETO</v>
      </c>
      <c r="C551" s="68" t="s">
        <v>659</v>
      </c>
      <c r="D551" s="3" t="s">
        <v>1618</v>
      </c>
      <c r="E551" s="77" t="s">
        <v>152</v>
      </c>
      <c r="F551" s="63">
        <v>28.18</v>
      </c>
      <c r="J551" s="80"/>
    </row>
    <row r="552" spans="1:10" s="65" customFormat="1" ht="15.75">
      <c r="A552" s="106"/>
      <c r="B552" s="107"/>
      <c r="C552" s="108"/>
      <c r="D552" s="122"/>
      <c r="E552" s="110"/>
      <c r="F552" s="111"/>
      <c r="J552" s="80"/>
    </row>
    <row r="553" spans="1:10" s="65" customFormat="1" ht="15.75">
      <c r="A553" s="106"/>
      <c r="B553" s="107"/>
      <c r="C553" s="108"/>
      <c r="D553" s="122" t="s">
        <v>660</v>
      </c>
      <c r="E553" s="110"/>
      <c r="F553" s="111"/>
      <c r="J553" s="80"/>
    </row>
    <row r="554" spans="1:10" s="65" customFormat="1" ht="15.75">
      <c r="A554" s="106"/>
      <c r="B554" s="107"/>
      <c r="C554" s="108"/>
      <c r="D554" s="122" t="s">
        <v>1569</v>
      </c>
      <c r="E554" s="110"/>
      <c r="F554" s="111"/>
      <c r="J554" s="80"/>
    </row>
    <row r="555" spans="1:10" s="65" customFormat="1" ht="15.75">
      <c r="A555" s="106"/>
      <c r="B555" s="107"/>
      <c r="C555" s="108"/>
      <c r="D555" s="122"/>
      <c r="E555" s="110"/>
      <c r="F555" s="111"/>
      <c r="J555" s="80"/>
    </row>
    <row r="556" spans="1:10" s="65" customFormat="1" ht="47.25">
      <c r="A556" s="73" t="s">
        <v>827</v>
      </c>
      <c r="B556" s="69" t="str">
        <f>M5</f>
        <v>ESTE PROJETO</v>
      </c>
      <c r="C556" s="68" t="s">
        <v>663</v>
      </c>
      <c r="D556" s="3" t="s">
        <v>1619</v>
      </c>
      <c r="E556" s="77" t="s">
        <v>152</v>
      </c>
      <c r="F556" s="63">
        <v>65.349999999999994</v>
      </c>
      <c r="J556" s="80"/>
    </row>
    <row r="557" spans="1:10" s="65" customFormat="1" ht="15.75">
      <c r="A557" s="106"/>
      <c r="B557" s="107"/>
      <c r="C557" s="108"/>
      <c r="D557" s="122"/>
      <c r="E557" s="110"/>
      <c r="F557" s="111"/>
      <c r="J557" s="80"/>
    </row>
    <row r="558" spans="1:10" s="65" customFormat="1" ht="15.75">
      <c r="A558" s="106"/>
      <c r="B558" s="107"/>
      <c r="C558" s="108"/>
      <c r="D558" s="122" t="s">
        <v>665</v>
      </c>
      <c r="E558" s="110"/>
      <c r="F558" s="111"/>
      <c r="J558" s="80"/>
    </row>
    <row r="559" spans="1:10" s="65" customFormat="1" ht="15.75">
      <c r="A559" s="106"/>
      <c r="B559" s="107"/>
      <c r="C559" s="108"/>
      <c r="D559" s="122" t="s">
        <v>1573</v>
      </c>
      <c r="E559" s="110"/>
      <c r="F559" s="111"/>
      <c r="J559" s="80"/>
    </row>
    <row r="560" spans="1:10" s="65" customFormat="1" ht="15.75">
      <c r="A560" s="106"/>
      <c r="B560" s="107"/>
      <c r="C560" s="108"/>
      <c r="D560" s="122"/>
      <c r="E560" s="110"/>
      <c r="F560" s="111"/>
      <c r="J560" s="80"/>
    </row>
    <row r="561" spans="1:10" s="65" customFormat="1" ht="15.75">
      <c r="A561" s="72" t="s">
        <v>829</v>
      </c>
      <c r="B561" s="67"/>
      <c r="C561" s="67"/>
      <c r="D561" s="2" t="s">
        <v>668</v>
      </c>
      <c r="E561" s="76"/>
      <c r="F561" s="62"/>
      <c r="J561" s="80"/>
    </row>
    <row r="562" spans="1:10" s="65" customFormat="1" ht="31.5">
      <c r="A562" s="73" t="s">
        <v>830</v>
      </c>
      <c r="B562" s="69" t="str">
        <f>M2</f>
        <v>SINAPI MG 09/2025</v>
      </c>
      <c r="C562" s="68">
        <v>103326</v>
      </c>
      <c r="D562" s="3" t="s">
        <v>780</v>
      </c>
      <c r="E562" s="77" t="s">
        <v>152</v>
      </c>
      <c r="F562" s="63">
        <v>98.55</v>
      </c>
      <c r="J562" s="80"/>
    </row>
    <row r="563" spans="1:10" s="65" customFormat="1" ht="15.75">
      <c r="A563" s="119"/>
      <c r="B563" s="108"/>
      <c r="C563" s="108"/>
      <c r="D563" s="109"/>
      <c r="E563" s="110"/>
      <c r="F563" s="120"/>
      <c r="J563" s="80"/>
    </row>
    <row r="564" spans="1:10" s="65" customFormat="1" ht="15.75">
      <c r="A564" s="119"/>
      <c r="B564" s="108"/>
      <c r="C564" s="108"/>
      <c r="D564" s="122" t="s">
        <v>1574</v>
      </c>
      <c r="E564" s="110"/>
      <c r="F564" s="120"/>
      <c r="J564" s="80"/>
    </row>
    <row r="565" spans="1:10" s="65" customFormat="1" ht="15.75">
      <c r="A565" s="119"/>
      <c r="B565" s="108"/>
      <c r="C565" s="108"/>
      <c r="D565" s="109"/>
      <c r="E565" s="110"/>
      <c r="F565" s="120"/>
      <c r="J565" s="80"/>
    </row>
    <row r="566" spans="1:10" s="65" customFormat="1" ht="31.5">
      <c r="A566" s="73" t="s">
        <v>831</v>
      </c>
      <c r="B566" s="69" t="str">
        <f>M2</f>
        <v>SINAPI MG 09/2025</v>
      </c>
      <c r="C566" s="68">
        <v>103322</v>
      </c>
      <c r="D566" s="3" t="s">
        <v>673</v>
      </c>
      <c r="E566" s="77" t="s">
        <v>152</v>
      </c>
      <c r="F566" s="63">
        <v>46.59</v>
      </c>
      <c r="J566" s="80"/>
    </row>
    <row r="567" spans="1:10" s="65" customFormat="1" ht="15.75">
      <c r="A567" s="106"/>
      <c r="B567" s="107"/>
      <c r="C567" s="108"/>
      <c r="D567" s="122"/>
      <c r="E567" s="110"/>
      <c r="F567" s="111"/>
      <c r="J567" s="80"/>
    </row>
    <row r="568" spans="1:10" s="65" customFormat="1" ht="15.75">
      <c r="A568" s="106"/>
      <c r="B568" s="107"/>
      <c r="C568" s="108"/>
      <c r="D568" s="122" t="s">
        <v>1575</v>
      </c>
      <c r="E568" s="110"/>
      <c r="F568" s="111"/>
      <c r="J568" s="80"/>
    </row>
    <row r="569" spans="1:10" s="65" customFormat="1" ht="15.75">
      <c r="A569" s="106"/>
      <c r="B569" s="107"/>
      <c r="C569" s="108"/>
      <c r="D569" s="122"/>
      <c r="E569" s="110"/>
      <c r="F569" s="111"/>
      <c r="J569" s="80"/>
    </row>
    <row r="570" spans="1:10" s="65" customFormat="1" ht="47.25">
      <c r="A570" s="73" t="s">
        <v>832</v>
      </c>
      <c r="B570" s="69" t="str">
        <f>M2</f>
        <v>SINAPI MG 09/2025</v>
      </c>
      <c r="C570" s="68">
        <v>87905</v>
      </c>
      <c r="D570" s="3" t="s">
        <v>672</v>
      </c>
      <c r="E570" s="77" t="s">
        <v>152</v>
      </c>
      <c r="F570" s="63">
        <v>318.27</v>
      </c>
      <c r="J570" s="80"/>
    </row>
    <row r="571" spans="1:10" s="65" customFormat="1" ht="15.75">
      <c r="A571" s="106"/>
      <c r="B571" s="107"/>
      <c r="C571" s="108"/>
      <c r="D571" s="122"/>
      <c r="E571" s="110"/>
      <c r="F571" s="111"/>
      <c r="J571" s="80"/>
    </row>
    <row r="572" spans="1:10" s="65" customFormat="1" ht="15.75">
      <c r="A572" s="106"/>
      <c r="B572" s="107"/>
      <c r="C572" s="108"/>
      <c r="D572" s="122" t="s">
        <v>1576</v>
      </c>
      <c r="E572" s="110"/>
      <c r="F572" s="111"/>
      <c r="J572" s="80"/>
    </row>
    <row r="573" spans="1:10" s="65" customFormat="1" ht="15.75">
      <c r="A573" s="106"/>
      <c r="B573" s="107"/>
      <c r="C573" s="108"/>
      <c r="D573" s="122"/>
      <c r="E573" s="110"/>
      <c r="F573" s="111"/>
      <c r="J573" s="80"/>
    </row>
    <row r="574" spans="1:10" s="65" customFormat="1" ht="47.25">
      <c r="A574" s="73" t="s">
        <v>833</v>
      </c>
      <c r="B574" s="69" t="str">
        <f>M2</f>
        <v>SINAPI MG 09/2025</v>
      </c>
      <c r="C574" s="68">
        <v>87775</v>
      </c>
      <c r="D574" s="3" t="s">
        <v>676</v>
      </c>
      <c r="E574" s="77" t="s">
        <v>152</v>
      </c>
      <c r="F574" s="63">
        <v>318.27</v>
      </c>
      <c r="J574" s="80"/>
    </row>
    <row r="575" spans="1:10" s="65" customFormat="1" ht="15.75">
      <c r="A575" s="106"/>
      <c r="B575" s="107"/>
      <c r="C575" s="108"/>
      <c r="D575" s="122"/>
      <c r="E575" s="110"/>
      <c r="F575" s="111"/>
      <c r="J575" s="80"/>
    </row>
    <row r="576" spans="1:10" s="65" customFormat="1" ht="15.75">
      <c r="A576" s="106"/>
      <c r="B576" s="107"/>
      <c r="C576" s="108"/>
      <c r="D576" s="122" t="s">
        <v>1576</v>
      </c>
      <c r="E576" s="110"/>
      <c r="F576" s="111"/>
      <c r="J576" s="80"/>
    </row>
    <row r="577" spans="1:10" s="65" customFormat="1" ht="15.75">
      <c r="A577" s="106"/>
      <c r="B577" s="107"/>
      <c r="C577" s="108"/>
      <c r="D577" s="122"/>
      <c r="E577" s="110"/>
      <c r="F577" s="111"/>
      <c r="J577" s="80"/>
    </row>
    <row r="578" spans="1:10" s="65" customFormat="1" ht="15.75">
      <c r="A578" s="73" t="s">
        <v>834</v>
      </c>
      <c r="B578" s="69" t="str">
        <f>M2</f>
        <v>SINAPI MG 09/2025</v>
      </c>
      <c r="C578" s="68">
        <v>88415</v>
      </c>
      <c r="D578" s="3" t="s">
        <v>678</v>
      </c>
      <c r="E578" s="77" t="s">
        <v>152</v>
      </c>
      <c r="F578" s="63">
        <v>339.75</v>
      </c>
      <c r="J578" s="80"/>
    </row>
    <row r="579" spans="1:10" s="65" customFormat="1" ht="15.75">
      <c r="A579" s="106"/>
      <c r="B579" s="107"/>
      <c r="C579" s="108"/>
      <c r="D579" s="122"/>
      <c r="E579" s="110"/>
      <c r="F579" s="111"/>
      <c r="J579" s="80"/>
    </row>
    <row r="580" spans="1:10" s="65" customFormat="1" ht="15.75">
      <c r="A580" s="106"/>
      <c r="B580" s="107"/>
      <c r="C580" s="108"/>
      <c r="D580" s="122" t="s">
        <v>1577</v>
      </c>
      <c r="E580" s="110"/>
      <c r="F580" s="111"/>
      <c r="J580" s="80"/>
    </row>
    <row r="581" spans="1:10" s="65" customFormat="1" ht="15.75">
      <c r="A581" s="106"/>
      <c r="B581" s="107"/>
      <c r="C581" s="108"/>
      <c r="D581" s="122"/>
      <c r="E581" s="110"/>
      <c r="F581" s="111"/>
      <c r="J581" s="80"/>
    </row>
    <row r="582" spans="1:10" s="65" customFormat="1" ht="31.5">
      <c r="A582" s="73" t="s">
        <v>835</v>
      </c>
      <c r="B582" s="69" t="str">
        <f>M2</f>
        <v>SINAPI MG 09/2025</v>
      </c>
      <c r="C582" s="68">
        <v>88423</v>
      </c>
      <c r="D582" s="3" t="s">
        <v>785</v>
      </c>
      <c r="E582" s="77" t="s">
        <v>152</v>
      </c>
      <c r="F582" s="63">
        <v>339.75</v>
      </c>
      <c r="J582" s="80"/>
    </row>
    <row r="583" spans="1:10" s="65" customFormat="1" ht="15.75">
      <c r="A583" s="106"/>
      <c r="B583" s="107"/>
      <c r="C583" s="108"/>
      <c r="D583" s="122"/>
      <c r="E583" s="110"/>
      <c r="F583" s="111"/>
      <c r="J583" s="80"/>
    </row>
    <row r="584" spans="1:10" s="65" customFormat="1" ht="15.75">
      <c r="A584" s="106"/>
      <c r="B584" s="107"/>
      <c r="C584" s="108"/>
      <c r="D584" s="122" t="s">
        <v>1577</v>
      </c>
      <c r="E584" s="110"/>
      <c r="F584" s="111"/>
      <c r="J584" s="80"/>
    </row>
    <row r="585" spans="1:10" s="65" customFormat="1" ht="15.75">
      <c r="A585" s="106"/>
      <c r="B585" s="107"/>
      <c r="C585" s="108"/>
      <c r="D585" s="122"/>
      <c r="E585" s="110"/>
      <c r="F585" s="111"/>
      <c r="J585" s="80"/>
    </row>
    <row r="586" spans="1:10" s="65" customFormat="1" ht="31.5">
      <c r="A586" s="73" t="s">
        <v>836</v>
      </c>
      <c r="B586" s="69" t="str">
        <f>M2</f>
        <v>SINAPI MG 09/2025</v>
      </c>
      <c r="C586" s="68">
        <v>93191</v>
      </c>
      <c r="D586" s="3" t="s">
        <v>683</v>
      </c>
      <c r="E586" s="77" t="s">
        <v>136</v>
      </c>
      <c r="F586" s="63">
        <v>7.89</v>
      </c>
      <c r="J586" s="80"/>
    </row>
    <row r="587" spans="1:10" s="65" customFormat="1" ht="15.75">
      <c r="A587" s="106"/>
      <c r="B587" s="107"/>
      <c r="C587" s="108"/>
      <c r="D587" s="122"/>
      <c r="E587" s="110"/>
      <c r="F587" s="111"/>
      <c r="J587" s="80"/>
    </row>
    <row r="588" spans="1:10" s="65" customFormat="1" ht="15.75">
      <c r="A588" s="106"/>
      <c r="B588" s="107"/>
      <c r="C588" s="108"/>
      <c r="D588" s="122" t="s">
        <v>1578</v>
      </c>
      <c r="E588" s="110"/>
      <c r="F588" s="111"/>
      <c r="J588" s="80"/>
    </row>
    <row r="589" spans="1:10" s="65" customFormat="1" ht="15.75">
      <c r="A589" s="106"/>
      <c r="B589" s="107"/>
      <c r="C589" s="108"/>
      <c r="D589" s="122"/>
      <c r="E589" s="110"/>
      <c r="F589" s="111"/>
      <c r="J589" s="80"/>
    </row>
    <row r="590" spans="1:10" s="65" customFormat="1" ht="31.5">
      <c r="A590" s="73" t="s">
        <v>837</v>
      </c>
      <c r="B590" s="69" t="str">
        <f>M2</f>
        <v>SINAPI MG 09/2025</v>
      </c>
      <c r="C590" s="68">
        <v>93199</v>
      </c>
      <c r="D590" s="3" t="s">
        <v>686</v>
      </c>
      <c r="E590" s="77" t="s">
        <v>136</v>
      </c>
      <c r="F590" s="63">
        <v>7.89</v>
      </c>
      <c r="J590" s="80"/>
    </row>
    <row r="591" spans="1:10" s="65" customFormat="1" ht="15.75">
      <c r="A591" s="106"/>
      <c r="B591" s="107"/>
      <c r="C591" s="108"/>
      <c r="D591" s="122"/>
      <c r="E591" s="110"/>
      <c r="F591" s="111"/>
      <c r="J591" s="80"/>
    </row>
    <row r="592" spans="1:10" s="65" customFormat="1" ht="15.75">
      <c r="A592" s="106"/>
      <c r="B592" s="107"/>
      <c r="C592" s="108"/>
      <c r="D592" s="122" t="s">
        <v>1578</v>
      </c>
      <c r="E592" s="110"/>
      <c r="F592" s="111"/>
      <c r="J592" s="80"/>
    </row>
    <row r="593" spans="1:10" s="65" customFormat="1" ht="15.75">
      <c r="A593" s="106"/>
      <c r="B593" s="107"/>
      <c r="C593" s="108"/>
      <c r="D593" s="122"/>
      <c r="E593" s="110"/>
      <c r="F593" s="111"/>
      <c r="J593" s="80"/>
    </row>
    <row r="594" spans="1:10" s="65" customFormat="1" ht="31.5">
      <c r="A594" s="73" t="s">
        <v>838</v>
      </c>
      <c r="B594" s="69" t="str">
        <f>M5</f>
        <v>ESTE PROJETO</v>
      </c>
      <c r="C594" s="68">
        <v>93193</v>
      </c>
      <c r="D594" s="3" t="s">
        <v>1620</v>
      </c>
      <c r="E594" s="77" t="s">
        <v>136</v>
      </c>
      <c r="F594" s="63">
        <v>4.75</v>
      </c>
      <c r="J594" s="80"/>
    </row>
    <row r="595" spans="1:10" s="65" customFormat="1" ht="15.75">
      <c r="A595" s="106"/>
      <c r="B595" s="107"/>
      <c r="C595" s="108"/>
      <c r="D595" s="122"/>
      <c r="E595" s="110"/>
      <c r="F595" s="111"/>
      <c r="J595" s="80"/>
    </row>
    <row r="596" spans="1:10" s="65" customFormat="1" ht="15.75">
      <c r="A596" s="106"/>
      <c r="B596" s="107"/>
      <c r="C596" s="108"/>
      <c r="D596" s="122" t="s">
        <v>1579</v>
      </c>
      <c r="E596" s="110"/>
      <c r="F596" s="111"/>
      <c r="J596" s="80"/>
    </row>
    <row r="597" spans="1:10" s="65" customFormat="1" ht="15.75">
      <c r="A597" s="106"/>
      <c r="B597" s="107"/>
      <c r="C597" s="108"/>
      <c r="D597" s="122"/>
      <c r="E597" s="110"/>
      <c r="F597" s="111"/>
      <c r="J597" s="80"/>
    </row>
    <row r="598" spans="1:10" s="65" customFormat="1" ht="31.5">
      <c r="A598" s="73" t="s">
        <v>839</v>
      </c>
      <c r="B598" s="69" t="str">
        <f>M2</f>
        <v>SINAPI MG 09/2025</v>
      </c>
      <c r="C598" s="68">
        <v>98680</v>
      </c>
      <c r="D598" s="3" t="s">
        <v>689</v>
      </c>
      <c r="E598" s="77" t="s">
        <v>152</v>
      </c>
      <c r="F598" s="63">
        <v>28.18</v>
      </c>
      <c r="J598" s="80"/>
    </row>
    <row r="599" spans="1:10" s="65" customFormat="1" ht="15.75">
      <c r="A599" s="106"/>
      <c r="B599" s="107"/>
      <c r="C599" s="108"/>
      <c r="D599" s="122"/>
      <c r="E599" s="110"/>
      <c r="F599" s="111"/>
      <c r="J599" s="80"/>
    </row>
    <row r="600" spans="1:10" s="65" customFormat="1" ht="15.75">
      <c r="A600" s="106"/>
      <c r="B600" s="107"/>
      <c r="C600" s="108"/>
      <c r="D600" s="122" t="s">
        <v>1569</v>
      </c>
      <c r="E600" s="110"/>
      <c r="F600" s="111"/>
      <c r="J600" s="80"/>
    </row>
    <row r="601" spans="1:10" s="65" customFormat="1" ht="15.75">
      <c r="A601" s="106"/>
      <c r="B601" s="107"/>
      <c r="C601" s="108"/>
      <c r="D601" s="122"/>
      <c r="E601" s="110"/>
      <c r="F601" s="111"/>
      <c r="J601" s="80"/>
    </row>
    <row r="602" spans="1:10" s="65" customFormat="1" ht="47.25">
      <c r="A602" s="73" t="s">
        <v>840</v>
      </c>
      <c r="B602" s="69" t="str">
        <f>M5</f>
        <v>ESTE PROJETO</v>
      </c>
      <c r="C602" s="68" t="s">
        <v>663</v>
      </c>
      <c r="D602" s="3" t="s">
        <v>1619</v>
      </c>
      <c r="E602" s="77" t="s">
        <v>152</v>
      </c>
      <c r="F602" s="63">
        <v>261.39999999999998</v>
      </c>
      <c r="J602" s="80"/>
    </row>
    <row r="603" spans="1:10" s="65" customFormat="1" ht="15.75">
      <c r="A603" s="106"/>
      <c r="B603" s="107"/>
      <c r="C603" s="108"/>
      <c r="D603" s="122"/>
      <c r="E603" s="110"/>
      <c r="F603" s="111"/>
      <c r="J603" s="80"/>
    </row>
    <row r="604" spans="1:10" s="65" customFormat="1" ht="15.75">
      <c r="A604" s="106"/>
      <c r="B604" s="107"/>
      <c r="C604" s="108"/>
      <c r="D604" s="122" t="s">
        <v>665</v>
      </c>
      <c r="E604" s="110"/>
      <c r="F604" s="111"/>
      <c r="J604" s="80"/>
    </row>
    <row r="605" spans="1:10" s="65" customFormat="1" ht="15.75">
      <c r="A605" s="106"/>
      <c r="B605" s="107"/>
      <c r="C605" s="108"/>
      <c r="D605" s="122" t="s">
        <v>1580</v>
      </c>
      <c r="E605" s="110"/>
      <c r="F605" s="111"/>
      <c r="J605" s="80"/>
    </row>
    <row r="606" spans="1:10" s="65" customFormat="1" ht="15.75">
      <c r="A606" s="106"/>
      <c r="B606" s="107"/>
      <c r="C606" s="108"/>
      <c r="D606" s="122"/>
      <c r="E606" s="110"/>
      <c r="F606" s="111"/>
      <c r="J606" s="80"/>
    </row>
    <row r="607" spans="1:10" s="65" customFormat="1" ht="15.75">
      <c r="A607" s="72" t="s">
        <v>842</v>
      </c>
      <c r="B607" s="67"/>
      <c r="C607" s="67"/>
      <c r="D607" s="2" t="s">
        <v>789</v>
      </c>
      <c r="E607" s="76"/>
      <c r="F607" s="62"/>
      <c r="J607" s="80"/>
    </row>
    <row r="608" spans="1:10" s="65" customFormat="1" ht="47.25">
      <c r="A608" s="73" t="s">
        <v>843</v>
      </c>
      <c r="B608" s="69" t="str">
        <f>M2</f>
        <v>SINAPI MG 09/2025</v>
      </c>
      <c r="C608" s="68">
        <v>92580</v>
      </c>
      <c r="D608" s="3" t="s">
        <v>695</v>
      </c>
      <c r="E608" s="77" t="s">
        <v>152</v>
      </c>
      <c r="F608" s="63">
        <v>46.42</v>
      </c>
      <c r="J608" s="80"/>
    </row>
    <row r="609" spans="1:10" s="65" customFormat="1" ht="15.75">
      <c r="A609" s="106"/>
      <c r="B609" s="107"/>
      <c r="C609" s="108"/>
      <c r="D609" s="122"/>
      <c r="E609" s="110"/>
      <c r="F609" s="111"/>
      <c r="J609" s="80"/>
    </row>
    <row r="610" spans="1:10" s="65" customFormat="1" ht="15.75">
      <c r="A610" s="106"/>
      <c r="B610" s="107"/>
      <c r="C610" s="108"/>
      <c r="D610" s="122" t="s">
        <v>1581</v>
      </c>
      <c r="E610" s="110"/>
      <c r="F610" s="111"/>
      <c r="J610" s="80"/>
    </row>
    <row r="611" spans="1:10" s="65" customFormat="1" ht="15.75">
      <c r="A611" s="106"/>
      <c r="B611" s="107"/>
      <c r="C611" s="108"/>
      <c r="D611" s="122"/>
      <c r="E611" s="110"/>
      <c r="F611" s="111"/>
      <c r="J611" s="80"/>
    </row>
    <row r="612" spans="1:10" s="65" customFormat="1" ht="31.5">
      <c r="A612" s="73" t="s">
        <v>844</v>
      </c>
      <c r="B612" s="69" t="str">
        <f>M2</f>
        <v>SINAPI MG 09/2025</v>
      </c>
      <c r="C612" s="68">
        <v>94213</v>
      </c>
      <c r="D612" s="3" t="s">
        <v>698</v>
      </c>
      <c r="E612" s="77" t="s">
        <v>152</v>
      </c>
      <c r="F612" s="63">
        <v>46.42</v>
      </c>
      <c r="J612" s="80"/>
    </row>
    <row r="613" spans="1:10" s="65" customFormat="1" ht="15.75">
      <c r="A613" s="106"/>
      <c r="B613" s="107"/>
      <c r="C613" s="108"/>
      <c r="D613" s="122"/>
      <c r="E613" s="110"/>
      <c r="F613" s="111"/>
      <c r="J613" s="80"/>
    </row>
    <row r="614" spans="1:10" s="65" customFormat="1" ht="15.75">
      <c r="A614" s="106"/>
      <c r="B614" s="107"/>
      <c r="C614" s="108"/>
      <c r="D614" s="122" t="s">
        <v>1581</v>
      </c>
      <c r="E614" s="110"/>
      <c r="F614" s="111"/>
      <c r="J614" s="80"/>
    </row>
    <row r="615" spans="1:10" s="65" customFormat="1" ht="15.75">
      <c r="A615" s="106"/>
      <c r="B615" s="107"/>
      <c r="C615" s="108"/>
      <c r="D615" s="122"/>
      <c r="E615" s="110"/>
      <c r="F615" s="111"/>
      <c r="J615" s="80"/>
    </row>
    <row r="616" spans="1:10" s="65" customFormat="1" ht="31.5">
      <c r="A616" s="73" t="s">
        <v>845</v>
      </c>
      <c r="B616" s="69" t="str">
        <f>M2</f>
        <v>SINAPI MG 09/2025</v>
      </c>
      <c r="C616" s="68">
        <v>94227</v>
      </c>
      <c r="D616" s="3" t="s">
        <v>700</v>
      </c>
      <c r="E616" s="77" t="s">
        <v>136</v>
      </c>
      <c r="F616" s="63">
        <v>12</v>
      </c>
      <c r="J616" s="80"/>
    </row>
    <row r="617" spans="1:10" s="65" customFormat="1" ht="15.75">
      <c r="A617" s="106"/>
      <c r="B617" s="107"/>
      <c r="C617" s="108"/>
      <c r="D617" s="122"/>
      <c r="E617" s="110"/>
      <c r="F617" s="111"/>
      <c r="J617" s="80"/>
    </row>
    <row r="618" spans="1:10" s="65" customFormat="1" ht="15.75">
      <c r="A618" s="106"/>
      <c r="B618" s="107"/>
      <c r="C618" s="108"/>
      <c r="D618" s="122" t="s">
        <v>1582</v>
      </c>
      <c r="E618" s="110"/>
      <c r="F618" s="111"/>
      <c r="J618" s="80"/>
    </row>
    <row r="619" spans="1:10" s="65" customFormat="1" ht="15.75">
      <c r="A619" s="106"/>
      <c r="B619" s="107"/>
      <c r="C619" s="108"/>
      <c r="D619" s="122"/>
      <c r="E619" s="110"/>
      <c r="F619" s="111"/>
      <c r="J619" s="80"/>
    </row>
    <row r="620" spans="1:10" s="65" customFormat="1" ht="47.25">
      <c r="A620" s="73" t="s">
        <v>853</v>
      </c>
      <c r="B620" s="69" t="str">
        <f>M5</f>
        <v>ESTE PROJETO</v>
      </c>
      <c r="C620" s="68" t="s">
        <v>854</v>
      </c>
      <c r="D620" s="3" t="s">
        <v>1733</v>
      </c>
      <c r="E620" s="77" t="s">
        <v>479</v>
      </c>
      <c r="F620" s="63">
        <v>1</v>
      </c>
      <c r="J620" s="80"/>
    </row>
    <row r="621" spans="1:10" s="65" customFormat="1" ht="15.75">
      <c r="A621" s="106"/>
      <c r="B621" s="107"/>
      <c r="C621" s="108"/>
      <c r="D621" s="122"/>
      <c r="E621" s="110"/>
      <c r="F621" s="111"/>
      <c r="J621" s="80"/>
    </row>
    <row r="622" spans="1:10" s="65" customFormat="1" ht="15.75">
      <c r="A622" s="106"/>
      <c r="B622" s="107"/>
      <c r="C622" s="108"/>
      <c r="D622" s="122" t="s">
        <v>1623</v>
      </c>
      <c r="E622" s="110"/>
      <c r="F622" s="111"/>
      <c r="J622" s="80"/>
    </row>
    <row r="623" spans="1:10" s="65" customFormat="1" ht="15.75">
      <c r="A623" s="106"/>
      <c r="B623" s="107"/>
      <c r="C623" s="108"/>
      <c r="D623" s="122"/>
      <c r="E623" s="110"/>
      <c r="F623" s="111"/>
      <c r="J623" s="80"/>
    </row>
    <row r="624" spans="1:10" s="65" customFormat="1" ht="47.25">
      <c r="A624" s="73" t="s">
        <v>856</v>
      </c>
      <c r="B624" s="69" t="str">
        <f>M5</f>
        <v>ESTE PROJETO</v>
      </c>
      <c r="C624" s="68" t="s">
        <v>857</v>
      </c>
      <c r="D624" s="3" t="s">
        <v>1637</v>
      </c>
      <c r="E624" s="77" t="s">
        <v>479</v>
      </c>
      <c r="F624" s="63">
        <v>4</v>
      </c>
      <c r="J624" s="80"/>
    </row>
    <row r="625" spans="1:10" s="65" customFormat="1" ht="15.75">
      <c r="A625" s="106"/>
      <c r="B625" s="107"/>
      <c r="C625" s="108"/>
      <c r="D625" s="122"/>
      <c r="E625" s="110"/>
      <c r="F625" s="111"/>
      <c r="J625" s="80"/>
    </row>
    <row r="626" spans="1:10" s="65" customFormat="1" ht="15.75">
      <c r="A626" s="106"/>
      <c r="B626" s="107"/>
      <c r="C626" s="108"/>
      <c r="D626" s="122" t="s">
        <v>1633</v>
      </c>
      <c r="E626" s="110"/>
      <c r="F626" s="111"/>
      <c r="J626" s="80"/>
    </row>
    <row r="627" spans="1:10" s="65" customFormat="1" ht="15.75">
      <c r="A627" s="106"/>
      <c r="B627" s="107"/>
      <c r="C627" s="108"/>
      <c r="D627" s="122"/>
      <c r="E627" s="110"/>
      <c r="F627" s="111"/>
      <c r="J627" s="80"/>
    </row>
    <row r="628" spans="1:10" s="65" customFormat="1" ht="47.25">
      <c r="A628" s="73" t="s">
        <v>858</v>
      </c>
      <c r="B628" s="69" t="str">
        <f>M5</f>
        <v>ESTE PROJETO</v>
      </c>
      <c r="C628" s="68" t="s">
        <v>859</v>
      </c>
      <c r="D628" s="3" t="s">
        <v>1636</v>
      </c>
      <c r="E628" s="77" t="s">
        <v>479</v>
      </c>
      <c r="F628" s="63">
        <v>1</v>
      </c>
      <c r="J628" s="80"/>
    </row>
    <row r="629" spans="1:10" s="65" customFormat="1" ht="15.75">
      <c r="A629" s="106"/>
      <c r="B629" s="107"/>
      <c r="C629" s="108"/>
      <c r="D629" s="122"/>
      <c r="E629" s="110"/>
      <c r="F629" s="111"/>
      <c r="J629" s="80"/>
    </row>
    <row r="630" spans="1:10" s="65" customFormat="1" ht="15.75">
      <c r="A630" s="106"/>
      <c r="B630" s="107"/>
      <c r="C630" s="108"/>
      <c r="D630" s="122" t="s">
        <v>1623</v>
      </c>
      <c r="E630" s="110"/>
      <c r="F630" s="111"/>
      <c r="J630" s="80"/>
    </row>
    <row r="631" spans="1:10" s="65" customFormat="1" ht="15.75">
      <c r="A631" s="106"/>
      <c r="B631" s="107"/>
      <c r="C631" s="108"/>
      <c r="D631" s="122"/>
      <c r="E631" s="110"/>
      <c r="F631" s="111"/>
      <c r="J631" s="80"/>
    </row>
    <row r="632" spans="1:10" s="65" customFormat="1" ht="47.25">
      <c r="A632" s="73" t="s">
        <v>860</v>
      </c>
      <c r="B632" s="69" t="str">
        <f>M5</f>
        <v>ESTE PROJETO</v>
      </c>
      <c r="C632" s="68" t="s">
        <v>861</v>
      </c>
      <c r="D632" s="3" t="s">
        <v>1638</v>
      </c>
      <c r="E632" s="77" t="s">
        <v>479</v>
      </c>
      <c r="F632" s="63">
        <v>1</v>
      </c>
      <c r="J632" s="80"/>
    </row>
    <row r="633" spans="1:10" s="65" customFormat="1" ht="15.75">
      <c r="A633" s="106"/>
      <c r="B633" s="107"/>
      <c r="C633" s="108"/>
      <c r="D633" s="122"/>
      <c r="E633" s="110"/>
      <c r="F633" s="111"/>
      <c r="J633" s="80"/>
    </row>
    <row r="634" spans="1:10" s="65" customFormat="1" ht="15.75">
      <c r="A634" s="106"/>
      <c r="B634" s="107"/>
      <c r="C634" s="108"/>
      <c r="D634" s="122" t="s">
        <v>1623</v>
      </c>
      <c r="E634" s="110"/>
      <c r="F634" s="111"/>
      <c r="J634" s="80"/>
    </row>
    <row r="635" spans="1:10" s="65" customFormat="1" ht="15.75">
      <c r="A635" s="106"/>
      <c r="B635" s="107"/>
      <c r="C635" s="108"/>
      <c r="D635" s="122"/>
      <c r="E635" s="110"/>
      <c r="F635" s="111"/>
      <c r="J635" s="80"/>
    </row>
    <row r="636" spans="1:10" s="65" customFormat="1" ht="47.25">
      <c r="A636" s="73" t="s">
        <v>862</v>
      </c>
      <c r="B636" s="69" t="str">
        <f>M5</f>
        <v>ESTE PROJETO</v>
      </c>
      <c r="C636" s="68" t="s">
        <v>863</v>
      </c>
      <c r="D636" s="3" t="s">
        <v>1635</v>
      </c>
      <c r="E636" s="77" t="s">
        <v>479</v>
      </c>
      <c r="F636" s="63">
        <v>1</v>
      </c>
      <c r="J636" s="80"/>
    </row>
    <row r="637" spans="1:10" s="65" customFormat="1" ht="15.75">
      <c r="A637" s="106"/>
      <c r="B637" s="107"/>
      <c r="C637" s="108"/>
      <c r="D637" s="122"/>
      <c r="E637" s="110"/>
      <c r="F637" s="111"/>
      <c r="J637" s="80"/>
    </row>
    <row r="638" spans="1:10" s="65" customFormat="1" ht="15.75">
      <c r="A638" s="106"/>
      <c r="B638" s="107"/>
      <c r="C638" s="108"/>
      <c r="D638" s="122" t="s">
        <v>1623</v>
      </c>
      <c r="E638" s="110"/>
      <c r="F638" s="111"/>
      <c r="J638" s="80"/>
    </row>
    <row r="639" spans="1:10" s="65" customFormat="1" ht="15.75">
      <c r="A639" s="106"/>
      <c r="B639" s="107"/>
      <c r="C639" s="108"/>
      <c r="D639" s="122"/>
      <c r="E639" s="110"/>
      <c r="F639" s="111"/>
      <c r="J639" s="80"/>
    </row>
    <row r="640" spans="1:10" s="65" customFormat="1" ht="31.5">
      <c r="A640" s="73" t="s">
        <v>864</v>
      </c>
      <c r="B640" s="69" t="str">
        <f>M5</f>
        <v>ESTE PROJETO</v>
      </c>
      <c r="C640" s="68" t="s">
        <v>863</v>
      </c>
      <c r="D640" s="3" t="s">
        <v>1634</v>
      </c>
      <c r="E640" s="77" t="s">
        <v>479</v>
      </c>
      <c r="F640" s="63">
        <v>1</v>
      </c>
      <c r="J640" s="80"/>
    </row>
    <row r="641" spans="1:10" s="65" customFormat="1" ht="15.75">
      <c r="A641" s="106"/>
      <c r="B641" s="107"/>
      <c r="C641" s="108"/>
      <c r="D641" s="122"/>
      <c r="E641" s="110"/>
      <c r="F641" s="111"/>
      <c r="J641" s="80"/>
    </row>
    <row r="642" spans="1:10" s="65" customFormat="1" ht="15.75">
      <c r="A642" s="106"/>
      <c r="B642" s="107"/>
      <c r="C642" s="108"/>
      <c r="D642" s="122" t="s">
        <v>1623</v>
      </c>
      <c r="E642" s="110"/>
      <c r="F642" s="111"/>
      <c r="J642" s="80"/>
    </row>
    <row r="643" spans="1:10" s="65" customFormat="1" ht="15.75">
      <c r="A643" s="106"/>
      <c r="B643" s="107"/>
      <c r="C643" s="108"/>
      <c r="D643" s="122"/>
      <c r="E643" s="110"/>
      <c r="F643" s="111"/>
      <c r="J643" s="80"/>
    </row>
    <row r="644" spans="1:10" s="65" customFormat="1" ht="31.5">
      <c r="A644" s="73" t="s">
        <v>846</v>
      </c>
      <c r="B644" s="69" t="str">
        <f>M2</f>
        <v>SINAPI MG 09/2025</v>
      </c>
      <c r="C644" s="68">
        <v>100722</v>
      </c>
      <c r="D644" s="3" t="s">
        <v>714</v>
      </c>
      <c r="E644" s="77" t="s">
        <v>152</v>
      </c>
      <c r="F644" s="63">
        <v>151.69999999999999</v>
      </c>
      <c r="J644" s="80"/>
    </row>
    <row r="645" spans="1:10" s="65" customFormat="1" ht="15.75">
      <c r="A645" s="106"/>
      <c r="B645" s="107"/>
      <c r="C645" s="108"/>
      <c r="D645" s="122"/>
      <c r="E645" s="110"/>
      <c r="F645" s="111"/>
      <c r="J645" s="80"/>
    </row>
    <row r="646" spans="1:10" s="65" customFormat="1" ht="15.75">
      <c r="A646" s="106"/>
      <c r="B646" s="107"/>
      <c r="C646" s="108"/>
      <c r="D646" s="122" t="s">
        <v>1583</v>
      </c>
      <c r="E646" s="110"/>
      <c r="F646" s="111"/>
      <c r="J646" s="80"/>
    </row>
    <row r="647" spans="1:10" s="65" customFormat="1" ht="15.75">
      <c r="A647" s="106"/>
      <c r="B647" s="107"/>
      <c r="C647" s="108"/>
      <c r="D647" s="122"/>
      <c r="E647" s="110"/>
      <c r="F647" s="111"/>
      <c r="J647" s="80"/>
    </row>
    <row r="648" spans="1:10" s="65" customFormat="1" ht="47.25">
      <c r="A648" s="73" t="s">
        <v>847</v>
      </c>
      <c r="B648" s="69" t="str">
        <f>M5</f>
        <v>ESTE PROJETO</v>
      </c>
      <c r="C648" s="68" t="s">
        <v>863</v>
      </c>
      <c r="D648" s="3" t="s">
        <v>1632</v>
      </c>
      <c r="E648" s="77" t="s">
        <v>479</v>
      </c>
      <c r="F648" s="63">
        <v>1</v>
      </c>
      <c r="J648" s="80"/>
    </row>
    <row r="649" spans="1:10" s="65" customFormat="1" ht="15.75">
      <c r="A649" s="106"/>
      <c r="B649" s="107"/>
      <c r="C649" s="108"/>
      <c r="D649" s="122"/>
      <c r="E649" s="110"/>
      <c r="F649" s="111"/>
      <c r="J649" s="80"/>
    </row>
    <row r="650" spans="1:10" s="65" customFormat="1" ht="15.75">
      <c r="A650" s="106"/>
      <c r="B650" s="107"/>
      <c r="C650" s="108"/>
      <c r="D650" s="122" t="s">
        <v>1623</v>
      </c>
      <c r="E650" s="110"/>
      <c r="F650" s="111"/>
      <c r="J650" s="80"/>
    </row>
    <row r="651" spans="1:10" s="65" customFormat="1" ht="15.75">
      <c r="A651" s="106"/>
      <c r="B651" s="107"/>
      <c r="C651" s="108"/>
      <c r="D651" s="122"/>
      <c r="E651" s="110"/>
      <c r="F651" s="111"/>
      <c r="J651" s="80"/>
    </row>
    <row r="652" spans="1:10" s="65" customFormat="1" ht="31.5">
      <c r="A652" s="73" t="s">
        <v>852</v>
      </c>
      <c r="B652" s="69" t="str">
        <f>M3</f>
        <v>SETOPLESTE MG 04/2025</v>
      </c>
      <c r="C652" s="68" t="s">
        <v>851</v>
      </c>
      <c r="D652" s="3" t="s">
        <v>850</v>
      </c>
      <c r="E652" s="77" t="s">
        <v>152</v>
      </c>
      <c r="F652" s="63">
        <v>5.04</v>
      </c>
      <c r="J652" s="80"/>
    </row>
    <row r="653" spans="1:10" s="65" customFormat="1" ht="15.75">
      <c r="A653" s="106"/>
      <c r="B653" s="107"/>
      <c r="C653" s="108"/>
      <c r="D653" s="122"/>
      <c r="E653" s="110"/>
      <c r="F653" s="111"/>
      <c r="J653" s="80"/>
    </row>
    <row r="654" spans="1:10" s="65" customFormat="1" ht="15.75">
      <c r="A654" s="106"/>
      <c r="B654" s="107"/>
      <c r="C654" s="108"/>
      <c r="D654" s="122" t="s">
        <v>848</v>
      </c>
      <c r="E654" s="110"/>
      <c r="F654" s="111"/>
      <c r="J654" s="80"/>
    </row>
    <row r="655" spans="1:10" s="65" customFormat="1" ht="15.75">
      <c r="A655" s="106"/>
      <c r="B655" s="107"/>
      <c r="C655" s="108"/>
      <c r="D655" s="122" t="s">
        <v>849</v>
      </c>
      <c r="E655" s="110"/>
      <c r="F655" s="111"/>
      <c r="J655" s="80"/>
    </row>
    <row r="656" spans="1:10" s="65" customFormat="1" ht="15.75">
      <c r="A656" s="106"/>
      <c r="B656" s="107"/>
      <c r="C656" s="108"/>
      <c r="D656" s="122"/>
      <c r="E656" s="110"/>
      <c r="F656" s="111"/>
      <c r="J656" s="80"/>
    </row>
    <row r="657" spans="1:10" s="65" customFormat="1" ht="15.75">
      <c r="A657" s="72" t="s">
        <v>866</v>
      </c>
      <c r="B657" s="67"/>
      <c r="C657" s="67"/>
      <c r="D657" s="2" t="s">
        <v>865</v>
      </c>
      <c r="E657" s="76"/>
      <c r="F657" s="62"/>
      <c r="J657" s="80"/>
    </row>
    <row r="658" spans="1:10" s="65" customFormat="1" ht="15.75">
      <c r="A658" s="72" t="s">
        <v>867</v>
      </c>
      <c r="B658" s="67"/>
      <c r="C658" s="67"/>
      <c r="D658" s="2" t="s">
        <v>728</v>
      </c>
      <c r="E658" s="76"/>
      <c r="F658" s="62"/>
      <c r="J658" s="80"/>
    </row>
    <row r="659" spans="1:10" s="65" customFormat="1" ht="31.5">
      <c r="A659" s="73" t="s">
        <v>868</v>
      </c>
      <c r="B659" s="69" t="str">
        <f>M2</f>
        <v>SINAPI MG 09/2025</v>
      </c>
      <c r="C659" s="68">
        <v>96525</v>
      </c>
      <c r="D659" s="3" t="s">
        <v>595</v>
      </c>
      <c r="E659" s="77" t="s">
        <v>2</v>
      </c>
      <c r="F659" s="63">
        <v>1.56</v>
      </c>
      <c r="J659" s="80"/>
    </row>
    <row r="660" spans="1:10" s="65" customFormat="1" ht="15.75">
      <c r="A660" s="106"/>
      <c r="B660" s="107"/>
      <c r="C660" s="108"/>
      <c r="D660" s="122"/>
      <c r="E660" s="110"/>
      <c r="F660" s="111"/>
      <c r="J660" s="80"/>
    </row>
    <row r="661" spans="1:10" s="65" customFormat="1" ht="47.25">
      <c r="A661" s="106"/>
      <c r="B661" s="107"/>
      <c r="C661" s="108"/>
      <c r="D661" s="122" t="s">
        <v>1328</v>
      </c>
      <c r="E661" s="110"/>
      <c r="F661" s="111"/>
      <c r="J661" s="80"/>
    </row>
    <row r="662" spans="1:10" s="65" customFormat="1" ht="15.75">
      <c r="A662" s="106"/>
      <c r="B662" s="107"/>
      <c r="C662" s="108"/>
      <c r="D662" s="122" t="s">
        <v>729</v>
      </c>
      <c r="E662" s="110"/>
      <c r="F662" s="111"/>
      <c r="J662" s="80"/>
    </row>
    <row r="663" spans="1:10" s="65" customFormat="1" ht="15.75">
      <c r="A663" s="106"/>
      <c r="B663" s="107"/>
      <c r="C663" s="108"/>
      <c r="D663" s="122" t="s">
        <v>908</v>
      </c>
      <c r="E663" s="110"/>
      <c r="F663" s="111"/>
      <c r="J663" s="80"/>
    </row>
    <row r="664" spans="1:10" s="65" customFormat="1" ht="15.75">
      <c r="A664" s="106"/>
      <c r="B664" s="107"/>
      <c r="C664" s="108"/>
      <c r="D664" s="122" t="s">
        <v>909</v>
      </c>
      <c r="E664" s="110"/>
      <c r="F664" s="111"/>
      <c r="J664" s="80"/>
    </row>
    <row r="665" spans="1:10" s="65" customFormat="1" ht="15.75">
      <c r="A665" s="106"/>
      <c r="B665" s="107"/>
      <c r="C665" s="108"/>
      <c r="D665" s="122" t="s">
        <v>733</v>
      </c>
      <c r="E665" s="110"/>
      <c r="F665" s="111"/>
      <c r="J665" s="80"/>
    </row>
    <row r="666" spans="1:10" s="65" customFormat="1" ht="15.75">
      <c r="A666" s="106"/>
      <c r="B666" s="107"/>
      <c r="C666" s="108"/>
      <c r="D666" s="122" t="s">
        <v>910</v>
      </c>
      <c r="E666" s="110"/>
      <c r="F666" s="111"/>
      <c r="J666" s="80"/>
    </row>
    <row r="667" spans="1:10" s="65" customFormat="1" ht="15.75">
      <c r="A667" s="106"/>
      <c r="B667" s="107"/>
      <c r="C667" s="108"/>
      <c r="D667" s="122"/>
      <c r="E667" s="110"/>
      <c r="F667" s="111"/>
      <c r="J667" s="80"/>
    </row>
    <row r="668" spans="1:10" s="65" customFormat="1" ht="31.5">
      <c r="A668" s="73" t="s">
        <v>869</v>
      </c>
      <c r="B668" s="69" t="str">
        <f>M2</f>
        <v>SINAPI MG 09/2025</v>
      </c>
      <c r="C668" s="68">
        <v>96521</v>
      </c>
      <c r="D668" s="3" t="s">
        <v>601</v>
      </c>
      <c r="E668" s="77" t="s">
        <v>2</v>
      </c>
      <c r="F668" s="63">
        <v>12.6</v>
      </c>
      <c r="J668" s="80"/>
    </row>
    <row r="669" spans="1:10" s="65" customFormat="1" ht="15.75">
      <c r="A669" s="106"/>
      <c r="B669" s="107"/>
      <c r="C669" s="108"/>
      <c r="D669" s="122"/>
      <c r="E669" s="110"/>
      <c r="F669" s="111"/>
      <c r="J669" s="80"/>
    </row>
    <row r="670" spans="1:10" s="65" customFormat="1" ht="15.75">
      <c r="A670" s="106"/>
      <c r="B670" s="107"/>
      <c r="C670" s="108"/>
      <c r="D670" s="122" t="s">
        <v>911</v>
      </c>
      <c r="E670" s="110"/>
      <c r="F670" s="111"/>
      <c r="J670" s="80"/>
    </row>
    <row r="671" spans="1:10" s="65" customFormat="1" ht="15.75">
      <c r="A671" s="106"/>
      <c r="B671" s="107"/>
      <c r="C671" s="108"/>
      <c r="D671" s="122"/>
      <c r="E671" s="110"/>
      <c r="F671" s="111"/>
      <c r="J671" s="80"/>
    </row>
    <row r="672" spans="1:10" s="65" customFormat="1" ht="31.5">
      <c r="A672" s="73" t="s">
        <v>870</v>
      </c>
      <c r="B672" s="69" t="str">
        <f>M5</f>
        <v>ESTE PROJETO</v>
      </c>
      <c r="C672" s="68" t="s">
        <v>604</v>
      </c>
      <c r="D672" s="3" t="s">
        <v>1615</v>
      </c>
      <c r="E672" s="77" t="s">
        <v>2</v>
      </c>
      <c r="F672" s="63">
        <v>1.94</v>
      </c>
      <c r="J672" s="80"/>
    </row>
    <row r="673" spans="1:10" s="65" customFormat="1" ht="15.75">
      <c r="A673" s="106"/>
      <c r="B673" s="107"/>
      <c r="C673" s="108"/>
      <c r="D673" s="122"/>
      <c r="E673" s="110"/>
      <c r="F673" s="111"/>
      <c r="J673" s="80"/>
    </row>
    <row r="674" spans="1:10" s="65" customFormat="1" ht="15.75">
      <c r="A674" s="106"/>
      <c r="B674" s="107"/>
      <c r="C674" s="108"/>
      <c r="D674" s="122" t="s">
        <v>912</v>
      </c>
      <c r="E674" s="110"/>
      <c r="F674" s="111"/>
      <c r="J674" s="80"/>
    </row>
    <row r="675" spans="1:10" s="65" customFormat="1" ht="15.75">
      <c r="A675" s="106"/>
      <c r="B675" s="107"/>
      <c r="C675" s="108"/>
      <c r="E675" s="110"/>
      <c r="F675" s="111"/>
      <c r="J675" s="80"/>
    </row>
    <row r="676" spans="1:10" s="65" customFormat="1" ht="15.75">
      <c r="A676" s="73" t="s">
        <v>871</v>
      </c>
      <c r="B676" s="69" t="str">
        <f>M2</f>
        <v>SINAPI MG 09/2025</v>
      </c>
      <c r="C676" s="68">
        <v>93382</v>
      </c>
      <c r="D676" s="3" t="s">
        <v>606</v>
      </c>
      <c r="E676" s="77" t="s">
        <v>2</v>
      </c>
      <c r="F676" s="63">
        <v>11.8</v>
      </c>
      <c r="J676" s="80"/>
    </row>
    <row r="677" spans="1:10" s="65" customFormat="1" ht="15.75">
      <c r="A677" s="106"/>
      <c r="B677" s="107"/>
      <c r="C677" s="108"/>
      <c r="D677" s="122"/>
      <c r="E677" s="110"/>
      <c r="F677" s="111"/>
      <c r="J677" s="80"/>
    </row>
    <row r="678" spans="1:10" s="65" customFormat="1" ht="15.75">
      <c r="A678" s="106"/>
      <c r="B678" s="107"/>
      <c r="C678" s="108"/>
      <c r="D678" s="122" t="s">
        <v>913</v>
      </c>
      <c r="E678" s="110"/>
      <c r="F678" s="111"/>
      <c r="J678" s="80"/>
    </row>
    <row r="679" spans="1:10" s="65" customFormat="1" ht="15.75">
      <c r="A679" s="106"/>
      <c r="B679" s="107"/>
      <c r="C679" s="108"/>
      <c r="D679" s="122"/>
      <c r="E679" s="110"/>
      <c r="F679" s="111"/>
      <c r="J679" s="80"/>
    </row>
    <row r="680" spans="1:10" s="65" customFormat="1" ht="47.25">
      <c r="A680" s="73" t="s">
        <v>872</v>
      </c>
      <c r="B680" s="69" t="str">
        <f>M2</f>
        <v>SINAPI MG 09/2025</v>
      </c>
      <c r="C680" s="68">
        <v>100973</v>
      </c>
      <c r="D680" s="3" t="s">
        <v>150</v>
      </c>
      <c r="E680" s="77" t="s">
        <v>2</v>
      </c>
      <c r="F680" s="63">
        <v>5.6</v>
      </c>
      <c r="J680" s="80"/>
    </row>
    <row r="681" spans="1:10" s="65" customFormat="1" ht="15.75">
      <c r="A681" s="106"/>
      <c r="B681" s="107"/>
      <c r="C681" s="108"/>
      <c r="D681" s="122"/>
      <c r="E681" s="110"/>
      <c r="F681" s="111"/>
      <c r="J681" s="80"/>
    </row>
    <row r="682" spans="1:10" s="65" customFormat="1" ht="15.75">
      <c r="A682" s="106"/>
      <c r="B682" s="107"/>
      <c r="C682" s="108"/>
      <c r="D682" s="122" t="s">
        <v>914</v>
      </c>
      <c r="E682" s="110"/>
      <c r="F682" s="111"/>
      <c r="J682" s="80"/>
    </row>
    <row r="683" spans="1:10" s="65" customFormat="1" ht="15.75">
      <c r="A683" s="106"/>
      <c r="B683" s="107"/>
      <c r="C683" s="108"/>
      <c r="D683" s="122"/>
      <c r="E683" s="110"/>
      <c r="F683" s="111"/>
      <c r="J683" s="80"/>
    </row>
    <row r="684" spans="1:10" s="65" customFormat="1" ht="31.5">
      <c r="A684" s="73" t="s">
        <v>873</v>
      </c>
      <c r="B684" s="69" t="str">
        <f>M2</f>
        <v>SINAPI MG 09/2025</v>
      </c>
      <c r="C684" s="68">
        <v>97914</v>
      </c>
      <c r="D684" s="3" t="s">
        <v>146</v>
      </c>
      <c r="E684" s="77" t="s">
        <v>147</v>
      </c>
      <c r="F684" s="63">
        <v>84.04</v>
      </c>
      <c r="J684" s="80"/>
    </row>
    <row r="685" spans="1:10" s="65" customFormat="1" ht="15.75">
      <c r="A685" s="106"/>
      <c r="B685" s="107"/>
      <c r="C685" s="108"/>
      <c r="D685" s="122"/>
      <c r="E685" s="110"/>
      <c r="F685" s="111"/>
      <c r="J685" s="80"/>
    </row>
    <row r="686" spans="1:10" s="65" customFormat="1" ht="15.75">
      <c r="A686" s="106"/>
      <c r="B686" s="107"/>
      <c r="C686" s="108"/>
      <c r="D686" s="122" t="s">
        <v>1639</v>
      </c>
      <c r="E686" s="110"/>
      <c r="F686" s="111"/>
      <c r="J686" s="80"/>
    </row>
    <row r="687" spans="1:10" s="65" customFormat="1" ht="15.75">
      <c r="A687" s="106"/>
      <c r="B687" s="107"/>
      <c r="C687" s="108"/>
      <c r="D687" s="122"/>
      <c r="E687" s="110"/>
      <c r="F687" s="111"/>
      <c r="J687" s="80"/>
    </row>
    <row r="688" spans="1:10" s="65" customFormat="1" ht="31.5">
      <c r="A688" s="73" t="s">
        <v>876</v>
      </c>
      <c r="B688" s="69" t="str">
        <f>M7</f>
        <v>CESAMA (PERSONALIZADA)</v>
      </c>
      <c r="C688" s="68" t="s">
        <v>148</v>
      </c>
      <c r="D688" s="3" t="s">
        <v>149</v>
      </c>
      <c r="E688" s="77" t="s">
        <v>2</v>
      </c>
      <c r="F688" s="63">
        <v>5.6</v>
      </c>
      <c r="J688" s="80"/>
    </row>
    <row r="689" spans="1:10" s="65" customFormat="1" ht="15.75">
      <c r="A689" s="106"/>
      <c r="B689" s="107"/>
      <c r="C689" s="108"/>
      <c r="D689" s="122"/>
      <c r="E689" s="110"/>
      <c r="F689" s="111"/>
      <c r="J689" s="80"/>
    </row>
    <row r="690" spans="1:10" s="65" customFormat="1" ht="15.75">
      <c r="A690" s="106"/>
      <c r="B690" s="107"/>
      <c r="C690" s="108"/>
      <c r="D690" s="122" t="s">
        <v>914</v>
      </c>
      <c r="E690" s="110"/>
      <c r="F690" s="111"/>
      <c r="J690" s="80"/>
    </row>
    <row r="691" spans="1:10" s="65" customFormat="1" ht="15.75">
      <c r="A691" s="106"/>
      <c r="B691" s="107"/>
      <c r="C691" s="108"/>
      <c r="D691" s="122"/>
      <c r="E691" s="110"/>
      <c r="F691" s="111"/>
      <c r="J691" s="80"/>
    </row>
    <row r="692" spans="1:10" s="65" customFormat="1" ht="31.5">
      <c r="A692" s="73" t="s">
        <v>875</v>
      </c>
      <c r="B692" s="69" t="str">
        <f>M2</f>
        <v>SINAPI MG 09/2025</v>
      </c>
      <c r="C692" s="68">
        <v>96619</v>
      </c>
      <c r="D692" s="3" t="s">
        <v>614</v>
      </c>
      <c r="E692" s="77" t="s">
        <v>152</v>
      </c>
      <c r="F692" s="63">
        <v>4.2300000000000004</v>
      </c>
      <c r="J692" s="80"/>
    </row>
    <row r="693" spans="1:10" s="65" customFormat="1" ht="15.75">
      <c r="A693" s="106"/>
      <c r="B693" s="107"/>
      <c r="C693" s="108"/>
      <c r="D693" s="122"/>
      <c r="E693" s="110"/>
      <c r="F693" s="111"/>
      <c r="J693" s="80"/>
    </row>
    <row r="694" spans="1:10" s="65" customFormat="1" ht="15.75">
      <c r="A694" s="106"/>
      <c r="B694" s="107"/>
      <c r="C694" s="108"/>
      <c r="D694" s="122" t="s">
        <v>915</v>
      </c>
      <c r="E694" s="110"/>
      <c r="F694" s="111"/>
      <c r="J694" s="80"/>
    </row>
    <row r="695" spans="1:10" s="65" customFormat="1" ht="15.75">
      <c r="A695" s="106"/>
      <c r="B695" s="107"/>
      <c r="C695" s="108"/>
      <c r="D695" s="122"/>
      <c r="E695" s="110"/>
      <c r="F695" s="111"/>
      <c r="J695" s="80"/>
    </row>
    <row r="696" spans="1:10" s="65" customFormat="1" ht="31.5">
      <c r="A696" s="73" t="s">
        <v>874</v>
      </c>
      <c r="B696" s="69" t="str">
        <f>M2</f>
        <v>SINAPI MG 09/2025</v>
      </c>
      <c r="C696" s="68">
        <v>96622</v>
      </c>
      <c r="D696" s="3" t="s">
        <v>614</v>
      </c>
      <c r="E696" s="77" t="s">
        <v>2</v>
      </c>
      <c r="F696" s="63">
        <v>0.49</v>
      </c>
      <c r="J696" s="80"/>
    </row>
    <row r="697" spans="1:10" s="65" customFormat="1" ht="15.75">
      <c r="A697" s="106"/>
      <c r="B697" s="107"/>
      <c r="C697" s="108"/>
      <c r="D697" s="122"/>
      <c r="E697" s="110"/>
      <c r="F697" s="111"/>
      <c r="J697" s="80"/>
    </row>
    <row r="698" spans="1:10" s="65" customFormat="1" ht="15.75">
      <c r="A698" s="106"/>
      <c r="B698" s="107"/>
      <c r="C698" s="108"/>
      <c r="D698" s="122" t="s">
        <v>916</v>
      </c>
      <c r="E698" s="110"/>
      <c r="F698" s="111"/>
      <c r="J698" s="80"/>
    </row>
    <row r="699" spans="1:10" s="65" customFormat="1" ht="15.75">
      <c r="A699" s="106"/>
      <c r="B699" s="107"/>
      <c r="C699" s="108"/>
      <c r="D699" s="122"/>
      <c r="E699" s="110"/>
      <c r="F699" s="111"/>
      <c r="J699" s="80"/>
    </row>
    <row r="700" spans="1:10" s="65" customFormat="1" ht="15.75">
      <c r="A700" s="72" t="s">
        <v>877</v>
      </c>
      <c r="B700" s="67"/>
      <c r="C700" s="67"/>
      <c r="D700" s="2" t="s">
        <v>749</v>
      </c>
      <c r="E700" s="76"/>
      <c r="F700" s="62"/>
      <c r="J700" s="80"/>
    </row>
    <row r="701" spans="1:10" s="65" customFormat="1" ht="31.5">
      <c r="A701" s="73" t="s">
        <v>878</v>
      </c>
      <c r="B701" s="69" t="str">
        <f>M5</f>
        <v>ESTE PROJETO</v>
      </c>
      <c r="C701" s="68" t="s">
        <v>618</v>
      </c>
      <c r="D701" s="3" t="s">
        <v>1640</v>
      </c>
      <c r="E701" s="77" t="s">
        <v>2</v>
      </c>
      <c r="F701" s="63">
        <v>8.11</v>
      </c>
      <c r="J701" s="80"/>
    </row>
    <row r="702" spans="1:10" s="65" customFormat="1" ht="15.75">
      <c r="A702" s="106"/>
      <c r="B702" s="107"/>
      <c r="C702" s="108"/>
      <c r="D702" s="122"/>
      <c r="E702" s="110"/>
      <c r="F702" s="111"/>
      <c r="J702" s="80"/>
    </row>
    <row r="703" spans="1:10" s="65" customFormat="1" ht="15.75">
      <c r="A703" s="106"/>
      <c r="B703" s="107"/>
      <c r="C703" s="108"/>
      <c r="D703" s="122" t="s">
        <v>619</v>
      </c>
      <c r="E703" s="110"/>
      <c r="F703" s="111"/>
      <c r="J703" s="80"/>
    </row>
    <row r="704" spans="1:10" s="65" customFormat="1" ht="15.75">
      <c r="A704" s="106"/>
      <c r="B704" s="107"/>
      <c r="C704" s="108"/>
      <c r="D704" s="122" t="s">
        <v>917</v>
      </c>
      <c r="E704" s="110"/>
      <c r="F704" s="111"/>
      <c r="J704" s="80"/>
    </row>
    <row r="705" spans="1:10" s="65" customFormat="1" ht="15.75">
      <c r="A705" s="106"/>
      <c r="B705" s="107"/>
      <c r="C705" s="108"/>
      <c r="D705" s="122"/>
      <c r="E705" s="110"/>
      <c r="F705" s="111"/>
      <c r="J705" s="80"/>
    </row>
    <row r="706" spans="1:10" s="65" customFormat="1" ht="15.75">
      <c r="A706" s="73" t="s">
        <v>879</v>
      </c>
      <c r="B706" s="69" t="str">
        <f>M5</f>
        <v>ESTE PROJETO</v>
      </c>
      <c r="C706" s="68" t="s">
        <v>626</v>
      </c>
      <c r="D706" s="3" t="s">
        <v>627</v>
      </c>
      <c r="E706" s="77" t="s">
        <v>275</v>
      </c>
      <c r="F706" s="63">
        <v>391.77</v>
      </c>
      <c r="J706" s="80"/>
    </row>
    <row r="707" spans="1:10" s="65" customFormat="1" ht="15.75">
      <c r="A707" s="106"/>
      <c r="B707" s="107"/>
      <c r="C707" s="108"/>
      <c r="D707" s="122"/>
      <c r="E707" s="110"/>
      <c r="F707" s="111"/>
      <c r="J707" s="80"/>
    </row>
    <row r="708" spans="1:10" s="65" customFormat="1" ht="15.75">
      <c r="A708" s="106"/>
      <c r="B708" s="107"/>
      <c r="C708" s="108"/>
      <c r="D708" s="122" t="s">
        <v>628</v>
      </c>
      <c r="E708" s="110"/>
      <c r="F708" s="111"/>
      <c r="J708" s="80"/>
    </row>
    <row r="709" spans="1:10" s="65" customFormat="1" ht="15.75">
      <c r="A709" s="106"/>
      <c r="B709" s="107"/>
      <c r="C709" s="108"/>
      <c r="D709" s="122" t="s">
        <v>918</v>
      </c>
      <c r="E709" s="110"/>
      <c r="F709" s="111"/>
      <c r="J709" s="80"/>
    </row>
    <row r="710" spans="1:10" s="65" customFormat="1" ht="15.75">
      <c r="A710" s="106"/>
      <c r="B710" s="107"/>
      <c r="C710" s="108"/>
      <c r="D710" s="122"/>
      <c r="E710" s="110"/>
      <c r="F710" s="111"/>
      <c r="J710" s="80"/>
    </row>
    <row r="711" spans="1:10" s="65" customFormat="1" ht="15.75">
      <c r="A711" s="73" t="s">
        <v>880</v>
      </c>
      <c r="B711" s="69" t="str">
        <f>M5</f>
        <v>ESTE PROJETO</v>
      </c>
      <c r="C711" s="68" t="s">
        <v>630</v>
      </c>
      <c r="D711" s="3" t="s">
        <v>1629</v>
      </c>
      <c r="E711" s="77" t="s">
        <v>152</v>
      </c>
      <c r="F711" s="63">
        <v>3.11</v>
      </c>
      <c r="J711" s="80"/>
    </row>
    <row r="712" spans="1:10" s="65" customFormat="1" ht="15.75">
      <c r="A712" s="106"/>
      <c r="B712" s="107"/>
      <c r="C712" s="108"/>
      <c r="D712" s="122"/>
      <c r="E712" s="110"/>
      <c r="F712" s="111"/>
      <c r="J712" s="80"/>
    </row>
    <row r="713" spans="1:10" s="65" customFormat="1" ht="15.75">
      <c r="A713" s="106"/>
      <c r="B713" s="107"/>
      <c r="C713" s="108"/>
      <c r="D713" s="122" t="s">
        <v>631</v>
      </c>
      <c r="E713" s="110"/>
      <c r="F713" s="111"/>
      <c r="J713" s="80"/>
    </row>
    <row r="714" spans="1:10" s="65" customFormat="1" ht="15.75">
      <c r="A714" s="106"/>
      <c r="B714" s="107"/>
      <c r="C714" s="108"/>
      <c r="D714" s="122" t="s">
        <v>919</v>
      </c>
      <c r="E714" s="110"/>
      <c r="F714" s="111"/>
      <c r="J714" s="80"/>
    </row>
    <row r="715" spans="1:10" s="65" customFormat="1" ht="15.75">
      <c r="A715" s="106"/>
      <c r="B715" s="107"/>
      <c r="C715" s="108"/>
      <c r="D715" s="122"/>
      <c r="E715" s="110"/>
      <c r="F715" s="111"/>
      <c r="J715" s="80"/>
    </row>
    <row r="716" spans="1:10" s="65" customFormat="1" ht="15.75">
      <c r="A716" s="73" t="s">
        <v>881</v>
      </c>
      <c r="B716" s="69" t="str">
        <f>M5</f>
        <v>ESTE PROJETO</v>
      </c>
      <c r="C716" s="68" t="s">
        <v>635</v>
      </c>
      <c r="D716" s="3" t="s">
        <v>1630</v>
      </c>
      <c r="E716" s="77" t="s">
        <v>152</v>
      </c>
      <c r="F716" s="63">
        <v>34.97</v>
      </c>
      <c r="J716" s="80"/>
    </row>
    <row r="717" spans="1:10" s="65" customFormat="1" ht="15.75">
      <c r="A717" s="106"/>
      <c r="B717" s="107"/>
      <c r="C717" s="108"/>
      <c r="D717" s="122"/>
      <c r="E717" s="110"/>
      <c r="F717" s="111"/>
      <c r="J717" s="80"/>
    </row>
    <row r="718" spans="1:10" s="65" customFormat="1" ht="15.75">
      <c r="A718" s="106"/>
      <c r="B718" s="107"/>
      <c r="C718" s="108"/>
      <c r="D718" s="122" t="s">
        <v>637</v>
      </c>
      <c r="E718" s="110"/>
      <c r="F718" s="111"/>
      <c r="J718" s="80"/>
    </row>
    <row r="719" spans="1:10" s="65" customFormat="1" ht="15.75">
      <c r="A719" s="106"/>
      <c r="B719" s="107"/>
      <c r="C719" s="108"/>
      <c r="D719" s="122" t="s">
        <v>920</v>
      </c>
      <c r="E719" s="110"/>
      <c r="F719" s="111"/>
      <c r="J719" s="80"/>
    </row>
    <row r="720" spans="1:10" s="65" customFormat="1" ht="15.75">
      <c r="A720" s="106"/>
      <c r="B720" s="107"/>
      <c r="C720" s="108"/>
      <c r="D720" s="122"/>
      <c r="E720" s="110"/>
      <c r="F720" s="111"/>
      <c r="J720" s="80"/>
    </row>
    <row r="721" spans="1:10" s="65" customFormat="1" ht="15.75">
      <c r="A721" s="73" t="s">
        <v>882</v>
      </c>
      <c r="B721" s="69" t="str">
        <f>M5</f>
        <v>ESTE PROJETO</v>
      </c>
      <c r="C721" s="68" t="s">
        <v>643</v>
      </c>
      <c r="D721" s="3" t="s">
        <v>1630</v>
      </c>
      <c r="E721" s="77" t="s">
        <v>152</v>
      </c>
      <c r="F721" s="63">
        <v>9.4499999999999993</v>
      </c>
      <c r="J721" s="80"/>
    </row>
    <row r="722" spans="1:10" s="65" customFormat="1" ht="15.75">
      <c r="A722" s="106"/>
      <c r="B722" s="107"/>
      <c r="C722" s="108"/>
      <c r="D722" s="122"/>
      <c r="E722" s="110"/>
      <c r="F722" s="111"/>
      <c r="J722" s="80"/>
    </row>
    <row r="723" spans="1:10" s="65" customFormat="1" ht="15.75">
      <c r="A723" s="106"/>
      <c r="B723" s="107"/>
      <c r="C723" s="108"/>
      <c r="D723" s="122" t="s">
        <v>638</v>
      </c>
      <c r="E723" s="110"/>
      <c r="F723" s="111"/>
      <c r="J723" s="80"/>
    </row>
    <row r="724" spans="1:10" s="65" customFormat="1" ht="15.75">
      <c r="A724" s="106"/>
      <c r="B724" s="107"/>
      <c r="C724" s="108"/>
      <c r="D724" s="122" t="s">
        <v>921</v>
      </c>
      <c r="E724" s="110"/>
      <c r="F724" s="111"/>
      <c r="J724" s="80"/>
    </row>
    <row r="725" spans="1:10" s="65" customFormat="1" ht="15.75">
      <c r="A725" s="106"/>
      <c r="B725" s="107"/>
      <c r="C725" s="108"/>
      <c r="D725" s="122"/>
      <c r="E725" s="110"/>
      <c r="F725" s="111"/>
      <c r="J725" s="80"/>
    </row>
    <row r="726" spans="1:10" s="65" customFormat="1" ht="15.75">
      <c r="A726" s="73" t="s">
        <v>883</v>
      </c>
      <c r="B726" s="69" t="str">
        <f>M5</f>
        <v>ESTE PROJETO</v>
      </c>
      <c r="C726" s="68" t="s">
        <v>644</v>
      </c>
      <c r="D726" s="3" t="s">
        <v>645</v>
      </c>
      <c r="E726" s="77" t="s">
        <v>2</v>
      </c>
      <c r="F726" s="63">
        <v>66.66</v>
      </c>
      <c r="J726" s="80"/>
    </row>
    <row r="727" spans="1:10" s="65" customFormat="1" ht="15.75">
      <c r="A727" s="106"/>
      <c r="B727" s="107"/>
      <c r="C727" s="108"/>
      <c r="D727" s="122"/>
      <c r="E727" s="110"/>
      <c r="F727" s="111"/>
      <c r="J727" s="80"/>
    </row>
    <row r="728" spans="1:10" s="65" customFormat="1" ht="15.75">
      <c r="A728" s="106"/>
      <c r="B728" s="107"/>
      <c r="C728" s="108"/>
      <c r="D728" s="122" t="s">
        <v>646</v>
      </c>
      <c r="E728" s="110"/>
      <c r="F728" s="111"/>
      <c r="J728" s="80"/>
    </row>
    <row r="729" spans="1:10" s="65" customFormat="1" ht="15.75">
      <c r="A729" s="106"/>
      <c r="B729" s="107"/>
      <c r="C729" s="108"/>
      <c r="D729" s="122" t="s">
        <v>922</v>
      </c>
      <c r="E729" s="110"/>
      <c r="F729" s="111"/>
      <c r="J729" s="80"/>
    </row>
    <row r="730" spans="1:10" s="65" customFormat="1" ht="15.75">
      <c r="A730" s="106"/>
      <c r="B730" s="107"/>
      <c r="C730" s="108"/>
      <c r="D730" s="122"/>
      <c r="E730" s="110"/>
      <c r="F730" s="111"/>
      <c r="J730" s="80"/>
    </row>
    <row r="731" spans="1:10" s="65" customFormat="1" ht="15.75">
      <c r="A731" s="73" t="s">
        <v>884</v>
      </c>
      <c r="B731" s="69" t="str">
        <f>M5</f>
        <v>ESTE PROJETO</v>
      </c>
      <c r="C731" s="68" t="s">
        <v>648</v>
      </c>
      <c r="D731" s="3" t="s">
        <v>651</v>
      </c>
      <c r="E731" s="77" t="s">
        <v>152</v>
      </c>
      <c r="F731" s="63">
        <v>47.52</v>
      </c>
      <c r="J731" s="80"/>
    </row>
    <row r="732" spans="1:10" s="65" customFormat="1" ht="15.75">
      <c r="A732" s="106"/>
      <c r="B732" s="107"/>
      <c r="C732" s="108"/>
      <c r="D732" s="122"/>
      <c r="E732" s="110"/>
      <c r="F732" s="111"/>
      <c r="J732" s="80"/>
    </row>
    <row r="733" spans="1:10" s="65" customFormat="1" ht="15.75">
      <c r="A733" s="106"/>
      <c r="B733" s="107"/>
      <c r="C733" s="108"/>
      <c r="D733" s="122" t="s">
        <v>649</v>
      </c>
      <c r="E733" s="110"/>
      <c r="F733" s="111"/>
      <c r="J733" s="80"/>
    </row>
    <row r="734" spans="1:10" s="65" customFormat="1" ht="15.75">
      <c r="A734" s="106"/>
      <c r="B734" s="107"/>
      <c r="C734" s="108"/>
      <c r="D734" s="122" t="s">
        <v>923</v>
      </c>
      <c r="E734" s="110"/>
      <c r="F734" s="111"/>
      <c r="J734" s="80"/>
    </row>
    <row r="735" spans="1:10" s="65" customFormat="1" ht="15.75">
      <c r="A735" s="106"/>
      <c r="B735" s="107"/>
      <c r="C735" s="108"/>
      <c r="D735" s="122"/>
      <c r="E735" s="110"/>
      <c r="F735" s="111"/>
      <c r="J735" s="80"/>
    </row>
    <row r="736" spans="1:10" s="65" customFormat="1" ht="15.75">
      <c r="A736" s="73" t="s">
        <v>885</v>
      </c>
      <c r="B736" s="69" t="str">
        <f>M2</f>
        <v>SINAPI MG 09/2025</v>
      </c>
      <c r="C736" s="68">
        <v>98557</v>
      </c>
      <c r="D736" s="3" t="s">
        <v>653</v>
      </c>
      <c r="E736" s="77" t="s">
        <v>152</v>
      </c>
      <c r="F736" s="63">
        <v>5.1100000000000003</v>
      </c>
      <c r="J736" s="80"/>
    </row>
    <row r="737" spans="1:10" s="65" customFormat="1" ht="15.75">
      <c r="A737" s="106"/>
      <c r="B737" s="107"/>
      <c r="C737" s="108"/>
      <c r="D737" s="122"/>
      <c r="E737" s="110"/>
      <c r="F737" s="111"/>
      <c r="J737" s="80"/>
    </row>
    <row r="738" spans="1:10" s="65" customFormat="1" ht="15.75">
      <c r="A738" s="106"/>
      <c r="B738" s="107"/>
      <c r="C738" s="108"/>
      <c r="D738" s="122" t="s">
        <v>924</v>
      </c>
      <c r="E738" s="110"/>
      <c r="F738" s="111"/>
      <c r="J738" s="80"/>
    </row>
    <row r="739" spans="1:10" s="65" customFormat="1" ht="15.75">
      <c r="A739" s="106"/>
      <c r="B739" s="107"/>
      <c r="C739" s="108"/>
      <c r="D739" s="122"/>
      <c r="E739" s="110"/>
      <c r="F739" s="111"/>
      <c r="J739" s="80"/>
    </row>
    <row r="740" spans="1:10" s="65" customFormat="1" ht="31.5">
      <c r="A740" s="73" t="s">
        <v>886</v>
      </c>
      <c r="B740" s="69" t="str">
        <f>M5</f>
        <v>ESTE PROJETO</v>
      </c>
      <c r="C740" s="68" t="s">
        <v>659</v>
      </c>
      <c r="D740" s="3" t="s">
        <v>1618</v>
      </c>
      <c r="E740" s="77" t="s">
        <v>152</v>
      </c>
      <c r="F740" s="63">
        <v>9.4499999999999993</v>
      </c>
      <c r="J740" s="80"/>
    </row>
    <row r="741" spans="1:10" s="65" customFormat="1" ht="15.75">
      <c r="A741" s="106"/>
      <c r="B741" s="107"/>
      <c r="C741" s="108"/>
      <c r="D741" s="122"/>
      <c r="E741" s="110"/>
      <c r="F741" s="111"/>
      <c r="J741" s="80"/>
    </row>
    <row r="742" spans="1:10" s="65" customFormat="1" ht="15.75">
      <c r="A742" s="106"/>
      <c r="B742" s="107"/>
      <c r="C742" s="108"/>
      <c r="D742" s="122" t="s">
        <v>660</v>
      </c>
      <c r="E742" s="110"/>
      <c r="F742" s="111"/>
      <c r="J742" s="80"/>
    </row>
    <row r="743" spans="1:10" s="65" customFormat="1" ht="15.75">
      <c r="A743" s="106"/>
      <c r="B743" s="107"/>
      <c r="C743" s="108"/>
      <c r="D743" s="122" t="s">
        <v>921</v>
      </c>
      <c r="E743" s="110"/>
      <c r="F743" s="111"/>
      <c r="J743" s="80"/>
    </row>
    <row r="744" spans="1:10" s="65" customFormat="1" ht="15.75">
      <c r="A744" s="106"/>
      <c r="B744" s="107"/>
      <c r="C744" s="108"/>
      <c r="D744" s="122"/>
      <c r="E744" s="110"/>
      <c r="F744" s="111"/>
      <c r="J744" s="80"/>
    </row>
    <row r="745" spans="1:10" s="65" customFormat="1" ht="47.25">
      <c r="A745" s="73" t="s">
        <v>887</v>
      </c>
      <c r="B745" s="69" t="str">
        <f>M5</f>
        <v>ESTE PROJETO</v>
      </c>
      <c r="C745" s="68" t="s">
        <v>663</v>
      </c>
      <c r="D745" s="3" t="s">
        <v>1619</v>
      </c>
      <c r="E745" s="77" t="s">
        <v>152</v>
      </c>
      <c r="F745" s="63">
        <v>21.92</v>
      </c>
      <c r="J745" s="80"/>
    </row>
    <row r="746" spans="1:10" s="65" customFormat="1" ht="15.75">
      <c r="A746" s="106"/>
      <c r="B746" s="107"/>
      <c r="C746" s="108"/>
      <c r="D746" s="122"/>
      <c r="E746" s="110"/>
      <c r="F746" s="111"/>
      <c r="J746" s="80"/>
    </row>
    <row r="747" spans="1:10" s="65" customFormat="1" ht="15.75">
      <c r="A747" s="106"/>
      <c r="B747" s="107"/>
      <c r="C747" s="108"/>
      <c r="D747" s="122" t="s">
        <v>665</v>
      </c>
      <c r="E747" s="110"/>
      <c r="F747" s="111"/>
      <c r="J747" s="80"/>
    </row>
    <row r="748" spans="1:10" s="65" customFormat="1" ht="15.75">
      <c r="A748" s="106"/>
      <c r="B748" s="107"/>
      <c r="C748" s="108"/>
      <c r="D748" s="122" t="s">
        <v>925</v>
      </c>
      <c r="E748" s="110"/>
      <c r="F748" s="111"/>
      <c r="J748" s="80"/>
    </row>
    <row r="749" spans="1:10" s="65" customFormat="1" ht="15.75">
      <c r="A749" s="106"/>
      <c r="B749" s="107"/>
      <c r="C749" s="108"/>
      <c r="D749" s="122"/>
      <c r="E749" s="110"/>
      <c r="F749" s="111"/>
      <c r="J749" s="80"/>
    </row>
    <row r="750" spans="1:10" s="65" customFormat="1" ht="15.75">
      <c r="A750" s="72" t="s">
        <v>888</v>
      </c>
      <c r="B750" s="67"/>
      <c r="C750" s="67"/>
      <c r="D750" s="2" t="s">
        <v>668</v>
      </c>
      <c r="E750" s="76"/>
      <c r="F750" s="62"/>
      <c r="J750" s="80"/>
    </row>
    <row r="751" spans="1:10" s="65" customFormat="1" ht="31.5">
      <c r="A751" s="73" t="s">
        <v>889</v>
      </c>
      <c r="B751" s="69" t="str">
        <f>M2</f>
        <v>SINAPI MG 09/2025</v>
      </c>
      <c r="C751" s="68">
        <v>103326</v>
      </c>
      <c r="D751" s="3" t="s">
        <v>780</v>
      </c>
      <c r="E751" s="77" t="s">
        <v>152</v>
      </c>
      <c r="F751" s="63">
        <v>35.049999999999997</v>
      </c>
      <c r="J751" s="80"/>
    </row>
    <row r="752" spans="1:10" s="65" customFormat="1" ht="15.75">
      <c r="A752" s="119"/>
      <c r="B752" s="108"/>
      <c r="C752" s="108"/>
      <c r="D752" s="109"/>
      <c r="E752" s="110"/>
      <c r="F752" s="120"/>
      <c r="J752" s="80"/>
    </row>
    <row r="753" spans="1:10" s="65" customFormat="1" ht="15.75">
      <c r="A753" s="119"/>
      <c r="B753" s="108"/>
      <c r="C753" s="108"/>
      <c r="D753" s="122" t="s">
        <v>926</v>
      </c>
      <c r="E753" s="110"/>
      <c r="F753" s="120"/>
      <c r="J753" s="80"/>
    </row>
    <row r="754" spans="1:10" s="65" customFormat="1" ht="15.75">
      <c r="A754" s="119"/>
      <c r="B754" s="108"/>
      <c r="C754" s="108"/>
      <c r="D754" s="109"/>
      <c r="E754" s="110"/>
      <c r="F754" s="120"/>
      <c r="J754" s="80"/>
    </row>
    <row r="755" spans="1:10" s="65" customFormat="1" ht="31.5">
      <c r="A755" s="73" t="s">
        <v>890</v>
      </c>
      <c r="B755" s="69" t="str">
        <f>M2</f>
        <v>SINAPI MG 09/2025</v>
      </c>
      <c r="C755" s="68">
        <v>103322</v>
      </c>
      <c r="D755" s="3" t="s">
        <v>673</v>
      </c>
      <c r="E755" s="77" t="s">
        <v>152</v>
      </c>
      <c r="F755" s="63">
        <v>15.63</v>
      </c>
      <c r="J755" s="80"/>
    </row>
    <row r="756" spans="1:10" s="65" customFormat="1" ht="15.75">
      <c r="A756" s="106"/>
      <c r="B756" s="107"/>
      <c r="C756" s="108"/>
      <c r="D756" s="122"/>
      <c r="E756" s="110"/>
      <c r="F756" s="111"/>
      <c r="J756" s="80"/>
    </row>
    <row r="757" spans="1:10" s="65" customFormat="1" ht="15.75">
      <c r="A757" s="106"/>
      <c r="B757" s="107"/>
      <c r="C757" s="108"/>
      <c r="D757" s="122" t="s">
        <v>927</v>
      </c>
      <c r="E757" s="110"/>
      <c r="F757" s="111"/>
      <c r="J757" s="80"/>
    </row>
    <row r="758" spans="1:10" s="65" customFormat="1" ht="15.75">
      <c r="A758" s="106"/>
      <c r="B758" s="107"/>
      <c r="C758" s="108"/>
      <c r="D758" s="122"/>
      <c r="E758" s="110"/>
      <c r="F758" s="111"/>
      <c r="J758" s="80"/>
    </row>
    <row r="759" spans="1:10" s="65" customFormat="1" ht="47.25">
      <c r="A759" s="73" t="s">
        <v>891</v>
      </c>
      <c r="B759" s="69" t="str">
        <f>M2</f>
        <v>SINAPI MG 09/2025</v>
      </c>
      <c r="C759" s="68">
        <v>87905</v>
      </c>
      <c r="D759" s="3" t="s">
        <v>672</v>
      </c>
      <c r="E759" s="77" t="s">
        <v>152</v>
      </c>
      <c r="F759" s="63">
        <v>106.75</v>
      </c>
      <c r="J759" s="80"/>
    </row>
    <row r="760" spans="1:10" s="65" customFormat="1" ht="15.75">
      <c r="A760" s="106"/>
      <c r="B760" s="107"/>
      <c r="C760" s="108"/>
      <c r="D760" s="122"/>
      <c r="E760" s="110"/>
      <c r="F760" s="111"/>
      <c r="J760" s="80"/>
    </row>
    <row r="761" spans="1:10" s="65" customFormat="1" ht="15.75">
      <c r="A761" s="106"/>
      <c r="B761" s="107"/>
      <c r="C761" s="108"/>
      <c r="D761" s="122" t="s">
        <v>928</v>
      </c>
      <c r="E761" s="110"/>
      <c r="F761" s="111"/>
      <c r="J761" s="80"/>
    </row>
    <row r="762" spans="1:10" s="65" customFormat="1" ht="15.75">
      <c r="A762" s="106"/>
      <c r="B762" s="107"/>
      <c r="C762" s="108"/>
      <c r="D762" s="122"/>
      <c r="E762" s="110"/>
      <c r="F762" s="111"/>
      <c r="J762" s="80"/>
    </row>
    <row r="763" spans="1:10" s="65" customFormat="1" ht="47.25">
      <c r="A763" s="73" t="s">
        <v>892</v>
      </c>
      <c r="B763" s="69" t="str">
        <f>M2</f>
        <v>SINAPI MG 09/2025</v>
      </c>
      <c r="C763" s="68">
        <v>87775</v>
      </c>
      <c r="D763" s="3" t="s">
        <v>676</v>
      </c>
      <c r="E763" s="77" t="s">
        <v>152</v>
      </c>
      <c r="F763" s="63">
        <v>106.75</v>
      </c>
      <c r="J763" s="80"/>
    </row>
    <row r="764" spans="1:10" s="65" customFormat="1" ht="15.75">
      <c r="A764" s="106"/>
      <c r="B764" s="107"/>
      <c r="C764" s="108"/>
      <c r="D764" s="122"/>
      <c r="E764" s="110"/>
      <c r="F764" s="111"/>
      <c r="J764" s="80"/>
    </row>
    <row r="765" spans="1:10" s="65" customFormat="1" ht="15.75">
      <c r="A765" s="106"/>
      <c r="B765" s="107"/>
      <c r="C765" s="108"/>
      <c r="D765" s="122" t="s">
        <v>928</v>
      </c>
      <c r="E765" s="110"/>
      <c r="F765" s="111"/>
      <c r="J765" s="80"/>
    </row>
    <row r="766" spans="1:10" s="65" customFormat="1" ht="15.75">
      <c r="A766" s="106"/>
      <c r="B766" s="107"/>
      <c r="C766" s="108"/>
      <c r="D766" s="122"/>
      <c r="E766" s="110"/>
      <c r="F766" s="111"/>
      <c r="J766" s="80"/>
    </row>
    <row r="767" spans="1:10" s="65" customFormat="1" ht="15.75">
      <c r="A767" s="73" t="s">
        <v>893</v>
      </c>
      <c r="B767" s="69" t="str">
        <f>M2</f>
        <v>SINAPI MG 09/2025</v>
      </c>
      <c r="C767" s="68">
        <v>88415</v>
      </c>
      <c r="D767" s="3" t="s">
        <v>678</v>
      </c>
      <c r="E767" s="77" t="s">
        <v>152</v>
      </c>
      <c r="F767" s="63">
        <v>113.95</v>
      </c>
      <c r="J767" s="80"/>
    </row>
    <row r="768" spans="1:10" s="65" customFormat="1" ht="15.75">
      <c r="A768" s="106"/>
      <c r="B768" s="107"/>
      <c r="C768" s="108"/>
      <c r="D768" s="122"/>
      <c r="E768" s="110"/>
      <c r="F768" s="111"/>
      <c r="J768" s="80"/>
    </row>
    <row r="769" spans="1:10" s="65" customFormat="1" ht="15.75">
      <c r="A769" s="106"/>
      <c r="B769" s="107"/>
      <c r="C769" s="108"/>
      <c r="D769" s="122" t="s">
        <v>929</v>
      </c>
      <c r="E769" s="110"/>
      <c r="F769" s="111"/>
      <c r="J769" s="80"/>
    </row>
    <row r="770" spans="1:10" s="65" customFormat="1" ht="15.75">
      <c r="A770" s="106"/>
      <c r="B770" s="107"/>
      <c r="C770" s="108"/>
      <c r="D770" s="122"/>
      <c r="E770" s="110"/>
      <c r="F770" s="111"/>
      <c r="J770" s="80"/>
    </row>
    <row r="771" spans="1:10" s="65" customFormat="1" ht="31.5">
      <c r="A771" s="73" t="s">
        <v>894</v>
      </c>
      <c r="B771" s="69" t="str">
        <f>M2</f>
        <v>SINAPI MG 09/2025</v>
      </c>
      <c r="C771" s="68">
        <v>88423</v>
      </c>
      <c r="D771" s="3" t="s">
        <v>785</v>
      </c>
      <c r="E771" s="77" t="s">
        <v>152</v>
      </c>
      <c r="F771" s="63">
        <v>113.95</v>
      </c>
      <c r="J771" s="80"/>
    </row>
    <row r="772" spans="1:10" s="65" customFormat="1" ht="15.75">
      <c r="A772" s="106"/>
      <c r="B772" s="107"/>
      <c r="C772" s="108"/>
      <c r="D772" s="122"/>
      <c r="E772" s="110"/>
      <c r="F772" s="111"/>
      <c r="J772" s="80"/>
    </row>
    <row r="773" spans="1:10" s="65" customFormat="1" ht="15.75">
      <c r="A773" s="106"/>
      <c r="B773" s="107"/>
      <c r="C773" s="108"/>
      <c r="D773" s="122" t="s">
        <v>929</v>
      </c>
      <c r="E773" s="110"/>
      <c r="F773" s="111"/>
      <c r="J773" s="80"/>
    </row>
    <row r="774" spans="1:10" s="65" customFormat="1" ht="15.75">
      <c r="A774" s="106"/>
      <c r="B774" s="107"/>
      <c r="C774" s="108"/>
      <c r="D774" s="122"/>
      <c r="E774" s="110"/>
      <c r="F774" s="111"/>
      <c r="J774" s="80"/>
    </row>
    <row r="775" spans="1:10" s="65" customFormat="1" ht="31.5">
      <c r="A775" s="73" t="s">
        <v>895</v>
      </c>
      <c r="B775" s="69" t="str">
        <f>M2</f>
        <v>SINAPI MG 09/2025</v>
      </c>
      <c r="C775" s="68">
        <v>93191</v>
      </c>
      <c r="D775" s="3" t="s">
        <v>683</v>
      </c>
      <c r="E775" s="77" t="s">
        <v>136</v>
      </c>
      <c r="F775" s="63">
        <v>2.65</v>
      </c>
      <c r="J775" s="80"/>
    </row>
    <row r="776" spans="1:10" s="65" customFormat="1" ht="15.75">
      <c r="A776" s="106"/>
      <c r="B776" s="107"/>
      <c r="C776" s="108"/>
      <c r="D776" s="122"/>
      <c r="E776" s="110"/>
      <c r="F776" s="111"/>
      <c r="J776" s="80"/>
    </row>
    <row r="777" spans="1:10" s="65" customFormat="1" ht="15.75">
      <c r="A777" s="106"/>
      <c r="B777" s="107"/>
      <c r="C777" s="108"/>
      <c r="D777" s="122" t="s">
        <v>930</v>
      </c>
      <c r="E777" s="110"/>
      <c r="F777" s="111"/>
      <c r="J777" s="80"/>
    </row>
    <row r="778" spans="1:10" s="65" customFormat="1" ht="15.75">
      <c r="A778" s="106"/>
      <c r="B778" s="107"/>
      <c r="C778" s="108"/>
      <c r="D778" s="122"/>
      <c r="E778" s="110"/>
      <c r="F778" s="111"/>
      <c r="J778" s="80"/>
    </row>
    <row r="779" spans="1:10" s="65" customFormat="1" ht="31.5">
      <c r="A779" s="73" t="s">
        <v>896</v>
      </c>
      <c r="B779" s="69" t="str">
        <f>M2</f>
        <v>SINAPI MG 09/2025</v>
      </c>
      <c r="C779" s="68">
        <v>93199</v>
      </c>
      <c r="D779" s="3" t="s">
        <v>686</v>
      </c>
      <c r="E779" s="77" t="s">
        <v>136</v>
      </c>
      <c r="F779" s="63">
        <v>2.65</v>
      </c>
      <c r="J779" s="80"/>
    </row>
    <row r="780" spans="1:10" s="65" customFormat="1" ht="15.75">
      <c r="A780" s="106"/>
      <c r="B780" s="107"/>
      <c r="C780" s="108"/>
      <c r="D780" s="122"/>
      <c r="E780" s="110"/>
      <c r="F780" s="111"/>
      <c r="J780" s="80"/>
    </row>
    <row r="781" spans="1:10" s="65" customFormat="1" ht="15.75">
      <c r="A781" s="106"/>
      <c r="B781" s="107"/>
      <c r="C781" s="108"/>
      <c r="D781" s="122" t="s">
        <v>930</v>
      </c>
      <c r="E781" s="110"/>
      <c r="F781" s="111"/>
      <c r="J781" s="80"/>
    </row>
    <row r="782" spans="1:10" s="65" customFormat="1" ht="15.75">
      <c r="A782" s="106"/>
      <c r="B782" s="107"/>
      <c r="C782" s="108"/>
      <c r="D782" s="122"/>
      <c r="E782" s="110"/>
      <c r="F782" s="111"/>
      <c r="J782" s="80"/>
    </row>
    <row r="783" spans="1:10" s="65" customFormat="1" ht="31.5">
      <c r="A783" s="73" t="s">
        <v>897</v>
      </c>
      <c r="B783" s="69" t="str">
        <f>M5</f>
        <v>ESTE PROJETO</v>
      </c>
      <c r="C783" s="68">
        <v>93193</v>
      </c>
      <c r="D783" s="3" t="s">
        <v>1620</v>
      </c>
      <c r="E783" s="77" t="s">
        <v>136</v>
      </c>
      <c r="F783" s="63">
        <v>1.6</v>
      </c>
      <c r="J783" s="80"/>
    </row>
    <row r="784" spans="1:10" s="65" customFormat="1" ht="15.75">
      <c r="A784" s="106"/>
      <c r="B784" s="107"/>
      <c r="C784" s="108"/>
      <c r="D784" s="122"/>
      <c r="E784" s="110"/>
      <c r="F784" s="111"/>
      <c r="J784" s="80"/>
    </row>
    <row r="785" spans="1:10" s="65" customFormat="1" ht="15.75">
      <c r="A785" s="106"/>
      <c r="B785" s="107"/>
      <c r="C785" s="108"/>
      <c r="D785" s="122" t="s">
        <v>931</v>
      </c>
      <c r="E785" s="110"/>
      <c r="F785" s="111"/>
      <c r="J785" s="80"/>
    </row>
    <row r="786" spans="1:10" s="65" customFormat="1" ht="15.75">
      <c r="A786" s="106"/>
      <c r="B786" s="107"/>
      <c r="C786" s="108"/>
      <c r="D786" s="122"/>
      <c r="E786" s="110"/>
      <c r="F786" s="111"/>
      <c r="J786" s="80"/>
    </row>
    <row r="787" spans="1:10" s="65" customFormat="1" ht="31.5">
      <c r="A787" s="73" t="s">
        <v>898</v>
      </c>
      <c r="B787" s="69" t="str">
        <f>M2</f>
        <v>SINAPI MG 09/2025</v>
      </c>
      <c r="C787" s="68">
        <v>98680</v>
      </c>
      <c r="D787" s="3" t="s">
        <v>689</v>
      </c>
      <c r="E787" s="77" t="s">
        <v>152</v>
      </c>
      <c r="F787" s="63">
        <v>13.3</v>
      </c>
      <c r="J787" s="80"/>
    </row>
    <row r="788" spans="1:10" s="65" customFormat="1" ht="15.75">
      <c r="A788" s="106"/>
      <c r="B788" s="107"/>
      <c r="C788" s="108"/>
      <c r="D788" s="122"/>
      <c r="E788" s="110"/>
      <c r="F788" s="111"/>
      <c r="J788" s="80"/>
    </row>
    <row r="789" spans="1:10" s="65" customFormat="1" ht="15.75">
      <c r="A789" s="106"/>
      <c r="B789" s="107"/>
      <c r="C789" s="108"/>
      <c r="D789" s="122" t="s">
        <v>907</v>
      </c>
      <c r="E789" s="110"/>
      <c r="F789" s="111"/>
      <c r="J789" s="80"/>
    </row>
    <row r="790" spans="1:10" s="65" customFormat="1" ht="15.75">
      <c r="A790" s="106"/>
      <c r="B790" s="107"/>
      <c r="C790" s="108"/>
      <c r="D790" s="122"/>
      <c r="E790" s="110"/>
      <c r="F790" s="111"/>
      <c r="J790" s="80"/>
    </row>
    <row r="791" spans="1:10" s="65" customFormat="1" ht="47.25">
      <c r="A791" s="73" t="s">
        <v>899</v>
      </c>
      <c r="B791" s="69" t="str">
        <f>M5</f>
        <v>ESTE PROJETO</v>
      </c>
      <c r="C791" s="68" t="s">
        <v>663</v>
      </c>
      <c r="D791" s="3" t="s">
        <v>1619</v>
      </c>
      <c r="E791" s="77" t="s">
        <v>152</v>
      </c>
      <c r="F791" s="63">
        <v>87.67</v>
      </c>
      <c r="J791" s="80"/>
    </row>
    <row r="792" spans="1:10" s="65" customFormat="1" ht="15.75">
      <c r="A792" s="106"/>
      <c r="B792" s="107"/>
      <c r="C792" s="108"/>
      <c r="D792" s="122"/>
      <c r="E792" s="110"/>
      <c r="F792" s="111"/>
      <c r="J792" s="80"/>
    </row>
    <row r="793" spans="1:10" s="65" customFormat="1" ht="15.75">
      <c r="A793" s="106"/>
      <c r="B793" s="107"/>
      <c r="C793" s="108"/>
      <c r="D793" s="122" t="s">
        <v>665</v>
      </c>
      <c r="E793" s="110"/>
      <c r="F793" s="111"/>
      <c r="J793" s="80"/>
    </row>
    <row r="794" spans="1:10" s="65" customFormat="1" ht="15.75">
      <c r="A794" s="106"/>
      <c r="B794" s="107"/>
      <c r="C794" s="108"/>
      <c r="D794" s="122" t="s">
        <v>932</v>
      </c>
      <c r="E794" s="110"/>
      <c r="F794" s="111"/>
      <c r="J794" s="80"/>
    </row>
    <row r="795" spans="1:10" s="65" customFormat="1" ht="15.75">
      <c r="A795" s="106"/>
      <c r="B795" s="107"/>
      <c r="C795" s="108"/>
      <c r="D795" s="122"/>
      <c r="E795" s="110"/>
      <c r="F795" s="111"/>
      <c r="J795" s="80"/>
    </row>
    <row r="796" spans="1:10" s="65" customFormat="1" ht="15.75">
      <c r="A796" s="72" t="s">
        <v>900</v>
      </c>
      <c r="B796" s="67"/>
      <c r="C796" s="67"/>
      <c r="D796" s="2" t="s">
        <v>789</v>
      </c>
      <c r="E796" s="76"/>
      <c r="F796" s="62"/>
      <c r="J796" s="80"/>
    </row>
    <row r="797" spans="1:10" s="65" customFormat="1" ht="47.25">
      <c r="A797" s="73" t="s">
        <v>901</v>
      </c>
      <c r="B797" s="69" t="str">
        <f>M2</f>
        <v>SINAPI MG 09/2025</v>
      </c>
      <c r="C797" s="68">
        <v>92580</v>
      </c>
      <c r="D797" s="3" t="s">
        <v>695</v>
      </c>
      <c r="E797" s="77" t="s">
        <v>152</v>
      </c>
      <c r="F797" s="63">
        <v>15.57</v>
      </c>
      <c r="J797" s="80"/>
    </row>
    <row r="798" spans="1:10" s="65" customFormat="1" ht="15.75">
      <c r="A798" s="106"/>
      <c r="B798" s="107"/>
      <c r="C798" s="108"/>
      <c r="D798" s="122"/>
      <c r="E798" s="110"/>
      <c r="F798" s="111"/>
      <c r="J798" s="80"/>
    </row>
    <row r="799" spans="1:10" s="65" customFormat="1" ht="15.75">
      <c r="A799" s="106"/>
      <c r="B799" s="107"/>
      <c r="C799" s="108"/>
      <c r="D799" s="122" t="s">
        <v>933</v>
      </c>
      <c r="E799" s="110"/>
      <c r="F799" s="111"/>
      <c r="J799" s="80"/>
    </row>
    <row r="800" spans="1:10" s="65" customFormat="1" ht="15.75">
      <c r="A800" s="106"/>
      <c r="B800" s="107"/>
      <c r="C800" s="108"/>
      <c r="D800" s="122"/>
      <c r="E800" s="110"/>
      <c r="F800" s="111"/>
      <c r="J800" s="80"/>
    </row>
    <row r="801" spans="1:10" s="65" customFormat="1" ht="31.5">
      <c r="A801" s="73" t="s">
        <v>902</v>
      </c>
      <c r="B801" s="69" t="str">
        <f>M2</f>
        <v>SINAPI MG 09/2025</v>
      </c>
      <c r="C801" s="68">
        <v>94213</v>
      </c>
      <c r="D801" s="3" t="s">
        <v>698</v>
      </c>
      <c r="E801" s="77" t="s">
        <v>152</v>
      </c>
      <c r="F801" s="63">
        <v>15.57</v>
      </c>
      <c r="J801" s="80"/>
    </row>
    <row r="802" spans="1:10" s="65" customFormat="1" ht="15.75">
      <c r="A802" s="106"/>
      <c r="B802" s="107"/>
      <c r="C802" s="108"/>
      <c r="D802" s="122"/>
      <c r="E802" s="110"/>
      <c r="F802" s="111"/>
      <c r="J802" s="80"/>
    </row>
    <row r="803" spans="1:10" s="65" customFormat="1" ht="15.75">
      <c r="A803" s="106"/>
      <c r="B803" s="107"/>
      <c r="C803" s="108"/>
      <c r="D803" s="122" t="s">
        <v>933</v>
      </c>
      <c r="E803" s="110"/>
      <c r="F803" s="111"/>
      <c r="J803" s="80"/>
    </row>
    <row r="804" spans="1:10" s="65" customFormat="1" ht="15.75">
      <c r="A804" s="106"/>
      <c r="B804" s="107"/>
      <c r="C804" s="108"/>
      <c r="D804" s="122"/>
      <c r="E804" s="110"/>
      <c r="F804" s="111"/>
      <c r="J804" s="80"/>
    </row>
    <row r="805" spans="1:10" s="65" customFormat="1" ht="31.5">
      <c r="A805" s="73" t="s">
        <v>903</v>
      </c>
      <c r="B805" s="69" t="str">
        <f>M2</f>
        <v>SINAPI MG 09/2025</v>
      </c>
      <c r="C805" s="68">
        <v>94227</v>
      </c>
      <c r="D805" s="3" t="s">
        <v>700</v>
      </c>
      <c r="E805" s="77" t="s">
        <v>136</v>
      </c>
      <c r="F805" s="63">
        <v>4</v>
      </c>
      <c r="J805" s="80"/>
    </row>
    <row r="806" spans="1:10" s="65" customFormat="1" ht="15.75">
      <c r="A806" s="106"/>
      <c r="B806" s="107"/>
      <c r="C806" s="108"/>
      <c r="D806" s="122"/>
      <c r="E806" s="110"/>
      <c r="F806" s="111"/>
      <c r="J806" s="80"/>
    </row>
    <row r="807" spans="1:10" s="65" customFormat="1" ht="15.75">
      <c r="A807" s="106"/>
      <c r="B807" s="107"/>
      <c r="C807" s="108"/>
      <c r="D807" s="122" t="s">
        <v>934</v>
      </c>
      <c r="E807" s="110"/>
      <c r="F807" s="111"/>
      <c r="J807" s="80"/>
    </row>
    <row r="808" spans="1:10" s="65" customFormat="1" ht="15.75">
      <c r="A808" s="106"/>
      <c r="B808" s="107"/>
      <c r="C808" s="108"/>
      <c r="D808" s="122"/>
      <c r="E808" s="110"/>
      <c r="F808" s="111"/>
      <c r="J808" s="80"/>
    </row>
    <row r="809" spans="1:10" s="65" customFormat="1" ht="31.5" customHeight="1">
      <c r="A809" s="73" t="s">
        <v>904</v>
      </c>
      <c r="B809" s="69" t="str">
        <f>M2</f>
        <v>SINAPI MG 09/2025</v>
      </c>
      <c r="C809" s="68">
        <v>100701</v>
      </c>
      <c r="D809" s="3" t="s">
        <v>703</v>
      </c>
      <c r="E809" s="77" t="s">
        <v>152</v>
      </c>
      <c r="F809" s="63">
        <v>1.8</v>
      </c>
      <c r="J809" s="80"/>
    </row>
    <row r="810" spans="1:10" s="65" customFormat="1" ht="15.75">
      <c r="A810" s="106"/>
      <c r="B810" s="107"/>
      <c r="C810" s="108"/>
      <c r="D810" s="122"/>
      <c r="E810" s="110"/>
      <c r="F810" s="111"/>
      <c r="J810" s="80"/>
    </row>
    <row r="811" spans="1:10" s="65" customFormat="1" ht="15.75">
      <c r="A811" s="106"/>
      <c r="B811" s="107"/>
      <c r="C811" s="108"/>
      <c r="D811" s="122" t="s">
        <v>935</v>
      </c>
      <c r="E811" s="110"/>
      <c r="F811" s="111"/>
      <c r="J811" s="80"/>
    </row>
    <row r="812" spans="1:10" s="65" customFormat="1" ht="15.75">
      <c r="A812" s="106"/>
      <c r="B812" s="107"/>
      <c r="C812" s="108"/>
      <c r="D812" s="122"/>
      <c r="E812" s="110"/>
      <c r="F812" s="111"/>
      <c r="J812" s="80"/>
    </row>
    <row r="813" spans="1:10" s="65" customFormat="1" ht="31.5">
      <c r="A813" s="73" t="s">
        <v>905</v>
      </c>
      <c r="B813" s="69" t="str">
        <f>M3</f>
        <v>SETOPLESTE MG 04/2025</v>
      </c>
      <c r="C813" s="68" t="s">
        <v>1271</v>
      </c>
      <c r="D813" s="3" t="s">
        <v>1642</v>
      </c>
      <c r="E813" s="77" t="s">
        <v>152</v>
      </c>
      <c r="F813" s="63">
        <v>1.7</v>
      </c>
      <c r="J813" s="80"/>
    </row>
    <row r="814" spans="1:10" s="65" customFormat="1" ht="15.75">
      <c r="A814" s="106"/>
      <c r="B814" s="107"/>
      <c r="C814" s="108"/>
      <c r="D814" s="122"/>
      <c r="E814" s="110"/>
      <c r="F814" s="111"/>
      <c r="J814" s="80"/>
    </row>
    <row r="815" spans="1:10" s="65" customFormat="1" ht="15.75">
      <c r="A815" s="106"/>
      <c r="B815" s="107"/>
      <c r="C815" s="108"/>
      <c r="D815" s="122" t="s">
        <v>906</v>
      </c>
      <c r="E815" s="110"/>
      <c r="F815" s="111"/>
      <c r="J815" s="80"/>
    </row>
    <row r="816" spans="1:10" s="65" customFormat="1" ht="15.75">
      <c r="A816" s="106"/>
      <c r="B816" s="107"/>
      <c r="C816" s="108"/>
      <c r="D816" s="122" t="s">
        <v>1643</v>
      </c>
      <c r="E816" s="110"/>
      <c r="F816" s="111"/>
      <c r="J816" s="80"/>
    </row>
    <row r="817" spans="1:10" s="65" customFormat="1" ht="15.75">
      <c r="A817" s="106"/>
      <c r="B817" s="107"/>
      <c r="C817" s="108"/>
      <c r="D817" s="122"/>
      <c r="E817" s="110"/>
      <c r="F817" s="111"/>
      <c r="J817" s="80"/>
    </row>
    <row r="818" spans="1:10" s="65" customFormat="1" ht="31.5">
      <c r="A818" s="73" t="s">
        <v>936</v>
      </c>
      <c r="B818" s="69" t="str">
        <f>M2</f>
        <v>SINAPI MG 09/2025</v>
      </c>
      <c r="C818" s="68">
        <v>100722</v>
      </c>
      <c r="D818" s="3" t="s">
        <v>714</v>
      </c>
      <c r="E818" s="77" t="s">
        <v>152</v>
      </c>
      <c r="F818" s="63">
        <v>50</v>
      </c>
      <c r="J818" s="80"/>
    </row>
    <row r="819" spans="1:10" s="65" customFormat="1" ht="15.75">
      <c r="A819" s="106"/>
      <c r="B819" s="107"/>
      <c r="C819" s="108"/>
      <c r="D819" s="122"/>
      <c r="E819" s="110"/>
      <c r="F819" s="111"/>
      <c r="J819" s="80"/>
    </row>
    <row r="820" spans="1:10" s="65" customFormat="1" ht="15.75">
      <c r="A820" s="106"/>
      <c r="B820" s="107"/>
      <c r="C820" s="108"/>
      <c r="D820" s="122" t="s">
        <v>937</v>
      </c>
      <c r="E820" s="110"/>
      <c r="F820" s="111"/>
      <c r="J820" s="80"/>
    </row>
    <row r="821" spans="1:10" s="65" customFormat="1" ht="15.75">
      <c r="A821" s="106"/>
      <c r="B821" s="107"/>
      <c r="C821" s="108"/>
      <c r="D821" s="122"/>
      <c r="E821" s="110"/>
      <c r="F821" s="111"/>
      <c r="J821" s="80"/>
    </row>
    <row r="822" spans="1:10" s="65" customFormat="1" ht="15.75">
      <c r="A822" s="73" t="s">
        <v>938</v>
      </c>
      <c r="B822" s="69" t="str">
        <f>M5</f>
        <v>ESTE PROJETO</v>
      </c>
      <c r="C822" s="68" t="s">
        <v>717</v>
      </c>
      <c r="D822" s="3" t="s">
        <v>1641</v>
      </c>
      <c r="E822" s="77" t="s">
        <v>479</v>
      </c>
      <c r="F822" s="63">
        <v>2</v>
      </c>
      <c r="J822" s="80"/>
    </row>
    <row r="823" spans="1:10" s="65" customFormat="1" ht="15.75">
      <c r="A823" s="106"/>
      <c r="B823" s="107"/>
      <c r="C823" s="108"/>
      <c r="D823" s="122"/>
      <c r="E823" s="110"/>
      <c r="F823" s="111"/>
      <c r="J823" s="80"/>
    </row>
    <row r="824" spans="1:10" s="65" customFormat="1" ht="15.75">
      <c r="A824" s="106"/>
      <c r="B824" s="107"/>
      <c r="C824" s="108"/>
      <c r="D824" s="122" t="s">
        <v>939</v>
      </c>
      <c r="E824" s="110"/>
      <c r="F824" s="111"/>
      <c r="J824" s="80"/>
    </row>
    <row r="825" spans="1:10" s="65" customFormat="1" ht="15.75">
      <c r="A825" s="106"/>
      <c r="B825" s="107"/>
      <c r="C825" s="108"/>
      <c r="D825" s="122"/>
      <c r="E825" s="110"/>
      <c r="F825" s="111"/>
      <c r="J825" s="80"/>
    </row>
    <row r="826" spans="1:10" s="65" customFormat="1" ht="15.75">
      <c r="A826" s="72" t="s">
        <v>940</v>
      </c>
      <c r="B826" s="67"/>
      <c r="C826" s="67"/>
      <c r="D826" s="2" t="s">
        <v>941</v>
      </c>
      <c r="E826" s="76"/>
      <c r="F826" s="62"/>
      <c r="J826" s="80"/>
    </row>
    <row r="827" spans="1:10" s="65" customFormat="1" ht="15.75">
      <c r="A827" s="72" t="s">
        <v>942</v>
      </c>
      <c r="B827" s="67"/>
      <c r="C827" s="67"/>
      <c r="D827" s="2" t="s">
        <v>728</v>
      </c>
      <c r="E827" s="76"/>
      <c r="F827" s="62"/>
      <c r="J827" s="80"/>
    </row>
    <row r="828" spans="1:10" s="65" customFormat="1" ht="31.5">
      <c r="A828" s="73" t="s">
        <v>943</v>
      </c>
      <c r="B828" s="69" t="str">
        <f>M2</f>
        <v>SINAPI MG 09/2025</v>
      </c>
      <c r="C828" s="68">
        <v>96525</v>
      </c>
      <c r="D828" s="3" t="s">
        <v>595</v>
      </c>
      <c r="E828" s="77" t="s">
        <v>2</v>
      </c>
      <c r="F828" s="63">
        <v>2.4900000000000002</v>
      </c>
      <c r="J828" s="80"/>
    </row>
    <row r="829" spans="1:10" s="65" customFormat="1" ht="15.75">
      <c r="A829" s="106"/>
      <c r="B829" s="107"/>
      <c r="C829" s="108"/>
      <c r="D829" s="122"/>
      <c r="E829" s="110"/>
      <c r="F829" s="111"/>
      <c r="J829" s="80"/>
    </row>
    <row r="830" spans="1:10" s="65" customFormat="1" ht="47.25">
      <c r="A830" s="106"/>
      <c r="B830" s="107"/>
      <c r="C830" s="108"/>
      <c r="D830" s="122" t="s">
        <v>1329</v>
      </c>
      <c r="E830" s="110"/>
      <c r="F830" s="111"/>
      <c r="J830" s="80"/>
    </row>
    <row r="831" spans="1:10" s="65" customFormat="1" ht="15.75">
      <c r="A831" s="106"/>
      <c r="B831" s="107"/>
      <c r="C831" s="108"/>
      <c r="D831" s="122" t="s">
        <v>729</v>
      </c>
      <c r="E831" s="110"/>
      <c r="F831" s="111"/>
      <c r="J831" s="80"/>
    </row>
    <row r="832" spans="1:10" s="65" customFormat="1" ht="15.75">
      <c r="A832" s="106"/>
      <c r="B832" s="107"/>
      <c r="C832" s="108"/>
      <c r="D832" s="122" t="s">
        <v>944</v>
      </c>
      <c r="E832" s="110"/>
      <c r="F832" s="111"/>
      <c r="J832" s="80"/>
    </row>
    <row r="833" spans="1:10" s="65" customFormat="1" ht="15.75">
      <c r="A833" s="106"/>
      <c r="B833" s="107"/>
      <c r="C833" s="108"/>
      <c r="D833" s="122" t="s">
        <v>945</v>
      </c>
      <c r="E833" s="110"/>
      <c r="F833" s="111"/>
      <c r="J833" s="80"/>
    </row>
    <row r="834" spans="1:10" s="65" customFormat="1" ht="15.75">
      <c r="A834" s="106"/>
      <c r="B834" s="107"/>
      <c r="C834" s="108"/>
      <c r="D834" s="122" t="s">
        <v>733</v>
      </c>
      <c r="E834" s="110"/>
      <c r="F834" s="111"/>
      <c r="J834" s="80"/>
    </row>
    <row r="835" spans="1:10" s="65" customFormat="1" ht="15.75">
      <c r="A835" s="106"/>
      <c r="B835" s="107"/>
      <c r="C835" s="108"/>
      <c r="D835" s="122" t="s">
        <v>946</v>
      </c>
      <c r="E835" s="110"/>
      <c r="F835" s="111"/>
      <c r="J835" s="80"/>
    </row>
    <row r="836" spans="1:10" s="65" customFormat="1" ht="15.75">
      <c r="A836" s="106"/>
      <c r="B836" s="107"/>
      <c r="C836" s="108"/>
      <c r="D836" s="122"/>
      <c r="E836" s="110"/>
      <c r="F836" s="111"/>
      <c r="J836" s="80"/>
    </row>
    <row r="837" spans="1:10" s="65" customFormat="1" ht="31.5">
      <c r="A837" s="73" t="s">
        <v>947</v>
      </c>
      <c r="B837" s="69" t="str">
        <f>M2</f>
        <v>SINAPI MG 09/2025</v>
      </c>
      <c r="C837" s="68">
        <v>96521</v>
      </c>
      <c r="D837" s="3" t="s">
        <v>601</v>
      </c>
      <c r="E837" s="77" t="s">
        <v>2</v>
      </c>
      <c r="F837" s="63">
        <v>20.059999999999999</v>
      </c>
      <c r="J837" s="80"/>
    </row>
    <row r="838" spans="1:10" s="65" customFormat="1" ht="15.75">
      <c r="A838" s="106"/>
      <c r="B838" s="107"/>
      <c r="C838" s="108"/>
      <c r="D838" s="122"/>
      <c r="E838" s="110"/>
      <c r="F838" s="111"/>
      <c r="J838" s="80"/>
    </row>
    <row r="839" spans="1:10" s="65" customFormat="1" ht="15.75">
      <c r="A839" s="106"/>
      <c r="B839" s="107"/>
      <c r="C839" s="108"/>
      <c r="D839" s="122" t="s">
        <v>955</v>
      </c>
      <c r="E839" s="110"/>
      <c r="F839" s="111"/>
      <c r="J839" s="80"/>
    </row>
    <row r="840" spans="1:10" s="65" customFormat="1" ht="15.75">
      <c r="A840" s="106"/>
      <c r="B840" s="107"/>
      <c r="C840" s="108"/>
      <c r="D840" s="122"/>
      <c r="E840" s="110"/>
      <c r="F840" s="111"/>
      <c r="J840" s="80"/>
    </row>
    <row r="841" spans="1:10" s="65" customFormat="1" ht="31.5">
      <c r="A841" s="73" t="s">
        <v>948</v>
      </c>
      <c r="B841" s="69" t="str">
        <f>M5</f>
        <v>ESTE PROJETO</v>
      </c>
      <c r="C841" s="68" t="s">
        <v>604</v>
      </c>
      <c r="D841" s="3" t="s">
        <v>1615</v>
      </c>
      <c r="E841" s="77" t="s">
        <v>2</v>
      </c>
      <c r="F841" s="63">
        <v>3.1</v>
      </c>
      <c r="J841" s="80"/>
    </row>
    <row r="842" spans="1:10" s="65" customFormat="1" ht="15.75">
      <c r="A842" s="106"/>
      <c r="B842" s="107"/>
      <c r="C842" s="108"/>
      <c r="D842" s="122"/>
      <c r="E842" s="110"/>
      <c r="F842" s="111"/>
      <c r="J842" s="80"/>
    </row>
    <row r="843" spans="1:10" s="65" customFormat="1" ht="15.75">
      <c r="A843" s="106"/>
      <c r="B843" s="107"/>
      <c r="C843" s="108"/>
      <c r="D843" s="122" t="s">
        <v>956</v>
      </c>
      <c r="E843" s="110"/>
      <c r="F843" s="111"/>
      <c r="J843" s="80"/>
    </row>
    <row r="844" spans="1:10" s="65" customFormat="1" ht="15.75">
      <c r="A844" s="106"/>
      <c r="B844" s="107"/>
      <c r="C844" s="108"/>
      <c r="E844" s="110"/>
      <c r="F844" s="111"/>
      <c r="J844" s="80"/>
    </row>
    <row r="845" spans="1:10" s="65" customFormat="1" ht="15.75">
      <c r="A845" s="73" t="s">
        <v>949</v>
      </c>
      <c r="B845" s="69" t="str">
        <f>M2</f>
        <v>SINAPI MG 09/2025</v>
      </c>
      <c r="C845" s="68">
        <v>93382</v>
      </c>
      <c r="D845" s="3" t="s">
        <v>606</v>
      </c>
      <c r="E845" s="77" t="s">
        <v>2</v>
      </c>
      <c r="F845" s="63">
        <v>18.79</v>
      </c>
      <c r="J845" s="80"/>
    </row>
    <row r="846" spans="1:10" s="65" customFormat="1" ht="15.75">
      <c r="A846" s="106"/>
      <c r="B846" s="107"/>
      <c r="C846" s="108"/>
      <c r="D846" s="122"/>
      <c r="E846" s="110"/>
      <c r="F846" s="111"/>
      <c r="J846" s="80"/>
    </row>
    <row r="847" spans="1:10" s="65" customFormat="1" ht="15.75">
      <c r="A847" s="106"/>
      <c r="B847" s="107"/>
      <c r="C847" s="108"/>
      <c r="D847" s="122" t="s">
        <v>957</v>
      </c>
      <c r="E847" s="110"/>
      <c r="F847" s="111"/>
      <c r="J847" s="80"/>
    </row>
    <row r="848" spans="1:10" s="65" customFormat="1" ht="15.75">
      <c r="A848" s="106"/>
      <c r="B848" s="107"/>
      <c r="C848" s="108"/>
      <c r="D848" s="122"/>
      <c r="E848" s="110"/>
      <c r="F848" s="111"/>
      <c r="J848" s="80"/>
    </row>
    <row r="849" spans="1:10" s="65" customFormat="1" ht="47.25">
      <c r="A849" s="73" t="s">
        <v>950</v>
      </c>
      <c r="B849" s="69" t="str">
        <f>M2</f>
        <v>SINAPI MG 09/2025</v>
      </c>
      <c r="C849" s="68">
        <v>100973</v>
      </c>
      <c r="D849" s="3" t="s">
        <v>150</v>
      </c>
      <c r="E849" s="77" t="s">
        <v>2</v>
      </c>
      <c r="F849" s="63">
        <v>8.92</v>
      </c>
      <c r="J849" s="80"/>
    </row>
    <row r="850" spans="1:10" s="65" customFormat="1" ht="15.75">
      <c r="A850" s="106"/>
      <c r="B850" s="107"/>
      <c r="C850" s="108"/>
      <c r="D850" s="122"/>
      <c r="E850" s="110"/>
      <c r="F850" s="111"/>
      <c r="J850" s="80"/>
    </row>
    <row r="851" spans="1:10" s="65" customFormat="1" ht="15.75">
      <c r="A851" s="106"/>
      <c r="B851" s="107"/>
      <c r="C851" s="108"/>
      <c r="D851" s="122" t="s">
        <v>958</v>
      </c>
      <c r="E851" s="110"/>
      <c r="F851" s="111"/>
      <c r="J851" s="80"/>
    </row>
    <row r="852" spans="1:10" s="65" customFormat="1" ht="15.75">
      <c r="A852" s="106"/>
      <c r="B852" s="107"/>
      <c r="C852" s="108"/>
      <c r="D852" s="122"/>
      <c r="E852" s="110"/>
      <c r="F852" s="111"/>
      <c r="J852" s="80"/>
    </row>
    <row r="853" spans="1:10" s="65" customFormat="1" ht="31.5">
      <c r="A853" s="73" t="s">
        <v>951</v>
      </c>
      <c r="B853" s="69" t="str">
        <f>M2</f>
        <v>SINAPI MG 09/2025</v>
      </c>
      <c r="C853" s="68">
        <v>97914</v>
      </c>
      <c r="D853" s="3" t="s">
        <v>146</v>
      </c>
      <c r="E853" s="77" t="s">
        <v>147</v>
      </c>
      <c r="F853" s="63">
        <v>133.84</v>
      </c>
      <c r="J853" s="80"/>
    </row>
    <row r="854" spans="1:10" s="65" customFormat="1" ht="15.75">
      <c r="A854" s="106"/>
      <c r="B854" s="107"/>
      <c r="C854" s="108"/>
      <c r="D854" s="122"/>
      <c r="E854" s="110"/>
      <c r="F854" s="111"/>
      <c r="J854" s="80"/>
    </row>
    <row r="855" spans="1:10" s="65" customFormat="1" ht="15.75">
      <c r="A855" s="106"/>
      <c r="B855" s="107"/>
      <c r="C855" s="108"/>
      <c r="D855" s="122" t="s">
        <v>1644</v>
      </c>
      <c r="E855" s="110"/>
      <c r="F855" s="111"/>
      <c r="J855" s="80"/>
    </row>
    <row r="856" spans="1:10" s="65" customFormat="1" ht="15.75">
      <c r="A856" s="106"/>
      <c r="B856" s="107"/>
      <c r="C856" s="108"/>
      <c r="D856" s="122"/>
      <c r="E856" s="110"/>
      <c r="F856" s="111"/>
      <c r="J856" s="80"/>
    </row>
    <row r="857" spans="1:10" s="65" customFormat="1" ht="31.5">
      <c r="A857" s="73" t="s">
        <v>952</v>
      </c>
      <c r="B857" s="69" t="str">
        <f>M7</f>
        <v>CESAMA (PERSONALIZADA)</v>
      </c>
      <c r="C857" s="68" t="s">
        <v>148</v>
      </c>
      <c r="D857" s="3" t="s">
        <v>149</v>
      </c>
      <c r="E857" s="77" t="s">
        <v>2</v>
      </c>
      <c r="F857" s="63">
        <v>8.92</v>
      </c>
      <c r="J857" s="80"/>
    </row>
    <row r="858" spans="1:10" s="65" customFormat="1" ht="15.75">
      <c r="A858" s="106"/>
      <c r="B858" s="107"/>
      <c r="C858" s="108"/>
      <c r="D858" s="122"/>
      <c r="E858" s="110"/>
      <c r="F858" s="111"/>
      <c r="J858" s="80"/>
    </row>
    <row r="859" spans="1:10" s="65" customFormat="1" ht="15.75">
      <c r="A859" s="106"/>
      <c r="B859" s="107"/>
      <c r="C859" s="108"/>
      <c r="D859" s="122" t="s">
        <v>958</v>
      </c>
      <c r="E859" s="110"/>
      <c r="F859" s="111"/>
      <c r="J859" s="80"/>
    </row>
    <row r="860" spans="1:10" s="65" customFormat="1" ht="15.75">
      <c r="A860" s="106"/>
      <c r="B860" s="107"/>
      <c r="C860" s="108"/>
      <c r="D860" s="122"/>
      <c r="E860" s="110"/>
      <c r="F860" s="111"/>
      <c r="J860" s="80"/>
    </row>
    <row r="861" spans="1:10" s="65" customFormat="1" ht="31.5">
      <c r="A861" s="73" t="s">
        <v>953</v>
      </c>
      <c r="B861" s="69" t="str">
        <f>M2</f>
        <v>SINAPI MG 09/2025</v>
      </c>
      <c r="C861" s="68">
        <v>96619</v>
      </c>
      <c r="D861" s="3" t="s">
        <v>614</v>
      </c>
      <c r="E861" s="77" t="s">
        <v>152</v>
      </c>
      <c r="F861" s="63">
        <v>6.74</v>
      </c>
      <c r="J861" s="80"/>
    </row>
    <row r="862" spans="1:10" s="65" customFormat="1" ht="15.75">
      <c r="A862" s="106"/>
      <c r="B862" s="107"/>
      <c r="C862" s="108"/>
      <c r="D862" s="122"/>
      <c r="E862" s="110"/>
      <c r="F862" s="111"/>
      <c r="J862" s="80"/>
    </row>
    <row r="863" spans="1:10" s="65" customFormat="1" ht="15.75">
      <c r="A863" s="106"/>
      <c r="B863" s="107"/>
      <c r="C863" s="108"/>
      <c r="D863" s="122" t="s">
        <v>959</v>
      </c>
      <c r="E863" s="110"/>
      <c r="F863" s="111"/>
      <c r="J863" s="80"/>
    </row>
    <row r="864" spans="1:10" s="65" customFormat="1" ht="15.75">
      <c r="A864" s="106"/>
      <c r="B864" s="107"/>
      <c r="C864" s="108"/>
      <c r="D864" s="122"/>
      <c r="E864" s="110"/>
      <c r="F864" s="111"/>
      <c r="J864" s="80"/>
    </row>
    <row r="865" spans="1:10" s="65" customFormat="1" ht="31.5">
      <c r="A865" s="73" t="s">
        <v>954</v>
      </c>
      <c r="B865" s="69" t="str">
        <f>M2</f>
        <v>SINAPI MG 09/2025</v>
      </c>
      <c r="C865" s="68">
        <v>96622</v>
      </c>
      <c r="D865" s="3" t="s">
        <v>614</v>
      </c>
      <c r="E865" s="77" t="s">
        <v>2</v>
      </c>
      <c r="F865" s="63">
        <v>0.77</v>
      </c>
      <c r="J865" s="80"/>
    </row>
    <row r="866" spans="1:10" s="65" customFormat="1" ht="15.75">
      <c r="A866" s="106"/>
      <c r="B866" s="107"/>
      <c r="C866" s="108"/>
      <c r="D866" s="122"/>
      <c r="E866" s="110"/>
      <c r="F866" s="111"/>
      <c r="J866" s="80"/>
    </row>
    <row r="867" spans="1:10" s="65" customFormat="1" ht="15.75">
      <c r="A867" s="106"/>
      <c r="B867" s="107"/>
      <c r="C867" s="108"/>
      <c r="D867" s="122" t="s">
        <v>1645</v>
      </c>
      <c r="E867" s="110"/>
      <c r="F867" s="111"/>
      <c r="J867" s="80"/>
    </row>
    <row r="868" spans="1:10" s="65" customFormat="1" ht="15.75">
      <c r="A868" s="106"/>
      <c r="B868" s="107"/>
      <c r="C868" s="108"/>
      <c r="D868" s="122"/>
      <c r="E868" s="110"/>
      <c r="F868" s="111"/>
      <c r="J868" s="80"/>
    </row>
    <row r="869" spans="1:10" s="65" customFormat="1" ht="15.75">
      <c r="A869" s="72" t="s">
        <v>960</v>
      </c>
      <c r="B869" s="67"/>
      <c r="C869" s="67"/>
      <c r="D869" s="2" t="s">
        <v>749</v>
      </c>
      <c r="E869" s="76"/>
      <c r="F869" s="62"/>
      <c r="J869" s="80"/>
    </row>
    <row r="870" spans="1:10" s="65" customFormat="1" ht="31.5">
      <c r="A870" s="73" t="s">
        <v>961</v>
      </c>
      <c r="B870" s="69" t="str">
        <f>M5</f>
        <v>ESTE PROJETO</v>
      </c>
      <c r="C870" s="68" t="s">
        <v>618</v>
      </c>
      <c r="D870" s="3" t="s">
        <v>1628</v>
      </c>
      <c r="E870" s="77" t="s">
        <v>2</v>
      </c>
      <c r="F870" s="63">
        <v>12.91</v>
      </c>
      <c r="J870" s="80"/>
    </row>
    <row r="871" spans="1:10" s="65" customFormat="1" ht="15.75">
      <c r="A871" s="106"/>
      <c r="B871" s="107"/>
      <c r="C871" s="108"/>
      <c r="D871" s="122"/>
      <c r="E871" s="110"/>
      <c r="F871" s="111"/>
      <c r="J871" s="80"/>
    </row>
    <row r="872" spans="1:10" s="65" customFormat="1" ht="15.75">
      <c r="A872" s="106"/>
      <c r="B872" s="107"/>
      <c r="C872" s="108"/>
      <c r="D872" s="122" t="s">
        <v>619</v>
      </c>
      <c r="E872" s="110"/>
      <c r="F872" s="111"/>
      <c r="J872" s="80"/>
    </row>
    <row r="873" spans="1:10" s="65" customFormat="1" ht="15.75">
      <c r="A873" s="106"/>
      <c r="B873" s="107"/>
      <c r="C873" s="108"/>
      <c r="D873" s="122" t="s">
        <v>971</v>
      </c>
      <c r="E873" s="110"/>
      <c r="F873" s="111"/>
      <c r="J873" s="80"/>
    </row>
    <row r="874" spans="1:10" s="65" customFormat="1" ht="15.75">
      <c r="A874" s="106"/>
      <c r="B874" s="107"/>
      <c r="C874" s="108"/>
      <c r="D874" s="122"/>
      <c r="E874" s="110"/>
      <c r="F874" s="111"/>
      <c r="J874" s="80"/>
    </row>
    <row r="875" spans="1:10" s="65" customFormat="1" ht="15.75">
      <c r="A875" s="73" t="s">
        <v>962</v>
      </c>
      <c r="B875" s="69" t="str">
        <f>M5</f>
        <v>ESTE PROJETO</v>
      </c>
      <c r="C875" s="68" t="s">
        <v>626</v>
      </c>
      <c r="D875" s="3" t="s">
        <v>627</v>
      </c>
      <c r="E875" s="77" t="s">
        <v>275</v>
      </c>
      <c r="F875" s="63">
        <v>623.92999999999995</v>
      </c>
      <c r="J875" s="80"/>
    </row>
    <row r="876" spans="1:10" s="65" customFormat="1" ht="15.75">
      <c r="A876" s="106"/>
      <c r="B876" s="107"/>
      <c r="C876" s="108"/>
      <c r="D876" s="122"/>
      <c r="E876" s="110"/>
      <c r="F876" s="111"/>
      <c r="J876" s="80"/>
    </row>
    <row r="877" spans="1:10" s="65" customFormat="1" ht="15.75">
      <c r="A877" s="106"/>
      <c r="B877" s="107"/>
      <c r="C877" s="108"/>
      <c r="D877" s="122" t="s">
        <v>628</v>
      </c>
      <c r="E877" s="110"/>
      <c r="F877" s="111"/>
      <c r="J877" s="80"/>
    </row>
    <row r="878" spans="1:10" s="65" customFormat="1" ht="15.75">
      <c r="A878" s="106"/>
      <c r="B878" s="107"/>
      <c r="C878" s="108"/>
      <c r="D878" s="122" t="s">
        <v>972</v>
      </c>
      <c r="E878" s="110"/>
      <c r="F878" s="111"/>
      <c r="J878" s="80"/>
    </row>
    <row r="879" spans="1:10" s="65" customFormat="1" ht="15.75">
      <c r="A879" s="106"/>
      <c r="B879" s="107"/>
      <c r="C879" s="108"/>
      <c r="D879" s="122"/>
      <c r="E879" s="110"/>
      <c r="F879" s="111"/>
      <c r="J879" s="80"/>
    </row>
    <row r="880" spans="1:10" s="65" customFormat="1" ht="15.75">
      <c r="A880" s="73" t="s">
        <v>963</v>
      </c>
      <c r="B880" s="69" t="str">
        <f>M5</f>
        <v>ESTE PROJETO</v>
      </c>
      <c r="C880" s="68" t="s">
        <v>630</v>
      </c>
      <c r="D880" s="3" t="s">
        <v>1629</v>
      </c>
      <c r="E880" s="77" t="s">
        <v>152</v>
      </c>
      <c r="F880" s="63">
        <v>4.95</v>
      </c>
      <c r="J880" s="80"/>
    </row>
    <row r="881" spans="1:10" s="65" customFormat="1" ht="15.75">
      <c r="A881" s="106"/>
      <c r="B881" s="107"/>
      <c r="C881" s="108"/>
      <c r="D881" s="122"/>
      <c r="E881" s="110"/>
      <c r="F881" s="111"/>
      <c r="J881" s="80"/>
    </row>
    <row r="882" spans="1:10" s="65" customFormat="1" ht="15.75">
      <c r="A882" s="106"/>
      <c r="B882" s="107"/>
      <c r="C882" s="108"/>
      <c r="D882" s="122" t="s">
        <v>631</v>
      </c>
      <c r="E882" s="110"/>
      <c r="F882" s="111"/>
      <c r="J882" s="80"/>
    </row>
    <row r="883" spans="1:10" s="65" customFormat="1" ht="15.75">
      <c r="A883" s="106"/>
      <c r="B883" s="107"/>
      <c r="C883" s="108"/>
      <c r="D883" s="122" t="s">
        <v>973</v>
      </c>
      <c r="E883" s="110"/>
      <c r="F883" s="111"/>
      <c r="J883" s="80"/>
    </row>
    <row r="884" spans="1:10" s="65" customFormat="1" ht="15.75">
      <c r="A884" s="106"/>
      <c r="B884" s="107"/>
      <c r="C884" s="108"/>
      <c r="D884" s="122"/>
      <c r="E884" s="110"/>
      <c r="F884" s="111"/>
      <c r="J884" s="80"/>
    </row>
    <row r="885" spans="1:10" s="65" customFormat="1" ht="15.75">
      <c r="A885" s="73" t="s">
        <v>964</v>
      </c>
      <c r="B885" s="69" t="str">
        <f>M5</f>
        <v>ESTE PROJETO</v>
      </c>
      <c r="C885" s="68" t="s">
        <v>635</v>
      </c>
      <c r="D885" s="3" t="s">
        <v>1630</v>
      </c>
      <c r="E885" s="77" t="s">
        <v>152</v>
      </c>
      <c r="F885" s="63">
        <v>55.69</v>
      </c>
      <c r="J885" s="80"/>
    </row>
    <row r="886" spans="1:10" s="65" customFormat="1" ht="15.75">
      <c r="A886" s="106"/>
      <c r="B886" s="107"/>
      <c r="C886" s="108"/>
      <c r="D886" s="122"/>
      <c r="E886" s="110"/>
      <c r="F886" s="111"/>
      <c r="J886" s="80"/>
    </row>
    <row r="887" spans="1:10" s="65" customFormat="1" ht="15.75">
      <c r="A887" s="106"/>
      <c r="B887" s="107"/>
      <c r="C887" s="108"/>
      <c r="D887" s="122" t="s">
        <v>637</v>
      </c>
      <c r="E887" s="110"/>
      <c r="F887" s="111"/>
      <c r="J887" s="80"/>
    </row>
    <row r="888" spans="1:10" s="65" customFormat="1" ht="15.75">
      <c r="A888" s="106"/>
      <c r="B888" s="107"/>
      <c r="C888" s="108"/>
      <c r="D888" s="122" t="s">
        <v>974</v>
      </c>
      <c r="E888" s="110"/>
      <c r="F888" s="111"/>
      <c r="J888" s="80"/>
    </row>
    <row r="889" spans="1:10" s="65" customFormat="1" ht="15.75">
      <c r="A889" s="106"/>
      <c r="B889" s="107"/>
      <c r="C889" s="108"/>
      <c r="D889" s="122"/>
      <c r="E889" s="110"/>
      <c r="F889" s="111"/>
      <c r="J889" s="80"/>
    </row>
    <row r="890" spans="1:10" s="65" customFormat="1" ht="15.75">
      <c r="A890" s="73" t="s">
        <v>965</v>
      </c>
      <c r="B890" s="69" t="str">
        <f>M5</f>
        <v>ESTE PROJETO</v>
      </c>
      <c r="C890" s="68" t="s">
        <v>643</v>
      </c>
      <c r="D890" s="3" t="s">
        <v>1630</v>
      </c>
      <c r="E890" s="77" t="s">
        <v>152</v>
      </c>
      <c r="F890" s="63">
        <v>15.05</v>
      </c>
      <c r="J890" s="80"/>
    </row>
    <row r="891" spans="1:10" s="65" customFormat="1" ht="15.75">
      <c r="A891" s="106"/>
      <c r="B891" s="107"/>
      <c r="C891" s="108"/>
      <c r="D891" s="122"/>
      <c r="E891" s="110"/>
      <c r="F891" s="111"/>
      <c r="J891" s="80"/>
    </row>
    <row r="892" spans="1:10" s="65" customFormat="1" ht="15.75">
      <c r="A892" s="106"/>
      <c r="B892" s="107"/>
      <c r="C892" s="108"/>
      <c r="D892" s="122" t="s">
        <v>638</v>
      </c>
      <c r="E892" s="110"/>
      <c r="F892" s="111"/>
      <c r="J892" s="80"/>
    </row>
    <row r="893" spans="1:10" s="65" customFormat="1" ht="15.75">
      <c r="A893" s="106"/>
      <c r="B893" s="107"/>
      <c r="C893" s="108"/>
      <c r="D893" s="122" t="s">
        <v>975</v>
      </c>
      <c r="E893" s="110"/>
      <c r="F893" s="111"/>
      <c r="J893" s="80"/>
    </row>
    <row r="894" spans="1:10" s="65" customFormat="1" ht="15.75">
      <c r="A894" s="106"/>
      <c r="B894" s="107"/>
      <c r="C894" s="108"/>
      <c r="D894" s="122"/>
      <c r="E894" s="110"/>
      <c r="F894" s="111"/>
      <c r="J894" s="80"/>
    </row>
    <row r="895" spans="1:10" s="65" customFormat="1" ht="15.75">
      <c r="A895" s="73" t="s">
        <v>966</v>
      </c>
      <c r="B895" s="69" t="str">
        <f>M5</f>
        <v>ESTE PROJETO</v>
      </c>
      <c r="C895" s="68" t="s">
        <v>644</v>
      </c>
      <c r="D895" s="3" t="s">
        <v>645</v>
      </c>
      <c r="E895" s="77" t="s">
        <v>2</v>
      </c>
      <c r="F895" s="63">
        <v>106.17</v>
      </c>
      <c r="J895" s="80"/>
    </row>
    <row r="896" spans="1:10" s="65" customFormat="1" ht="15.75">
      <c r="A896" s="106"/>
      <c r="B896" s="107"/>
      <c r="C896" s="108"/>
      <c r="D896" s="122"/>
      <c r="E896" s="110"/>
      <c r="F896" s="111"/>
      <c r="J896" s="80"/>
    </row>
    <row r="897" spans="1:10" s="65" customFormat="1" ht="15.75">
      <c r="A897" s="106"/>
      <c r="B897" s="107"/>
      <c r="C897" s="108"/>
      <c r="D897" s="122" t="s">
        <v>646</v>
      </c>
      <c r="E897" s="110"/>
      <c r="F897" s="111"/>
      <c r="J897" s="80"/>
    </row>
    <row r="898" spans="1:10" s="65" customFormat="1" ht="15.75">
      <c r="A898" s="106"/>
      <c r="B898" s="107"/>
      <c r="C898" s="108"/>
      <c r="D898" s="122" t="s">
        <v>976</v>
      </c>
      <c r="E898" s="110"/>
      <c r="F898" s="111"/>
      <c r="J898" s="80"/>
    </row>
    <row r="899" spans="1:10" s="65" customFormat="1" ht="15.75">
      <c r="A899" s="106"/>
      <c r="B899" s="107"/>
      <c r="C899" s="108"/>
      <c r="D899" s="122"/>
      <c r="E899" s="110"/>
      <c r="F899" s="111"/>
      <c r="J899" s="80"/>
    </row>
    <row r="900" spans="1:10" s="65" customFormat="1" ht="15.75">
      <c r="A900" s="73" t="s">
        <v>967</v>
      </c>
      <c r="B900" s="69" t="str">
        <f>M5</f>
        <v>ESTE PROJETO</v>
      </c>
      <c r="C900" s="68" t="s">
        <v>648</v>
      </c>
      <c r="D900" s="3" t="s">
        <v>651</v>
      </c>
      <c r="E900" s="77" t="s">
        <v>152</v>
      </c>
      <c r="F900" s="63">
        <v>75.680000000000007</v>
      </c>
      <c r="J900" s="80"/>
    </row>
    <row r="901" spans="1:10" s="65" customFormat="1" ht="15.75">
      <c r="A901" s="106"/>
      <c r="B901" s="107"/>
      <c r="C901" s="108"/>
      <c r="D901" s="122"/>
      <c r="E901" s="110"/>
      <c r="F901" s="111"/>
      <c r="J901" s="80"/>
    </row>
    <row r="902" spans="1:10" s="65" customFormat="1" ht="15.75">
      <c r="A902" s="106"/>
      <c r="B902" s="107"/>
      <c r="C902" s="108"/>
      <c r="D902" s="122" t="s">
        <v>649</v>
      </c>
      <c r="E902" s="110"/>
      <c r="F902" s="111"/>
      <c r="J902" s="80"/>
    </row>
    <row r="903" spans="1:10" s="65" customFormat="1" ht="15.75">
      <c r="A903" s="106"/>
      <c r="B903" s="107"/>
      <c r="C903" s="108"/>
      <c r="D903" s="122" t="s">
        <v>977</v>
      </c>
      <c r="E903" s="110"/>
      <c r="F903" s="111"/>
      <c r="J903" s="80"/>
    </row>
    <row r="904" spans="1:10" s="65" customFormat="1" ht="15.75">
      <c r="A904" s="106"/>
      <c r="B904" s="107"/>
      <c r="C904" s="108"/>
      <c r="D904" s="122"/>
      <c r="E904" s="110"/>
      <c r="F904" s="111"/>
      <c r="J904" s="80"/>
    </row>
    <row r="905" spans="1:10" s="65" customFormat="1" ht="15.75">
      <c r="A905" s="73" t="s">
        <v>968</v>
      </c>
      <c r="B905" s="69" t="str">
        <f>M2</f>
        <v>SINAPI MG 09/2025</v>
      </c>
      <c r="C905" s="68">
        <v>98557</v>
      </c>
      <c r="D905" s="3" t="s">
        <v>653</v>
      </c>
      <c r="E905" s="77" t="s">
        <v>152</v>
      </c>
      <c r="F905" s="63">
        <v>8.14</v>
      </c>
      <c r="J905" s="80"/>
    </row>
    <row r="906" spans="1:10" s="65" customFormat="1" ht="15.75">
      <c r="A906" s="106"/>
      <c r="B906" s="107"/>
      <c r="C906" s="108"/>
      <c r="D906" s="122"/>
      <c r="E906" s="110"/>
      <c r="F906" s="111"/>
      <c r="J906" s="80"/>
    </row>
    <row r="907" spans="1:10" s="65" customFormat="1" ht="15.75">
      <c r="A907" s="106"/>
      <c r="B907" s="107"/>
      <c r="C907" s="108"/>
      <c r="D907" s="122" t="s">
        <v>978</v>
      </c>
      <c r="E907" s="110"/>
      <c r="F907" s="111"/>
      <c r="J907" s="80"/>
    </row>
    <row r="908" spans="1:10" s="65" customFormat="1" ht="15.75">
      <c r="A908" s="106"/>
      <c r="B908" s="107"/>
      <c r="C908" s="108"/>
      <c r="D908" s="122"/>
      <c r="E908" s="110"/>
      <c r="F908" s="111"/>
      <c r="J908" s="80"/>
    </row>
    <row r="909" spans="1:10" s="65" customFormat="1" ht="31.5">
      <c r="A909" s="73" t="s">
        <v>969</v>
      </c>
      <c r="B909" s="69" t="str">
        <f>M5</f>
        <v>ESTE PROJETO</v>
      </c>
      <c r="C909" s="68" t="s">
        <v>659</v>
      </c>
      <c r="D909" s="3" t="s">
        <v>661</v>
      </c>
      <c r="E909" s="77" t="s">
        <v>152</v>
      </c>
      <c r="F909" s="63">
        <v>15.05</v>
      </c>
      <c r="J909" s="80"/>
    </row>
    <row r="910" spans="1:10" s="65" customFormat="1" ht="15.75">
      <c r="A910" s="106"/>
      <c r="B910" s="107"/>
      <c r="C910" s="108"/>
      <c r="D910" s="122"/>
      <c r="E910" s="110"/>
      <c r="F910" s="111"/>
      <c r="J910" s="80"/>
    </row>
    <row r="911" spans="1:10" s="65" customFormat="1" ht="15.75">
      <c r="A911" s="106"/>
      <c r="B911" s="107"/>
      <c r="C911" s="108"/>
      <c r="D911" s="122" t="s">
        <v>660</v>
      </c>
      <c r="E911" s="110"/>
      <c r="F911" s="111"/>
      <c r="J911" s="80"/>
    </row>
    <row r="912" spans="1:10" s="65" customFormat="1" ht="15.75">
      <c r="A912" s="106"/>
      <c r="B912" s="107"/>
      <c r="C912" s="108"/>
      <c r="D912" s="122" t="s">
        <v>975</v>
      </c>
      <c r="E912" s="110"/>
      <c r="F912" s="111"/>
      <c r="J912" s="80"/>
    </row>
    <row r="913" spans="1:10" s="65" customFormat="1" ht="15.75">
      <c r="A913" s="106"/>
      <c r="B913" s="107"/>
      <c r="C913" s="108"/>
      <c r="D913" s="122"/>
      <c r="E913" s="110"/>
      <c r="F913" s="111"/>
      <c r="J913" s="80"/>
    </row>
    <row r="914" spans="1:10" s="65" customFormat="1" ht="47.25">
      <c r="A914" s="73" t="s">
        <v>970</v>
      </c>
      <c r="B914" s="69" t="str">
        <f>M5</f>
        <v>ESTE PROJETO</v>
      </c>
      <c r="C914" s="68" t="s">
        <v>663</v>
      </c>
      <c r="D914" s="3" t="s">
        <v>1619</v>
      </c>
      <c r="E914" s="77" t="s">
        <v>152</v>
      </c>
      <c r="F914" s="63">
        <v>34.909999999999997</v>
      </c>
      <c r="J914" s="80"/>
    </row>
    <row r="915" spans="1:10" s="65" customFormat="1" ht="15.75">
      <c r="A915" s="106"/>
      <c r="B915" s="107"/>
      <c r="C915" s="108"/>
      <c r="D915" s="122"/>
      <c r="E915" s="110"/>
      <c r="F915" s="111"/>
      <c r="J915" s="80"/>
    </row>
    <row r="916" spans="1:10" s="65" customFormat="1" ht="15.75">
      <c r="A916" s="106"/>
      <c r="B916" s="107"/>
      <c r="C916" s="108"/>
      <c r="D916" s="122" t="s">
        <v>665</v>
      </c>
      <c r="E916" s="110"/>
      <c r="F916" s="111"/>
      <c r="J916" s="80"/>
    </row>
    <row r="917" spans="1:10" s="65" customFormat="1" ht="15.75">
      <c r="A917" s="106"/>
      <c r="B917" s="107"/>
      <c r="C917" s="108"/>
      <c r="D917" s="122" t="s">
        <v>979</v>
      </c>
      <c r="E917" s="110"/>
      <c r="F917" s="111"/>
      <c r="J917" s="80"/>
    </row>
    <row r="918" spans="1:10" s="65" customFormat="1" ht="15.75">
      <c r="A918" s="106"/>
      <c r="B918" s="107"/>
      <c r="C918" s="108"/>
      <c r="D918" s="122"/>
      <c r="E918" s="110"/>
      <c r="F918" s="111"/>
      <c r="J918" s="80"/>
    </row>
    <row r="919" spans="1:10" s="65" customFormat="1" ht="15.75">
      <c r="A919" s="72" t="s">
        <v>980</v>
      </c>
      <c r="B919" s="67"/>
      <c r="C919" s="67"/>
      <c r="D919" s="2" t="s">
        <v>668</v>
      </c>
      <c r="E919" s="76"/>
      <c r="F919" s="62"/>
      <c r="J919" s="80"/>
    </row>
    <row r="920" spans="1:10" s="65" customFormat="1" ht="31.5">
      <c r="A920" s="73" t="s">
        <v>981</v>
      </c>
      <c r="B920" s="69" t="str">
        <f>M2</f>
        <v>SINAPI MG 09/2025</v>
      </c>
      <c r="C920" s="68">
        <v>103326</v>
      </c>
      <c r="D920" s="3" t="s">
        <v>780</v>
      </c>
      <c r="E920" s="77" t="s">
        <v>152</v>
      </c>
      <c r="F920" s="63">
        <v>52.64</v>
      </c>
      <c r="J920" s="80"/>
    </row>
    <row r="921" spans="1:10" s="65" customFormat="1" ht="15.75">
      <c r="A921" s="119"/>
      <c r="B921" s="108"/>
      <c r="C921" s="108"/>
      <c r="D921" s="109"/>
      <c r="E921" s="110"/>
      <c r="F921" s="120"/>
      <c r="J921" s="80"/>
    </row>
    <row r="922" spans="1:10" s="65" customFormat="1" ht="15.75">
      <c r="A922" s="119"/>
      <c r="B922" s="108"/>
      <c r="C922" s="108"/>
      <c r="D922" s="122" t="s">
        <v>992</v>
      </c>
      <c r="E922" s="110"/>
      <c r="F922" s="120"/>
      <c r="J922" s="80"/>
    </row>
    <row r="923" spans="1:10" s="65" customFormat="1" ht="15.75">
      <c r="A923" s="119"/>
      <c r="B923" s="108"/>
      <c r="C923" s="108"/>
      <c r="D923" s="109"/>
      <c r="E923" s="110"/>
      <c r="F923" s="120"/>
      <c r="J923" s="80"/>
    </row>
    <row r="924" spans="1:10" s="65" customFormat="1" ht="31.5">
      <c r="A924" s="73" t="s">
        <v>982</v>
      </c>
      <c r="B924" s="69" t="str">
        <f>M2</f>
        <v>SINAPI MG 09/2025</v>
      </c>
      <c r="C924" s="68">
        <v>103322</v>
      </c>
      <c r="D924" s="3" t="s">
        <v>673</v>
      </c>
      <c r="E924" s="77" t="s">
        <v>152</v>
      </c>
      <c r="F924" s="63">
        <v>24.89</v>
      </c>
      <c r="J924" s="80"/>
    </row>
    <row r="925" spans="1:10" s="65" customFormat="1" ht="15.75">
      <c r="A925" s="106"/>
      <c r="B925" s="107"/>
      <c r="C925" s="108"/>
      <c r="D925" s="122"/>
      <c r="E925" s="110"/>
      <c r="F925" s="111"/>
      <c r="J925" s="80"/>
    </row>
    <row r="926" spans="1:10" s="65" customFormat="1" ht="15.75">
      <c r="A926" s="106"/>
      <c r="B926" s="107"/>
      <c r="C926" s="108"/>
      <c r="D926" s="122" t="s">
        <v>993</v>
      </c>
      <c r="E926" s="110"/>
      <c r="F926" s="111"/>
      <c r="J926" s="80"/>
    </row>
    <row r="927" spans="1:10" s="65" customFormat="1" ht="15.75">
      <c r="A927" s="106"/>
      <c r="B927" s="107"/>
      <c r="C927" s="108"/>
      <c r="D927" s="122"/>
      <c r="E927" s="110"/>
      <c r="F927" s="111"/>
      <c r="J927" s="80"/>
    </row>
    <row r="928" spans="1:10" s="65" customFormat="1" ht="47.25">
      <c r="A928" s="73" t="s">
        <v>983</v>
      </c>
      <c r="B928" s="69" t="str">
        <f>M2</f>
        <v>SINAPI MG 09/2025</v>
      </c>
      <c r="C928" s="68">
        <v>87905</v>
      </c>
      <c r="D928" s="3" t="s">
        <v>672</v>
      </c>
      <c r="E928" s="77" t="s">
        <v>152</v>
      </c>
      <c r="F928" s="63">
        <v>170</v>
      </c>
      <c r="J928" s="80"/>
    </row>
    <row r="929" spans="1:10" s="65" customFormat="1" ht="15.75">
      <c r="A929" s="106"/>
      <c r="B929" s="107"/>
      <c r="C929" s="108"/>
      <c r="D929" s="122"/>
      <c r="E929" s="110"/>
      <c r="F929" s="111"/>
      <c r="J929" s="80"/>
    </row>
    <row r="930" spans="1:10" s="65" customFormat="1" ht="15.75">
      <c r="A930" s="106"/>
      <c r="B930" s="107"/>
      <c r="C930" s="108"/>
      <c r="D930" s="122" t="s">
        <v>994</v>
      </c>
      <c r="E930" s="110"/>
      <c r="F930" s="111"/>
      <c r="J930" s="80"/>
    </row>
    <row r="931" spans="1:10" s="65" customFormat="1" ht="15.75">
      <c r="A931" s="106"/>
      <c r="B931" s="107"/>
      <c r="C931" s="108"/>
      <c r="D931" s="122"/>
      <c r="E931" s="110"/>
      <c r="F931" s="111"/>
      <c r="J931" s="80"/>
    </row>
    <row r="932" spans="1:10" s="65" customFormat="1" ht="47.25">
      <c r="A932" s="73" t="s">
        <v>984</v>
      </c>
      <c r="B932" s="69" t="str">
        <f>M2</f>
        <v>SINAPI MG 09/2025</v>
      </c>
      <c r="C932" s="68">
        <v>87775</v>
      </c>
      <c r="D932" s="3" t="s">
        <v>676</v>
      </c>
      <c r="E932" s="77" t="s">
        <v>152</v>
      </c>
      <c r="F932" s="63">
        <v>170</v>
      </c>
      <c r="J932" s="80"/>
    </row>
    <row r="933" spans="1:10" s="65" customFormat="1" ht="15.75">
      <c r="A933" s="106"/>
      <c r="B933" s="107"/>
      <c r="C933" s="108"/>
      <c r="D933" s="122"/>
      <c r="E933" s="110"/>
      <c r="F933" s="111"/>
      <c r="J933" s="80"/>
    </row>
    <row r="934" spans="1:10" s="65" customFormat="1" ht="15.75">
      <c r="A934" s="106"/>
      <c r="B934" s="107"/>
      <c r="C934" s="108"/>
      <c r="D934" s="122" t="s">
        <v>994</v>
      </c>
      <c r="E934" s="110"/>
      <c r="F934" s="111"/>
      <c r="J934" s="80"/>
    </row>
    <row r="935" spans="1:10" s="65" customFormat="1" ht="15.75">
      <c r="A935" s="106"/>
      <c r="B935" s="107"/>
      <c r="C935" s="108"/>
      <c r="D935" s="122"/>
      <c r="E935" s="110"/>
      <c r="F935" s="111"/>
      <c r="J935" s="80"/>
    </row>
    <row r="936" spans="1:10" s="65" customFormat="1" ht="15.75">
      <c r="A936" s="73" t="s">
        <v>985</v>
      </c>
      <c r="B936" s="69" t="str">
        <f>M2</f>
        <v>SINAPI MG 09/2025</v>
      </c>
      <c r="C936" s="68">
        <v>88415</v>
      </c>
      <c r="D936" s="3" t="s">
        <v>678</v>
      </c>
      <c r="E936" s="77" t="s">
        <v>152</v>
      </c>
      <c r="F936" s="63">
        <v>181.48</v>
      </c>
      <c r="J936" s="80"/>
    </row>
    <row r="937" spans="1:10" s="65" customFormat="1" ht="15.75">
      <c r="A937" s="106"/>
      <c r="B937" s="107"/>
      <c r="C937" s="108"/>
      <c r="D937" s="122"/>
      <c r="E937" s="110"/>
      <c r="F937" s="111"/>
      <c r="J937" s="80"/>
    </row>
    <row r="938" spans="1:10" s="65" customFormat="1" ht="15.75">
      <c r="A938" s="106"/>
      <c r="B938" s="107"/>
      <c r="C938" s="108"/>
      <c r="D938" s="122" t="s">
        <v>995</v>
      </c>
      <c r="E938" s="110"/>
      <c r="F938" s="111"/>
      <c r="J938" s="80"/>
    </row>
    <row r="939" spans="1:10" s="65" customFormat="1" ht="15.75">
      <c r="A939" s="106"/>
      <c r="B939" s="107"/>
      <c r="C939" s="108"/>
      <c r="D939" s="122"/>
      <c r="E939" s="110"/>
      <c r="F939" s="111"/>
      <c r="J939" s="80"/>
    </row>
    <row r="940" spans="1:10" s="65" customFormat="1" ht="31.5">
      <c r="A940" s="73" t="s">
        <v>986</v>
      </c>
      <c r="B940" s="69" t="str">
        <f>M2</f>
        <v>SINAPI MG 09/2025</v>
      </c>
      <c r="C940" s="68">
        <v>88423</v>
      </c>
      <c r="D940" s="3" t="s">
        <v>785</v>
      </c>
      <c r="E940" s="77" t="s">
        <v>152</v>
      </c>
      <c r="F940" s="63">
        <v>181.48</v>
      </c>
      <c r="J940" s="80"/>
    </row>
    <row r="941" spans="1:10" s="65" customFormat="1" ht="15.75">
      <c r="A941" s="106"/>
      <c r="B941" s="107"/>
      <c r="C941" s="108"/>
      <c r="D941" s="122"/>
      <c r="E941" s="110"/>
      <c r="F941" s="111"/>
      <c r="J941" s="80"/>
    </row>
    <row r="942" spans="1:10" s="65" customFormat="1" ht="15.75">
      <c r="A942" s="106"/>
      <c r="B942" s="107"/>
      <c r="C942" s="108"/>
      <c r="D942" s="122" t="s">
        <v>995</v>
      </c>
      <c r="E942" s="110"/>
      <c r="F942" s="111"/>
      <c r="J942" s="80"/>
    </row>
    <row r="943" spans="1:10" s="65" customFormat="1" ht="15.75">
      <c r="A943" s="106"/>
      <c r="B943" s="107"/>
      <c r="C943" s="108"/>
      <c r="D943" s="122"/>
      <c r="E943" s="110"/>
      <c r="F943" s="111"/>
      <c r="J943" s="80"/>
    </row>
    <row r="944" spans="1:10" s="65" customFormat="1" ht="31.5">
      <c r="A944" s="73" t="s">
        <v>987</v>
      </c>
      <c r="B944" s="69" t="str">
        <f>M2</f>
        <v>SINAPI MG 09/2025</v>
      </c>
      <c r="C944" s="68">
        <v>93191</v>
      </c>
      <c r="D944" s="3" t="s">
        <v>683</v>
      </c>
      <c r="E944" s="77" t="s">
        <v>136</v>
      </c>
      <c r="F944" s="63">
        <v>4.21</v>
      </c>
      <c r="J944" s="80"/>
    </row>
    <row r="945" spans="1:10" s="65" customFormat="1" ht="15.75">
      <c r="A945" s="106"/>
      <c r="B945" s="107"/>
      <c r="C945" s="108"/>
      <c r="D945" s="122"/>
      <c r="E945" s="110"/>
      <c r="F945" s="111"/>
      <c r="J945" s="80"/>
    </row>
    <row r="946" spans="1:10" s="65" customFormat="1" ht="15.75">
      <c r="A946" s="106"/>
      <c r="B946" s="107"/>
      <c r="C946" s="108"/>
      <c r="D946" s="122" t="s">
        <v>996</v>
      </c>
      <c r="E946" s="110"/>
      <c r="F946" s="111"/>
      <c r="J946" s="80"/>
    </row>
    <row r="947" spans="1:10" s="65" customFormat="1" ht="15.75">
      <c r="A947" s="106"/>
      <c r="B947" s="107"/>
      <c r="C947" s="108"/>
      <c r="D947" s="122"/>
      <c r="E947" s="110"/>
      <c r="F947" s="111"/>
      <c r="J947" s="80"/>
    </row>
    <row r="948" spans="1:10" s="65" customFormat="1" ht="31.5">
      <c r="A948" s="73" t="s">
        <v>988</v>
      </c>
      <c r="B948" s="69" t="str">
        <f>M2</f>
        <v>SINAPI MG 09/2025</v>
      </c>
      <c r="C948" s="68">
        <v>93199</v>
      </c>
      <c r="D948" s="3" t="s">
        <v>686</v>
      </c>
      <c r="E948" s="77" t="s">
        <v>136</v>
      </c>
      <c r="F948" s="63">
        <v>4.21</v>
      </c>
      <c r="J948" s="80"/>
    </row>
    <row r="949" spans="1:10" s="65" customFormat="1" ht="15.75">
      <c r="A949" s="106"/>
      <c r="B949" s="107"/>
      <c r="C949" s="108"/>
      <c r="D949" s="122"/>
      <c r="E949" s="110"/>
      <c r="F949" s="111"/>
      <c r="J949" s="80"/>
    </row>
    <row r="950" spans="1:10" s="65" customFormat="1" ht="15.75">
      <c r="A950" s="106"/>
      <c r="B950" s="107"/>
      <c r="C950" s="108"/>
      <c r="D950" s="122" t="s">
        <v>996</v>
      </c>
      <c r="E950" s="110"/>
      <c r="F950" s="111"/>
      <c r="J950" s="80"/>
    </row>
    <row r="951" spans="1:10" s="65" customFormat="1" ht="15.75">
      <c r="A951" s="106"/>
      <c r="B951" s="107"/>
      <c r="C951" s="108"/>
      <c r="D951" s="122"/>
      <c r="E951" s="110"/>
      <c r="F951" s="111"/>
      <c r="J951" s="80"/>
    </row>
    <row r="952" spans="1:10" s="65" customFormat="1" ht="15.75">
      <c r="A952" s="73" t="s">
        <v>989</v>
      </c>
      <c r="B952" s="69" t="str">
        <f>M5</f>
        <v>ESTE PROJETO</v>
      </c>
      <c r="C952" s="68">
        <v>93193</v>
      </c>
      <c r="D952" s="3" t="s">
        <v>1646</v>
      </c>
      <c r="E952" s="77" t="s">
        <v>136</v>
      </c>
      <c r="F952" s="63">
        <v>2.54</v>
      </c>
      <c r="J952" s="80"/>
    </row>
    <row r="953" spans="1:10" s="65" customFormat="1" ht="15.75">
      <c r="A953" s="106"/>
      <c r="B953" s="107"/>
      <c r="C953" s="108"/>
      <c r="D953" s="122"/>
      <c r="E953" s="110"/>
      <c r="F953" s="111"/>
      <c r="J953" s="80"/>
    </row>
    <row r="954" spans="1:10" s="65" customFormat="1" ht="15.75">
      <c r="A954" s="106"/>
      <c r="B954" s="107"/>
      <c r="C954" s="108"/>
      <c r="D954" s="122" t="s">
        <v>997</v>
      </c>
      <c r="E954" s="110"/>
      <c r="F954" s="111"/>
      <c r="J954" s="80"/>
    </row>
    <row r="955" spans="1:10" s="65" customFormat="1" ht="15.75">
      <c r="A955" s="106"/>
      <c r="B955" s="107"/>
      <c r="C955" s="108"/>
      <c r="D955" s="122"/>
      <c r="E955" s="110"/>
      <c r="F955" s="111"/>
      <c r="J955" s="80"/>
    </row>
    <row r="956" spans="1:10" s="65" customFormat="1" ht="31.5">
      <c r="A956" s="73" t="s">
        <v>990</v>
      </c>
      <c r="B956" s="69" t="str">
        <f>M2</f>
        <v>SINAPI MG 09/2025</v>
      </c>
      <c r="C956" s="68">
        <v>98680</v>
      </c>
      <c r="D956" s="3" t="s">
        <v>689</v>
      </c>
      <c r="E956" s="77" t="s">
        <v>152</v>
      </c>
      <c r="F956" s="63">
        <v>18</v>
      </c>
      <c r="J956" s="80"/>
    </row>
    <row r="957" spans="1:10" s="65" customFormat="1" ht="15.75">
      <c r="A957" s="106"/>
      <c r="B957" s="107"/>
      <c r="C957" s="108"/>
      <c r="D957" s="122"/>
      <c r="E957" s="110"/>
      <c r="F957" s="111"/>
      <c r="J957" s="80"/>
    </row>
    <row r="958" spans="1:10" s="65" customFormat="1" ht="15.75">
      <c r="A958" s="106"/>
      <c r="B958" s="107"/>
      <c r="C958" s="108"/>
      <c r="D958" s="122" t="s">
        <v>998</v>
      </c>
      <c r="E958" s="110"/>
      <c r="F958" s="111"/>
      <c r="J958" s="80"/>
    </row>
    <row r="959" spans="1:10" s="65" customFormat="1" ht="15.75">
      <c r="A959" s="106"/>
      <c r="B959" s="107"/>
      <c r="C959" s="108"/>
      <c r="D959" s="122"/>
      <c r="E959" s="110"/>
      <c r="F959" s="111"/>
      <c r="J959" s="80"/>
    </row>
    <row r="960" spans="1:10" s="65" customFormat="1" ht="47.25">
      <c r="A960" s="73" t="s">
        <v>991</v>
      </c>
      <c r="B960" s="69" t="str">
        <f>M2</f>
        <v>SINAPI MG 09/2025</v>
      </c>
      <c r="C960" s="68" t="s">
        <v>663</v>
      </c>
      <c r="D960" s="3" t="s">
        <v>1619</v>
      </c>
      <c r="E960" s="77" t="s">
        <v>152</v>
      </c>
      <c r="F960" s="63">
        <v>139.63</v>
      </c>
      <c r="J960" s="80"/>
    </row>
    <row r="961" spans="1:10" s="65" customFormat="1" ht="15.75">
      <c r="A961" s="106"/>
      <c r="B961" s="107"/>
      <c r="C961" s="108"/>
      <c r="D961" s="122"/>
      <c r="E961" s="110"/>
      <c r="F961" s="111"/>
      <c r="J961" s="80"/>
    </row>
    <row r="962" spans="1:10" s="65" customFormat="1" ht="15.75">
      <c r="A962" s="106"/>
      <c r="B962" s="107"/>
      <c r="C962" s="108"/>
      <c r="D962" s="122" t="s">
        <v>665</v>
      </c>
      <c r="E962" s="110"/>
      <c r="F962" s="111"/>
      <c r="J962" s="80"/>
    </row>
    <row r="963" spans="1:10" s="65" customFormat="1" ht="15.75">
      <c r="A963" s="106"/>
      <c r="B963" s="107"/>
      <c r="C963" s="108"/>
      <c r="D963" s="122" t="s">
        <v>999</v>
      </c>
      <c r="E963" s="110"/>
      <c r="F963" s="111"/>
      <c r="J963" s="80"/>
    </row>
    <row r="964" spans="1:10" s="65" customFormat="1" ht="15.75">
      <c r="A964" s="106"/>
      <c r="B964" s="107"/>
      <c r="C964" s="108"/>
      <c r="D964" s="122"/>
      <c r="E964" s="110"/>
      <c r="F964" s="111"/>
      <c r="J964" s="80"/>
    </row>
    <row r="965" spans="1:10" s="65" customFormat="1" ht="15.75">
      <c r="A965" s="72" t="s">
        <v>1000</v>
      </c>
      <c r="B965" s="67"/>
      <c r="C965" s="67"/>
      <c r="D965" s="2" t="s">
        <v>789</v>
      </c>
      <c r="E965" s="76"/>
      <c r="F965" s="62"/>
      <c r="J965" s="80"/>
    </row>
    <row r="966" spans="1:10" s="65" customFormat="1" ht="47.25">
      <c r="A966" s="73" t="s">
        <v>1001</v>
      </c>
      <c r="B966" s="69" t="str">
        <f>M2</f>
        <v>SINAPI MG 09/2025</v>
      </c>
      <c r="C966" s="68">
        <v>92580</v>
      </c>
      <c r="D966" s="3" t="s">
        <v>695</v>
      </c>
      <c r="E966" s="77" t="s">
        <v>152</v>
      </c>
      <c r="F966" s="63">
        <v>24.79</v>
      </c>
      <c r="J966" s="80"/>
    </row>
    <row r="967" spans="1:10" s="65" customFormat="1" ht="15.75">
      <c r="A967" s="106"/>
      <c r="B967" s="107"/>
      <c r="C967" s="108"/>
      <c r="D967" s="122"/>
      <c r="E967" s="110"/>
      <c r="F967" s="111"/>
      <c r="J967" s="80"/>
    </row>
    <row r="968" spans="1:10" s="65" customFormat="1" ht="15.75">
      <c r="A968" s="106"/>
      <c r="B968" s="107"/>
      <c r="C968" s="108"/>
      <c r="D968" s="122" t="s">
        <v>1008</v>
      </c>
      <c r="E968" s="110"/>
      <c r="F968" s="111"/>
      <c r="J968" s="80"/>
    </row>
    <row r="969" spans="1:10" s="65" customFormat="1" ht="15.75">
      <c r="A969" s="106"/>
      <c r="B969" s="107"/>
      <c r="C969" s="108"/>
      <c r="D969" s="122"/>
      <c r="E969" s="110"/>
      <c r="F969" s="111"/>
      <c r="J969" s="80"/>
    </row>
    <row r="970" spans="1:10" s="65" customFormat="1" ht="31.5">
      <c r="A970" s="73" t="s">
        <v>1002</v>
      </c>
      <c r="B970" s="69" t="str">
        <f>M2</f>
        <v>SINAPI MG 09/2025</v>
      </c>
      <c r="C970" s="68">
        <v>94213</v>
      </c>
      <c r="D970" s="3" t="s">
        <v>698</v>
      </c>
      <c r="E970" s="77" t="s">
        <v>152</v>
      </c>
      <c r="F970" s="63">
        <v>24.79</v>
      </c>
      <c r="J970" s="80"/>
    </row>
    <row r="971" spans="1:10" s="65" customFormat="1" ht="15.75">
      <c r="A971" s="106"/>
      <c r="B971" s="107"/>
      <c r="C971" s="108"/>
      <c r="D971" s="122"/>
      <c r="E971" s="110"/>
      <c r="F971" s="111"/>
      <c r="J971" s="80"/>
    </row>
    <row r="972" spans="1:10" s="65" customFormat="1" ht="15.75">
      <c r="A972" s="106"/>
      <c r="B972" s="107"/>
      <c r="C972" s="108"/>
      <c r="D972" s="122" t="s">
        <v>1008</v>
      </c>
      <c r="E972" s="110"/>
      <c r="F972" s="111"/>
      <c r="J972" s="80"/>
    </row>
    <row r="973" spans="1:10" s="65" customFormat="1" ht="15.75">
      <c r="A973" s="106"/>
      <c r="B973" s="107"/>
      <c r="C973" s="108"/>
      <c r="D973" s="122"/>
      <c r="E973" s="110"/>
      <c r="F973" s="111"/>
      <c r="J973" s="80"/>
    </row>
    <row r="974" spans="1:10" s="65" customFormat="1" ht="31.5">
      <c r="A974" s="73" t="s">
        <v>1003</v>
      </c>
      <c r="B974" s="69" t="str">
        <f>M2</f>
        <v>SINAPI MG 09/2025</v>
      </c>
      <c r="C974" s="68">
        <v>94227</v>
      </c>
      <c r="D974" s="3" t="s">
        <v>700</v>
      </c>
      <c r="E974" s="77" t="s">
        <v>136</v>
      </c>
      <c r="F974" s="63">
        <v>6.45</v>
      </c>
      <c r="J974" s="80"/>
    </row>
    <row r="975" spans="1:10" s="65" customFormat="1" ht="15.75">
      <c r="A975" s="106"/>
      <c r="B975" s="107"/>
      <c r="C975" s="108"/>
      <c r="D975" s="122"/>
      <c r="E975" s="110"/>
      <c r="F975" s="111"/>
      <c r="J975" s="80"/>
    </row>
    <row r="976" spans="1:10" s="65" customFormat="1" ht="15.75">
      <c r="A976" s="106"/>
      <c r="B976" s="107"/>
      <c r="C976" s="108"/>
      <c r="D976" s="122" t="s">
        <v>1009</v>
      </c>
      <c r="E976" s="110"/>
      <c r="F976" s="111"/>
      <c r="J976" s="80"/>
    </row>
    <row r="977" spans="1:10" s="65" customFormat="1" ht="15.75">
      <c r="A977" s="106"/>
      <c r="B977" s="107"/>
      <c r="C977" s="108"/>
      <c r="D977" s="122"/>
      <c r="E977" s="110"/>
      <c r="F977" s="111"/>
      <c r="J977" s="80"/>
    </row>
    <row r="978" spans="1:10" s="65" customFormat="1" ht="15.75">
      <c r="A978" s="73" t="s">
        <v>1004</v>
      </c>
      <c r="B978" s="69" t="str">
        <f>M2</f>
        <v>SINAPI MG 09/2025</v>
      </c>
      <c r="C978" s="68">
        <v>100701</v>
      </c>
      <c r="D978" s="3" t="s">
        <v>703</v>
      </c>
      <c r="E978" s="77" t="s">
        <v>152</v>
      </c>
      <c r="F978" s="63">
        <v>2.9</v>
      </c>
      <c r="J978" s="80"/>
    </row>
    <row r="979" spans="1:10" s="65" customFormat="1" ht="15.75">
      <c r="A979" s="106"/>
      <c r="B979" s="107"/>
      <c r="C979" s="108"/>
      <c r="D979" s="122"/>
      <c r="E979" s="110"/>
      <c r="F979" s="111"/>
      <c r="J979" s="80"/>
    </row>
    <row r="980" spans="1:10" s="65" customFormat="1" ht="15.75">
      <c r="A980" s="106"/>
      <c r="B980" s="107"/>
      <c r="C980" s="108"/>
      <c r="D980" s="122" t="s">
        <v>1010</v>
      </c>
      <c r="E980" s="110"/>
      <c r="F980" s="111"/>
      <c r="J980" s="80"/>
    </row>
    <row r="981" spans="1:10" s="65" customFormat="1" ht="15.75">
      <c r="A981" s="106"/>
      <c r="B981" s="107"/>
      <c r="C981" s="108"/>
      <c r="D981" s="122"/>
      <c r="E981" s="110"/>
      <c r="F981" s="111"/>
      <c r="J981" s="80"/>
    </row>
    <row r="982" spans="1:10" s="65" customFormat="1" ht="31.5">
      <c r="A982" s="73" t="s">
        <v>1005</v>
      </c>
      <c r="B982" s="69" t="str">
        <f>M3</f>
        <v>SETOPLESTE MG 04/2025</v>
      </c>
      <c r="C982" s="68" t="s">
        <v>1271</v>
      </c>
      <c r="D982" s="3" t="s">
        <v>1642</v>
      </c>
      <c r="E982" s="77" t="s">
        <v>152</v>
      </c>
      <c r="F982" s="63">
        <v>2.7</v>
      </c>
      <c r="J982" s="80"/>
    </row>
    <row r="983" spans="1:10" s="65" customFormat="1" ht="15.75">
      <c r="A983" s="106"/>
      <c r="B983" s="107"/>
      <c r="C983" s="108"/>
      <c r="D983" s="122"/>
      <c r="E983" s="110"/>
      <c r="F983" s="111"/>
      <c r="J983" s="80"/>
    </row>
    <row r="984" spans="1:10" s="65" customFormat="1" ht="15.75">
      <c r="A984" s="106"/>
      <c r="B984" s="107"/>
      <c r="C984" s="108"/>
      <c r="D984" s="122" t="s">
        <v>906</v>
      </c>
      <c r="E984" s="110"/>
      <c r="F984" s="111"/>
      <c r="J984" s="80"/>
    </row>
    <row r="985" spans="1:10" s="65" customFormat="1" ht="15.75">
      <c r="A985" s="106"/>
      <c r="B985" s="107"/>
      <c r="C985" s="108"/>
      <c r="D985" s="122" t="s">
        <v>1011</v>
      </c>
      <c r="E985" s="110"/>
      <c r="F985" s="111"/>
      <c r="J985" s="80"/>
    </row>
    <row r="986" spans="1:10" s="65" customFormat="1" ht="15.75">
      <c r="A986" s="106"/>
      <c r="B986" s="107"/>
      <c r="C986" s="108"/>
      <c r="D986" s="122"/>
      <c r="E986" s="110"/>
      <c r="F986" s="111"/>
      <c r="J986" s="80"/>
    </row>
    <row r="987" spans="1:10" s="65" customFormat="1" ht="31.5">
      <c r="A987" s="73" t="s">
        <v>1006</v>
      </c>
      <c r="B987" s="69" t="str">
        <f>M2</f>
        <v>SINAPI MG 09/2025</v>
      </c>
      <c r="C987" s="68">
        <v>100722</v>
      </c>
      <c r="D987" s="3" t="s">
        <v>714</v>
      </c>
      <c r="E987" s="77" t="s">
        <v>152</v>
      </c>
      <c r="F987" s="63">
        <v>76.430000000000007</v>
      </c>
      <c r="J987" s="80"/>
    </row>
    <row r="988" spans="1:10" s="65" customFormat="1" ht="15.75">
      <c r="A988" s="106"/>
      <c r="B988" s="107"/>
      <c r="C988" s="108"/>
      <c r="D988" s="122"/>
      <c r="E988" s="110"/>
      <c r="F988" s="111"/>
      <c r="J988" s="80"/>
    </row>
    <row r="989" spans="1:10" s="65" customFormat="1" ht="15.75">
      <c r="A989" s="106"/>
      <c r="B989" s="107"/>
      <c r="C989" s="108"/>
      <c r="D989" s="122" t="s">
        <v>1012</v>
      </c>
      <c r="E989" s="110"/>
      <c r="F989" s="111"/>
      <c r="J989" s="80"/>
    </row>
    <row r="990" spans="1:10" s="65" customFormat="1" ht="15.75">
      <c r="A990" s="106"/>
      <c r="B990" s="107"/>
      <c r="C990" s="108"/>
      <c r="D990" s="122"/>
      <c r="E990" s="110"/>
      <c r="F990" s="111"/>
      <c r="J990" s="80"/>
    </row>
    <row r="991" spans="1:10" s="65" customFormat="1" ht="15.75">
      <c r="A991" s="73" t="s">
        <v>1007</v>
      </c>
      <c r="B991" s="69" t="str">
        <f>M5</f>
        <v>ESTE PROJETO</v>
      </c>
      <c r="C991" s="68" t="s">
        <v>717</v>
      </c>
      <c r="D991" s="3" t="s">
        <v>1641</v>
      </c>
      <c r="E991" s="77" t="s">
        <v>479</v>
      </c>
      <c r="F991" s="63">
        <v>4</v>
      </c>
      <c r="J991" s="80"/>
    </row>
    <row r="992" spans="1:10" s="65" customFormat="1" ht="15.75">
      <c r="A992" s="106"/>
      <c r="B992" s="107"/>
      <c r="C992" s="108"/>
      <c r="D992" s="122"/>
      <c r="E992" s="110"/>
      <c r="F992" s="111"/>
      <c r="J992" s="80"/>
    </row>
    <row r="993" spans="1:10" s="65" customFormat="1" ht="15.75">
      <c r="A993" s="106"/>
      <c r="B993" s="107"/>
      <c r="C993" s="108"/>
      <c r="D993" s="122" t="s">
        <v>1013</v>
      </c>
      <c r="E993" s="110"/>
      <c r="F993" s="111"/>
      <c r="J993" s="80"/>
    </row>
    <row r="994" spans="1:10" s="65" customFormat="1" ht="15.75">
      <c r="A994" s="106"/>
      <c r="B994" s="107"/>
      <c r="C994" s="108"/>
      <c r="D994" s="122"/>
      <c r="E994" s="110"/>
      <c r="F994" s="111"/>
      <c r="J994" s="80"/>
    </row>
    <row r="995" spans="1:10" s="65" customFormat="1" ht="31.5">
      <c r="A995" s="72" t="s">
        <v>1014</v>
      </c>
      <c r="B995" s="67"/>
      <c r="C995" s="67"/>
      <c r="D995" s="2" t="s">
        <v>1648</v>
      </c>
      <c r="E995" s="76"/>
      <c r="F995" s="62"/>
      <c r="J995" s="80"/>
    </row>
    <row r="996" spans="1:10" s="65" customFormat="1" ht="47.25">
      <c r="A996" s="73" t="s">
        <v>1016</v>
      </c>
      <c r="B996" s="69" t="str">
        <f>M2</f>
        <v>SINAPI MG 09/2025</v>
      </c>
      <c r="C996" s="68">
        <v>90106</v>
      </c>
      <c r="D996" s="3" t="s">
        <v>1017</v>
      </c>
      <c r="E996" s="77" t="s">
        <v>2</v>
      </c>
      <c r="F996" s="63">
        <v>11.17</v>
      </c>
      <c r="J996" s="80"/>
    </row>
    <row r="997" spans="1:10" s="65" customFormat="1" ht="15.75">
      <c r="A997" s="106"/>
      <c r="B997" s="107"/>
      <c r="C997" s="108"/>
      <c r="D997" s="122"/>
      <c r="E997" s="110"/>
      <c r="F997" s="111"/>
      <c r="J997" s="80"/>
    </row>
    <row r="998" spans="1:10" s="65" customFormat="1" ht="47.25">
      <c r="A998" s="106"/>
      <c r="B998" s="107"/>
      <c r="C998" s="108"/>
      <c r="D998" s="122" t="s">
        <v>1330</v>
      </c>
      <c r="E998" s="110"/>
      <c r="F998" s="111"/>
      <c r="J998" s="80"/>
    </row>
    <row r="999" spans="1:10" s="65" customFormat="1" ht="15.75">
      <c r="A999" s="106"/>
      <c r="B999" s="107"/>
      <c r="C999" s="108"/>
      <c r="D999" s="122" t="s">
        <v>596</v>
      </c>
      <c r="E999" s="110"/>
      <c r="F999" s="111"/>
      <c r="J999" s="80"/>
    </row>
    <row r="1000" spans="1:10" s="65" customFormat="1" ht="15.75">
      <c r="A1000" s="106"/>
      <c r="B1000" s="107"/>
      <c r="C1000" s="108"/>
      <c r="D1000" s="122" t="s">
        <v>597</v>
      </c>
      <c r="E1000" s="110"/>
      <c r="F1000" s="111"/>
      <c r="J1000" s="80"/>
    </row>
    <row r="1001" spans="1:10" s="65" customFormat="1" ht="15.75">
      <c r="A1001" s="106"/>
      <c r="B1001" s="107"/>
      <c r="C1001" s="108"/>
      <c r="D1001" s="122" t="s">
        <v>731</v>
      </c>
      <c r="E1001" s="110"/>
      <c r="F1001" s="111"/>
      <c r="J1001" s="80"/>
    </row>
    <row r="1002" spans="1:10" s="65" customFormat="1" ht="15.75">
      <c r="A1002" s="106"/>
      <c r="B1002" s="107"/>
      <c r="C1002" s="108"/>
      <c r="D1002" s="122" t="s">
        <v>1018</v>
      </c>
      <c r="E1002" s="110"/>
      <c r="F1002" s="111"/>
      <c r="J1002" s="80"/>
    </row>
    <row r="1003" spans="1:10" s="65" customFormat="1" ht="15.75">
      <c r="A1003" s="106"/>
      <c r="B1003" s="107"/>
      <c r="C1003" s="108"/>
      <c r="D1003" s="122" t="s">
        <v>1019</v>
      </c>
      <c r="E1003" s="110"/>
      <c r="F1003" s="111"/>
      <c r="J1003" s="80"/>
    </row>
    <row r="1004" spans="1:10" s="65" customFormat="1" ht="15.75">
      <c r="A1004" s="106"/>
      <c r="B1004" s="107"/>
      <c r="C1004" s="108"/>
      <c r="D1004" s="122"/>
      <c r="E1004" s="110"/>
      <c r="F1004" s="111"/>
      <c r="J1004" s="80"/>
    </row>
    <row r="1005" spans="1:10" s="65" customFormat="1" ht="31.5">
      <c r="A1005" s="73" t="s">
        <v>1020</v>
      </c>
      <c r="B1005" s="69" t="str">
        <f>M2</f>
        <v>SINAPI MG 09/2025</v>
      </c>
      <c r="C1005" s="68">
        <v>101570</v>
      </c>
      <c r="D1005" s="3" t="s">
        <v>1026</v>
      </c>
      <c r="E1005" s="77" t="s">
        <v>152</v>
      </c>
      <c r="F1005" s="63">
        <v>23.49</v>
      </c>
      <c r="J1005" s="80"/>
    </row>
    <row r="1006" spans="1:10" s="65" customFormat="1" ht="15.75">
      <c r="A1006" s="106"/>
      <c r="B1006" s="107"/>
      <c r="C1006" s="108"/>
      <c r="D1006" s="122"/>
      <c r="E1006" s="110"/>
      <c r="F1006" s="111"/>
      <c r="J1006" s="80"/>
    </row>
    <row r="1007" spans="1:10" s="65" customFormat="1" ht="15.75">
      <c r="A1007" s="106"/>
      <c r="B1007" s="107"/>
      <c r="C1007" s="108"/>
      <c r="D1007" s="122" t="s">
        <v>1021</v>
      </c>
      <c r="E1007" s="110"/>
      <c r="F1007" s="111"/>
      <c r="J1007" s="80"/>
    </row>
    <row r="1008" spans="1:10" s="65" customFormat="1" ht="15.75">
      <c r="A1008" s="106"/>
      <c r="B1008" s="107"/>
      <c r="C1008" s="108"/>
      <c r="D1008" s="122"/>
      <c r="E1008" s="110"/>
      <c r="F1008" s="111"/>
      <c r="J1008" s="80"/>
    </row>
    <row r="1009" spans="1:10" s="65" customFormat="1" ht="18.75" customHeight="1">
      <c r="A1009" s="73" t="s">
        <v>1022</v>
      </c>
      <c r="B1009" s="69" t="str">
        <f>M2</f>
        <v>SINAPI MG 09/2025</v>
      </c>
      <c r="C1009" s="68">
        <v>93382</v>
      </c>
      <c r="D1009" s="3" t="s">
        <v>606</v>
      </c>
      <c r="E1009" s="77" t="s">
        <v>2</v>
      </c>
      <c r="F1009" s="63">
        <v>7.76</v>
      </c>
      <c r="J1009" s="80"/>
    </row>
    <row r="1010" spans="1:10" s="65" customFormat="1" ht="15.75">
      <c r="A1010" s="106"/>
      <c r="B1010" s="107"/>
      <c r="C1010" s="108"/>
      <c r="D1010" s="122"/>
      <c r="E1010" s="110"/>
      <c r="F1010" s="111"/>
      <c r="J1010" s="80"/>
    </row>
    <row r="1011" spans="1:10" s="65" customFormat="1" ht="15.75">
      <c r="A1011" s="106"/>
      <c r="B1011" s="107"/>
      <c r="C1011" s="108"/>
      <c r="D1011" s="122" t="s">
        <v>1023</v>
      </c>
      <c r="E1011" s="110"/>
      <c r="F1011" s="111"/>
      <c r="J1011" s="80"/>
    </row>
    <row r="1012" spans="1:10" s="65" customFormat="1" ht="15.75">
      <c r="A1012" s="106"/>
      <c r="B1012" s="107"/>
      <c r="C1012" s="108"/>
      <c r="D1012" s="122"/>
      <c r="E1012" s="110"/>
      <c r="F1012" s="111"/>
      <c r="J1012" s="80"/>
    </row>
    <row r="1013" spans="1:10" s="65" customFormat="1" ht="47.25">
      <c r="A1013" s="73" t="s">
        <v>1024</v>
      </c>
      <c r="B1013" s="69" t="str">
        <f>M2</f>
        <v>SINAPI MG 09/2025</v>
      </c>
      <c r="C1013" s="68">
        <v>100973</v>
      </c>
      <c r="D1013" s="3" t="s">
        <v>150</v>
      </c>
      <c r="E1013" s="77" t="s">
        <v>2</v>
      </c>
      <c r="F1013" s="63">
        <v>4.4400000000000004</v>
      </c>
      <c r="J1013" s="80"/>
    </row>
    <row r="1014" spans="1:10" s="65" customFormat="1" ht="15.75">
      <c r="A1014" s="106"/>
      <c r="B1014" s="107"/>
      <c r="C1014" s="108"/>
      <c r="D1014" s="122"/>
      <c r="E1014" s="110"/>
      <c r="F1014" s="111"/>
      <c r="J1014" s="80"/>
    </row>
    <row r="1015" spans="1:10" s="65" customFormat="1" ht="15.75">
      <c r="A1015" s="106"/>
      <c r="B1015" s="107"/>
      <c r="C1015" s="108"/>
      <c r="D1015" s="122" t="s">
        <v>1025</v>
      </c>
      <c r="E1015" s="110"/>
      <c r="F1015" s="111"/>
      <c r="J1015" s="80"/>
    </row>
    <row r="1016" spans="1:10" s="65" customFormat="1" ht="15.75">
      <c r="A1016" s="106"/>
      <c r="B1016" s="107"/>
      <c r="C1016" s="108"/>
      <c r="D1016" s="122"/>
      <c r="E1016" s="110"/>
      <c r="F1016" s="111"/>
      <c r="J1016" s="80"/>
    </row>
    <row r="1017" spans="1:10" s="65" customFormat="1" ht="31.5">
      <c r="A1017" s="73" t="s">
        <v>1027</v>
      </c>
      <c r="B1017" s="69" t="str">
        <f>M2</f>
        <v>SINAPI MG 09/2025</v>
      </c>
      <c r="C1017" s="68">
        <v>97914</v>
      </c>
      <c r="D1017" s="3" t="s">
        <v>146</v>
      </c>
      <c r="E1017" s="77" t="s">
        <v>147</v>
      </c>
      <c r="F1017" s="63">
        <v>66.45</v>
      </c>
      <c r="J1017" s="80"/>
    </row>
    <row r="1018" spans="1:10" s="65" customFormat="1" ht="15.75">
      <c r="A1018" s="106"/>
      <c r="B1018" s="107"/>
      <c r="C1018" s="108"/>
      <c r="D1018" s="122"/>
      <c r="E1018" s="110"/>
      <c r="F1018" s="111"/>
      <c r="J1018" s="80"/>
    </row>
    <row r="1019" spans="1:10" s="65" customFormat="1" ht="15.75">
      <c r="A1019" s="106"/>
      <c r="B1019" s="107"/>
      <c r="C1019" s="108"/>
      <c r="D1019" s="122" t="s">
        <v>1647</v>
      </c>
      <c r="E1019" s="110"/>
      <c r="F1019" s="111"/>
      <c r="J1019" s="80"/>
    </row>
    <row r="1020" spans="1:10" s="65" customFormat="1" ht="15.75">
      <c r="A1020" s="106"/>
      <c r="B1020" s="107"/>
      <c r="C1020" s="108"/>
      <c r="D1020" s="122"/>
      <c r="E1020" s="110"/>
      <c r="F1020" s="111"/>
      <c r="J1020" s="80"/>
    </row>
    <row r="1021" spans="1:10" s="65" customFormat="1" ht="31.5">
      <c r="A1021" s="73" t="s">
        <v>1028</v>
      </c>
      <c r="B1021" s="69" t="str">
        <f>M7</f>
        <v>CESAMA (PERSONALIZADA)</v>
      </c>
      <c r="C1021" s="68" t="s">
        <v>148</v>
      </c>
      <c r="D1021" s="3" t="s">
        <v>149</v>
      </c>
      <c r="E1021" s="77" t="s">
        <v>2</v>
      </c>
      <c r="F1021" s="63">
        <v>4.4400000000000004</v>
      </c>
      <c r="J1021" s="80"/>
    </row>
    <row r="1022" spans="1:10" s="65" customFormat="1" ht="15.75">
      <c r="A1022" s="106"/>
      <c r="B1022" s="107"/>
      <c r="C1022" s="108"/>
      <c r="D1022" s="122"/>
      <c r="E1022" s="110"/>
      <c r="F1022" s="111"/>
      <c r="J1022" s="80"/>
    </row>
    <row r="1023" spans="1:10" s="65" customFormat="1" ht="15.75">
      <c r="A1023" s="106"/>
      <c r="B1023" s="107"/>
      <c r="C1023" s="108"/>
      <c r="D1023" s="122" t="s">
        <v>1025</v>
      </c>
      <c r="E1023" s="110"/>
      <c r="F1023" s="111"/>
      <c r="J1023" s="80"/>
    </row>
    <row r="1024" spans="1:10" s="65" customFormat="1" ht="15.75">
      <c r="A1024" s="106"/>
      <c r="B1024" s="107"/>
      <c r="C1024" s="108"/>
      <c r="D1024" s="109"/>
      <c r="E1024" s="110"/>
      <c r="F1024" s="111"/>
      <c r="J1024" s="80"/>
    </row>
    <row r="1025" spans="1:10" s="65" customFormat="1" ht="15.75">
      <c r="A1025" s="72" t="s">
        <v>370</v>
      </c>
      <c r="B1025" s="67"/>
      <c r="C1025" s="67"/>
      <c r="D1025" s="2" t="s">
        <v>419</v>
      </c>
      <c r="E1025" s="76"/>
      <c r="F1025" s="62"/>
      <c r="J1025" s="80"/>
    </row>
    <row r="1026" spans="1:10" s="65" customFormat="1" ht="15.75">
      <c r="A1026" s="72" t="s">
        <v>371</v>
      </c>
      <c r="B1026" s="67"/>
      <c r="C1026" s="67"/>
      <c r="D1026" s="2" t="s">
        <v>212</v>
      </c>
      <c r="E1026" s="76"/>
      <c r="F1026" s="62"/>
      <c r="J1026" s="80"/>
    </row>
    <row r="1027" spans="1:10" s="65" customFormat="1" ht="47.25">
      <c r="A1027" s="73" t="s">
        <v>372</v>
      </c>
      <c r="B1027" s="69" t="str">
        <f>M2</f>
        <v>SINAPI MG 09/2025</v>
      </c>
      <c r="C1027" s="68">
        <v>102278</v>
      </c>
      <c r="D1027" s="3" t="s">
        <v>529</v>
      </c>
      <c r="E1027" s="77" t="s">
        <v>2</v>
      </c>
      <c r="F1027" s="63">
        <v>113.85</v>
      </c>
      <c r="J1027" s="80"/>
    </row>
    <row r="1028" spans="1:10" s="65" customFormat="1" ht="15.75">
      <c r="A1028" s="119"/>
      <c r="B1028" s="108"/>
      <c r="C1028" s="108"/>
      <c r="D1028" s="109"/>
      <c r="E1028" s="110"/>
      <c r="F1028" s="120"/>
      <c r="J1028" s="80"/>
    </row>
    <row r="1029" spans="1:10" s="65" customFormat="1" ht="15.75">
      <c r="A1029" s="119"/>
      <c r="B1029" s="108"/>
      <c r="C1029" s="108"/>
      <c r="D1029" s="122" t="s">
        <v>530</v>
      </c>
      <c r="E1029" s="110"/>
      <c r="F1029" s="120"/>
      <c r="J1029" s="80"/>
    </row>
    <row r="1030" spans="1:10" s="65" customFormat="1" ht="15.75">
      <c r="A1030" s="119"/>
      <c r="B1030" s="108"/>
      <c r="C1030" s="108"/>
      <c r="D1030" s="122" t="s">
        <v>531</v>
      </c>
      <c r="E1030" s="110"/>
      <c r="F1030" s="120"/>
      <c r="J1030" s="80"/>
    </row>
    <row r="1031" spans="1:10" s="65" customFormat="1" ht="15.75">
      <c r="A1031" s="119"/>
      <c r="B1031" s="108"/>
      <c r="C1031" s="108"/>
      <c r="D1031" s="122" t="s">
        <v>532</v>
      </c>
      <c r="E1031" s="110"/>
      <c r="F1031" s="120"/>
      <c r="J1031" s="80"/>
    </row>
    <row r="1032" spans="1:10" s="65" customFormat="1" ht="15.75">
      <c r="A1032" s="119"/>
      <c r="B1032" s="108"/>
      <c r="C1032" s="108"/>
      <c r="D1032" s="122" t="s">
        <v>533</v>
      </c>
      <c r="E1032" s="110"/>
      <c r="F1032" s="120"/>
      <c r="J1032" s="80"/>
    </row>
    <row r="1033" spans="1:10" s="65" customFormat="1" ht="15.75">
      <c r="A1033" s="119"/>
      <c r="B1033" s="108"/>
      <c r="C1033" s="108"/>
      <c r="D1033" s="122" t="s">
        <v>534</v>
      </c>
      <c r="E1033" s="110"/>
      <c r="F1033" s="120"/>
      <c r="J1033" s="80"/>
    </row>
    <row r="1034" spans="1:10" s="65" customFormat="1" ht="15.75">
      <c r="A1034" s="119"/>
      <c r="B1034" s="108"/>
      <c r="C1034" s="108"/>
      <c r="D1034" s="122" t="s">
        <v>535</v>
      </c>
      <c r="E1034" s="110"/>
      <c r="F1034" s="120"/>
      <c r="J1034" s="80"/>
    </row>
    <row r="1035" spans="1:10" s="65" customFormat="1" ht="15.75">
      <c r="A1035" s="119"/>
      <c r="B1035" s="108"/>
      <c r="C1035" s="108"/>
      <c r="D1035" s="122" t="s">
        <v>536</v>
      </c>
      <c r="E1035" s="110"/>
      <c r="F1035" s="120"/>
      <c r="J1035" s="80"/>
    </row>
    <row r="1036" spans="1:10" s="65" customFormat="1" ht="45">
      <c r="A1036" s="119"/>
      <c r="B1036" s="108"/>
      <c r="C1036" s="108"/>
      <c r="D1036" s="116" t="s">
        <v>215</v>
      </c>
      <c r="E1036" s="110"/>
      <c r="F1036" s="120"/>
      <c r="J1036" s="80"/>
    </row>
    <row r="1037" spans="1:10" s="65" customFormat="1" ht="15.75">
      <c r="A1037" s="119"/>
      <c r="B1037" s="108"/>
      <c r="C1037" s="108"/>
      <c r="D1037" s="122" t="s">
        <v>537</v>
      </c>
      <c r="E1037" s="110"/>
      <c r="F1037" s="120"/>
      <c r="J1037" s="80"/>
    </row>
    <row r="1038" spans="1:10" s="65" customFormat="1" ht="15.75">
      <c r="A1038" s="119"/>
      <c r="B1038" s="108"/>
      <c r="C1038" s="108"/>
      <c r="D1038" s="122"/>
      <c r="E1038" s="110"/>
      <c r="F1038" s="120"/>
      <c r="J1038" s="80"/>
    </row>
    <row r="1039" spans="1:10" s="65" customFormat="1" ht="47.25">
      <c r="A1039" s="73" t="s">
        <v>373</v>
      </c>
      <c r="B1039" s="69" t="str">
        <f>M2</f>
        <v>SINAPI MG 09/2025</v>
      </c>
      <c r="C1039" s="68">
        <v>102311</v>
      </c>
      <c r="D1039" s="3" t="s">
        <v>556</v>
      </c>
      <c r="E1039" s="77" t="s">
        <v>2</v>
      </c>
      <c r="F1039" s="63">
        <v>21.35</v>
      </c>
      <c r="J1039" s="80"/>
    </row>
    <row r="1040" spans="1:10" s="65" customFormat="1" ht="15.75">
      <c r="A1040" s="119"/>
      <c r="B1040" s="108"/>
      <c r="C1040" s="108"/>
      <c r="D1040" s="109"/>
      <c r="E1040" s="110"/>
      <c r="F1040" s="120"/>
      <c r="J1040" s="80"/>
    </row>
    <row r="1041" spans="1:10" s="65" customFormat="1" ht="15.75">
      <c r="A1041" s="119"/>
      <c r="B1041" s="108"/>
      <c r="C1041" s="108"/>
      <c r="D1041" s="122" t="s">
        <v>530</v>
      </c>
      <c r="E1041" s="110"/>
      <c r="F1041" s="120"/>
      <c r="J1041" s="80"/>
    </row>
    <row r="1042" spans="1:10" s="65" customFormat="1" ht="15.75">
      <c r="A1042" s="119"/>
      <c r="B1042" s="108"/>
      <c r="C1042" s="108"/>
      <c r="D1042" s="122" t="s">
        <v>531</v>
      </c>
      <c r="E1042" s="110"/>
      <c r="F1042" s="120"/>
      <c r="J1042" s="80"/>
    </row>
    <row r="1043" spans="1:10" s="65" customFormat="1" ht="15.75">
      <c r="A1043" s="119"/>
      <c r="B1043" s="108"/>
      <c r="C1043" s="108"/>
      <c r="D1043" s="122" t="s">
        <v>532</v>
      </c>
      <c r="E1043" s="110"/>
      <c r="F1043" s="120"/>
      <c r="J1043" s="80"/>
    </row>
    <row r="1044" spans="1:10" s="65" customFormat="1" ht="15.75">
      <c r="A1044" s="119"/>
      <c r="B1044" s="108"/>
      <c r="C1044" s="108"/>
      <c r="D1044" s="122" t="s">
        <v>533</v>
      </c>
      <c r="E1044" s="110"/>
      <c r="F1044" s="120"/>
      <c r="J1044" s="80"/>
    </row>
    <row r="1045" spans="1:10" s="65" customFormat="1" ht="15.75">
      <c r="A1045" s="119"/>
      <c r="B1045" s="108"/>
      <c r="C1045" s="108"/>
      <c r="D1045" s="122" t="s">
        <v>534</v>
      </c>
      <c r="E1045" s="110"/>
      <c r="F1045" s="120"/>
      <c r="J1045" s="80"/>
    </row>
    <row r="1046" spans="1:10" s="65" customFormat="1" ht="15.75">
      <c r="A1046" s="119"/>
      <c r="B1046" s="108"/>
      <c r="C1046" s="108"/>
      <c r="D1046" s="122" t="s">
        <v>535</v>
      </c>
      <c r="E1046" s="110"/>
      <c r="F1046" s="120"/>
      <c r="J1046" s="80"/>
    </row>
    <row r="1047" spans="1:10" s="65" customFormat="1" ht="15.75">
      <c r="A1047" s="119"/>
      <c r="B1047" s="108"/>
      <c r="C1047" s="108"/>
      <c r="D1047" s="122" t="s">
        <v>536</v>
      </c>
      <c r="E1047" s="110"/>
      <c r="F1047" s="120"/>
      <c r="J1047" s="80"/>
    </row>
    <row r="1048" spans="1:10" s="65" customFormat="1" ht="45">
      <c r="A1048" s="119"/>
      <c r="B1048" s="108"/>
      <c r="C1048" s="108"/>
      <c r="D1048" s="116" t="s">
        <v>215</v>
      </c>
      <c r="E1048" s="110"/>
      <c r="F1048" s="120"/>
      <c r="J1048" s="80"/>
    </row>
    <row r="1049" spans="1:10" s="65" customFormat="1" ht="15.75">
      <c r="A1049" s="119"/>
      <c r="B1049" s="108"/>
      <c r="C1049" s="108"/>
      <c r="D1049" s="122" t="s">
        <v>538</v>
      </c>
      <c r="E1049" s="110"/>
      <c r="F1049" s="120"/>
      <c r="J1049" s="80"/>
    </row>
    <row r="1050" spans="1:10" s="65" customFormat="1" ht="15.75">
      <c r="A1050" s="119"/>
      <c r="B1050" s="108"/>
      <c r="C1050" s="108"/>
      <c r="D1050" s="122"/>
      <c r="E1050" s="110"/>
      <c r="F1050" s="120"/>
      <c r="J1050" s="80"/>
    </row>
    <row r="1051" spans="1:10" s="65" customFormat="1" ht="47.25">
      <c r="A1051" s="73" t="s">
        <v>383</v>
      </c>
      <c r="B1051" s="69" t="str">
        <f>M2</f>
        <v>SINAPI MG 09/2025</v>
      </c>
      <c r="C1051" s="68">
        <v>102347</v>
      </c>
      <c r="D1051" s="3" t="s">
        <v>224</v>
      </c>
      <c r="E1051" s="77" t="s">
        <v>2</v>
      </c>
      <c r="F1051" s="63">
        <v>7.12</v>
      </c>
      <c r="J1051" s="80"/>
    </row>
    <row r="1052" spans="1:10" s="65" customFormat="1" ht="15.75">
      <c r="A1052" s="119"/>
      <c r="B1052" s="108"/>
      <c r="C1052" s="108"/>
      <c r="D1052" s="109"/>
      <c r="E1052" s="110"/>
      <c r="F1052" s="120"/>
      <c r="J1052" s="80"/>
    </row>
    <row r="1053" spans="1:10" s="65" customFormat="1" ht="15.75">
      <c r="A1053" s="119"/>
      <c r="B1053" s="108"/>
      <c r="C1053" s="108"/>
      <c r="D1053" s="122" t="s">
        <v>530</v>
      </c>
      <c r="E1053" s="110"/>
      <c r="F1053" s="120"/>
      <c r="J1053" s="80"/>
    </row>
    <row r="1054" spans="1:10" s="65" customFormat="1" ht="15.75">
      <c r="A1054" s="119"/>
      <c r="B1054" s="108"/>
      <c r="C1054" s="108"/>
      <c r="D1054" s="122" t="s">
        <v>531</v>
      </c>
      <c r="E1054" s="110"/>
      <c r="F1054" s="120"/>
      <c r="J1054" s="80"/>
    </row>
    <row r="1055" spans="1:10" s="65" customFormat="1" ht="15.75">
      <c r="A1055" s="119"/>
      <c r="B1055" s="108"/>
      <c r="C1055" s="108"/>
      <c r="D1055" s="122" t="s">
        <v>532</v>
      </c>
      <c r="E1055" s="110"/>
      <c r="F1055" s="120"/>
      <c r="J1055" s="80"/>
    </row>
    <row r="1056" spans="1:10" s="65" customFormat="1" ht="15.75">
      <c r="A1056" s="119"/>
      <c r="B1056" s="108"/>
      <c r="C1056" s="108"/>
      <c r="D1056" s="122" t="s">
        <v>533</v>
      </c>
      <c r="E1056" s="110"/>
      <c r="F1056" s="120"/>
      <c r="J1056" s="80"/>
    </row>
    <row r="1057" spans="1:10" s="65" customFormat="1" ht="15.75">
      <c r="A1057" s="119"/>
      <c r="B1057" s="108"/>
      <c r="C1057" s="108"/>
      <c r="D1057" s="122" t="s">
        <v>534</v>
      </c>
      <c r="E1057" s="110"/>
      <c r="F1057" s="120"/>
      <c r="J1057" s="80"/>
    </row>
    <row r="1058" spans="1:10" s="65" customFormat="1" ht="15.75">
      <c r="A1058" s="119"/>
      <c r="B1058" s="108"/>
      <c r="C1058" s="108"/>
      <c r="D1058" s="122" t="s">
        <v>535</v>
      </c>
      <c r="E1058" s="110"/>
      <c r="F1058" s="120"/>
      <c r="J1058" s="80"/>
    </row>
    <row r="1059" spans="1:10" s="65" customFormat="1" ht="15.75">
      <c r="A1059" s="119"/>
      <c r="B1059" s="108"/>
      <c r="C1059" s="108"/>
      <c r="D1059" s="122" t="s">
        <v>536</v>
      </c>
      <c r="E1059" s="110"/>
      <c r="F1059" s="120"/>
      <c r="J1059" s="80"/>
    </row>
    <row r="1060" spans="1:10" s="65" customFormat="1" ht="45">
      <c r="A1060" s="119"/>
      <c r="B1060" s="108"/>
      <c r="C1060" s="108"/>
      <c r="D1060" s="116" t="s">
        <v>215</v>
      </c>
      <c r="E1060" s="110"/>
      <c r="F1060" s="120"/>
      <c r="J1060" s="80"/>
    </row>
    <row r="1061" spans="1:10" s="65" customFormat="1" ht="15.75">
      <c r="A1061" s="119"/>
      <c r="B1061" s="108"/>
      <c r="C1061" s="108"/>
      <c r="D1061" s="122" t="s">
        <v>539</v>
      </c>
      <c r="E1061" s="110"/>
      <c r="F1061" s="120"/>
      <c r="J1061" s="80"/>
    </row>
    <row r="1062" spans="1:10" s="65" customFormat="1" ht="15.75">
      <c r="A1062" s="119"/>
      <c r="B1062" s="108"/>
      <c r="C1062" s="108"/>
      <c r="D1062" s="122"/>
      <c r="E1062" s="110"/>
      <c r="F1062" s="120"/>
      <c r="J1062" s="80"/>
    </row>
    <row r="1063" spans="1:10" s="65" customFormat="1" ht="47.25">
      <c r="A1063" s="73" t="s">
        <v>389</v>
      </c>
      <c r="B1063" s="69" t="str">
        <f>M2</f>
        <v>SINAPI MG 09/2025</v>
      </c>
      <c r="C1063" s="68">
        <v>100973</v>
      </c>
      <c r="D1063" s="3" t="s">
        <v>150</v>
      </c>
      <c r="E1063" s="77" t="s">
        <v>2</v>
      </c>
      <c r="F1063" s="63">
        <v>185</v>
      </c>
      <c r="J1063" s="80"/>
    </row>
    <row r="1064" spans="1:10" s="65" customFormat="1" ht="15.75">
      <c r="A1064" s="119"/>
      <c r="B1064" s="108"/>
      <c r="C1064" s="108"/>
      <c r="D1064" s="109"/>
      <c r="E1064" s="110"/>
      <c r="F1064" s="120"/>
      <c r="J1064" s="80"/>
    </row>
    <row r="1065" spans="1:10" s="65" customFormat="1" ht="15.75">
      <c r="A1065" s="119"/>
      <c r="B1065" s="108"/>
      <c r="C1065" s="108"/>
      <c r="D1065" s="122" t="s">
        <v>540</v>
      </c>
      <c r="E1065" s="110"/>
      <c r="F1065" s="120"/>
      <c r="J1065" s="80"/>
    </row>
    <row r="1066" spans="1:10" s="65" customFormat="1" ht="15.75">
      <c r="A1066" s="119"/>
      <c r="B1066" s="108"/>
      <c r="C1066" s="108"/>
      <c r="D1066" s="122" t="s">
        <v>541</v>
      </c>
      <c r="E1066" s="110"/>
      <c r="F1066" s="120"/>
      <c r="J1066" s="80"/>
    </row>
    <row r="1067" spans="1:10" s="65" customFormat="1" ht="15.75">
      <c r="A1067" s="119"/>
      <c r="B1067" s="108"/>
      <c r="C1067" s="108"/>
      <c r="D1067" s="122" t="s">
        <v>542</v>
      </c>
      <c r="E1067" s="110"/>
      <c r="F1067" s="120"/>
      <c r="J1067" s="80"/>
    </row>
    <row r="1068" spans="1:10" s="65" customFormat="1" ht="15.75">
      <c r="A1068" s="119"/>
      <c r="B1068" s="108"/>
      <c r="C1068" s="108"/>
      <c r="D1068" s="122"/>
      <c r="E1068" s="110"/>
      <c r="F1068" s="120"/>
      <c r="J1068" s="80"/>
    </row>
    <row r="1069" spans="1:10" s="65" customFormat="1" ht="31.5">
      <c r="A1069" s="73" t="s">
        <v>393</v>
      </c>
      <c r="B1069" s="69" t="str">
        <f>M2</f>
        <v>SINAPI MG 09/2025</v>
      </c>
      <c r="C1069" s="68">
        <v>97914</v>
      </c>
      <c r="D1069" s="3" t="s">
        <v>146</v>
      </c>
      <c r="E1069" s="77" t="s">
        <v>147</v>
      </c>
      <c r="F1069" s="63">
        <v>2303.25</v>
      </c>
      <c r="J1069" s="80"/>
    </row>
    <row r="1070" spans="1:10" s="65" customFormat="1" ht="15.75">
      <c r="A1070" s="119"/>
      <c r="B1070" s="108"/>
      <c r="C1070" s="108"/>
      <c r="D1070" s="109"/>
      <c r="E1070" s="110"/>
      <c r="F1070" s="120"/>
      <c r="J1070" s="80"/>
    </row>
    <row r="1071" spans="1:10" s="65" customFormat="1" ht="15.75">
      <c r="A1071" s="119"/>
      <c r="B1071" s="108"/>
      <c r="C1071" s="108"/>
      <c r="D1071" s="122" t="s">
        <v>543</v>
      </c>
      <c r="E1071" s="110"/>
      <c r="F1071" s="120"/>
      <c r="J1071" s="80"/>
    </row>
    <row r="1072" spans="1:10" s="65" customFormat="1" ht="15.75">
      <c r="A1072" s="119"/>
      <c r="B1072" s="108"/>
      <c r="C1072" s="108"/>
      <c r="D1072" s="122" t="s">
        <v>544</v>
      </c>
      <c r="E1072" s="110"/>
      <c r="F1072" s="120"/>
      <c r="J1072" s="80"/>
    </row>
    <row r="1073" spans="1:10" s="65" customFormat="1" ht="15.75">
      <c r="A1073" s="119"/>
      <c r="B1073" s="108"/>
      <c r="C1073" s="108"/>
      <c r="D1073" s="122" t="s">
        <v>545</v>
      </c>
      <c r="E1073" s="110"/>
      <c r="F1073" s="120"/>
      <c r="J1073" s="80"/>
    </row>
    <row r="1074" spans="1:10" s="65" customFormat="1" ht="15.75">
      <c r="A1074" s="119"/>
      <c r="B1074" s="108"/>
      <c r="C1074" s="108"/>
      <c r="D1074" s="122"/>
      <c r="E1074" s="110"/>
      <c r="F1074" s="120"/>
      <c r="J1074" s="80"/>
    </row>
    <row r="1075" spans="1:10" s="65" customFormat="1" ht="31.5">
      <c r="A1075" s="73" t="s">
        <v>397</v>
      </c>
      <c r="B1075" s="69" t="str">
        <f>M7</f>
        <v>CESAMA (PERSONALIZADA)</v>
      </c>
      <c r="C1075" s="68" t="s">
        <v>148</v>
      </c>
      <c r="D1075" s="3" t="s">
        <v>149</v>
      </c>
      <c r="E1075" s="77" t="s">
        <v>2</v>
      </c>
      <c r="F1075" s="63">
        <v>185</v>
      </c>
      <c r="J1075" s="80"/>
    </row>
    <row r="1076" spans="1:10" s="65" customFormat="1" ht="15.75">
      <c r="A1076" s="119"/>
      <c r="B1076" s="108"/>
      <c r="C1076" s="108"/>
      <c r="D1076" s="109"/>
      <c r="E1076" s="110"/>
      <c r="F1076" s="120"/>
      <c r="J1076" s="80"/>
    </row>
    <row r="1077" spans="1:10" s="65" customFormat="1" ht="15.75">
      <c r="A1077" s="119"/>
      <c r="B1077" s="108"/>
      <c r="C1077" s="108"/>
      <c r="D1077" s="122" t="s">
        <v>546</v>
      </c>
      <c r="E1077" s="110"/>
      <c r="F1077" s="120"/>
      <c r="J1077" s="80"/>
    </row>
    <row r="1078" spans="1:10" s="65" customFormat="1" ht="15.75">
      <c r="A1078" s="119"/>
      <c r="B1078" s="108"/>
      <c r="C1078" s="108"/>
      <c r="D1078" s="122"/>
      <c r="E1078" s="110"/>
      <c r="F1078" s="120"/>
      <c r="J1078" s="80"/>
    </row>
    <row r="1079" spans="1:10" s="65" customFormat="1" ht="31.5">
      <c r="A1079" s="73" t="s">
        <v>406</v>
      </c>
      <c r="B1079" s="69" t="str">
        <f>M2</f>
        <v>SINAPI MG 09/2025</v>
      </c>
      <c r="C1079" s="68">
        <v>101617</v>
      </c>
      <c r="D1079" s="3" t="s">
        <v>547</v>
      </c>
      <c r="E1079" s="77" t="s">
        <v>152</v>
      </c>
      <c r="F1079" s="63">
        <v>53.53</v>
      </c>
      <c r="J1079" s="80"/>
    </row>
    <row r="1080" spans="1:10" s="65" customFormat="1" ht="15.75">
      <c r="A1080" s="119"/>
      <c r="B1080" s="108"/>
      <c r="C1080" s="108"/>
      <c r="D1080" s="109"/>
      <c r="E1080" s="110"/>
      <c r="F1080" s="120"/>
      <c r="J1080" s="80"/>
    </row>
    <row r="1081" spans="1:10" s="65" customFormat="1" ht="15.75">
      <c r="A1081" s="119"/>
      <c r="B1081" s="108"/>
      <c r="C1081" s="108"/>
      <c r="D1081" s="122" t="s">
        <v>530</v>
      </c>
      <c r="F1081" s="120"/>
      <c r="J1081" s="80"/>
    </row>
    <row r="1082" spans="1:10" s="65" customFormat="1" ht="15.75">
      <c r="A1082" s="119"/>
      <c r="B1082" s="108"/>
      <c r="C1082" s="108"/>
      <c r="D1082" s="122" t="s">
        <v>548</v>
      </c>
      <c r="F1082" s="120"/>
      <c r="J1082" s="80"/>
    </row>
    <row r="1083" spans="1:10" s="65" customFormat="1" ht="15.75">
      <c r="A1083" s="119"/>
      <c r="B1083" s="108"/>
      <c r="C1083" s="108"/>
      <c r="D1083" s="122" t="s">
        <v>532</v>
      </c>
      <c r="F1083" s="120"/>
      <c r="J1083" s="80"/>
    </row>
    <row r="1084" spans="1:10" s="65" customFormat="1" ht="15.75">
      <c r="A1084" s="119"/>
      <c r="B1084" s="108"/>
      <c r="C1084" s="108"/>
      <c r="D1084" s="122" t="s">
        <v>549</v>
      </c>
      <c r="E1084"/>
      <c r="F1084" s="120"/>
      <c r="J1084" s="80"/>
    </row>
    <row r="1085" spans="1:10" s="65" customFormat="1" ht="15.75">
      <c r="A1085" s="119"/>
      <c r="B1085" s="108"/>
      <c r="C1085" s="108"/>
      <c r="D1085" s="122" t="s">
        <v>534</v>
      </c>
      <c r="E1085"/>
      <c r="F1085" s="120"/>
      <c r="J1085" s="80"/>
    </row>
    <row r="1086" spans="1:10" s="65" customFormat="1" ht="15.75">
      <c r="A1086" s="119"/>
      <c r="B1086" s="108"/>
      <c r="C1086" s="108"/>
      <c r="D1086" s="122" t="s">
        <v>550</v>
      </c>
      <c r="E1086"/>
      <c r="F1086" s="120"/>
      <c r="J1086" s="80"/>
    </row>
    <row r="1087" spans="1:10" s="65" customFormat="1" ht="15.75">
      <c r="A1087" s="119"/>
      <c r="B1087" s="108"/>
      <c r="C1087" s="108"/>
      <c r="D1087" s="122" t="s">
        <v>551</v>
      </c>
      <c r="E1087"/>
      <c r="F1087" s="120"/>
      <c r="J1087" s="80"/>
    </row>
    <row r="1088" spans="1:10" s="65" customFormat="1" ht="15.75">
      <c r="A1088" s="119"/>
      <c r="B1088" s="108"/>
      <c r="C1088" s="108"/>
      <c r="D1088" s="122"/>
      <c r="E1088" s="110"/>
      <c r="F1088" s="120"/>
      <c r="J1088" s="80"/>
    </row>
    <row r="1089" spans="1:10" s="65" customFormat="1" ht="31.5">
      <c r="A1089" s="73" t="s">
        <v>407</v>
      </c>
      <c r="B1089" s="69" t="str">
        <f>M2</f>
        <v>SINAPI MG 09/2025</v>
      </c>
      <c r="C1089" s="68">
        <v>101585</v>
      </c>
      <c r="D1089" s="3" t="s">
        <v>510</v>
      </c>
      <c r="E1089" s="77" t="s">
        <v>152</v>
      </c>
      <c r="F1089" s="63">
        <v>179.44</v>
      </c>
      <c r="J1089" s="80"/>
    </row>
    <row r="1090" spans="1:10" s="65" customFormat="1" ht="15.75">
      <c r="A1090" s="119"/>
      <c r="B1090" s="108"/>
      <c r="C1090" s="108"/>
      <c r="D1090" s="122"/>
      <c r="E1090" s="110"/>
      <c r="F1090" s="120"/>
      <c r="J1090" s="80"/>
    </row>
    <row r="1091" spans="1:10" s="65" customFormat="1" ht="30">
      <c r="A1091" s="119"/>
      <c r="B1091" s="108"/>
      <c r="C1091" s="108"/>
      <c r="D1091" s="118" t="s">
        <v>512</v>
      </c>
      <c r="E1091" s="110"/>
      <c r="F1091" s="120"/>
      <c r="J1091" s="80"/>
    </row>
    <row r="1092" spans="1:10" s="65" customFormat="1" ht="15.75">
      <c r="A1092" s="119"/>
      <c r="B1092" s="108"/>
      <c r="C1092" s="108"/>
      <c r="D1092" s="122" t="s">
        <v>530</v>
      </c>
      <c r="E1092" s="110"/>
      <c r="F1092" s="120"/>
      <c r="J1092" s="80"/>
    </row>
    <row r="1093" spans="1:10" s="65" customFormat="1" ht="15.75">
      <c r="A1093" s="119"/>
      <c r="B1093" s="108"/>
      <c r="C1093" s="108"/>
      <c r="D1093" s="122" t="s">
        <v>552</v>
      </c>
      <c r="E1093" s="110"/>
      <c r="F1093" s="120"/>
      <c r="J1093" s="80"/>
    </row>
    <row r="1094" spans="1:10" s="65" customFormat="1" ht="15.75">
      <c r="A1094" s="119"/>
      <c r="B1094" s="108"/>
      <c r="C1094" s="108"/>
      <c r="D1094" s="122" t="s">
        <v>532</v>
      </c>
      <c r="E1094" s="110"/>
      <c r="F1094" s="120"/>
      <c r="J1094" s="80"/>
    </row>
    <row r="1095" spans="1:10" s="65" customFormat="1" ht="15.75">
      <c r="A1095" s="119"/>
      <c r="B1095" s="108"/>
      <c r="C1095" s="108"/>
      <c r="D1095" s="122" t="s">
        <v>553</v>
      </c>
      <c r="E1095" s="110"/>
      <c r="F1095" s="120"/>
      <c r="J1095" s="80"/>
    </row>
    <row r="1096" spans="1:10" s="65" customFormat="1" ht="15.75">
      <c r="A1096" s="119"/>
      <c r="B1096" s="108"/>
      <c r="C1096" s="108"/>
      <c r="D1096" s="122" t="s">
        <v>534</v>
      </c>
      <c r="E1096" s="110"/>
      <c r="F1096" s="120"/>
      <c r="J1096" s="80"/>
    </row>
    <row r="1097" spans="1:10" s="65" customFormat="1" ht="15.75">
      <c r="A1097" s="119"/>
      <c r="B1097" s="108"/>
      <c r="C1097" s="108"/>
      <c r="D1097" s="122" t="s">
        <v>554</v>
      </c>
      <c r="E1097" s="110"/>
      <c r="F1097" s="120"/>
      <c r="J1097" s="80"/>
    </row>
    <row r="1098" spans="1:10" s="65" customFormat="1" ht="15.75">
      <c r="A1098" s="119"/>
      <c r="B1098" s="108"/>
      <c r="C1098" s="108"/>
      <c r="D1098" s="122" t="s">
        <v>555</v>
      </c>
      <c r="E1098" s="110"/>
      <c r="F1098" s="120"/>
      <c r="J1098" s="80"/>
    </row>
    <row r="1099" spans="1:10" s="65" customFormat="1" ht="15.75">
      <c r="A1099" s="119"/>
      <c r="B1099" s="108"/>
      <c r="C1099" s="108"/>
      <c r="D1099" s="109"/>
      <c r="E1099" s="110"/>
      <c r="F1099" s="120"/>
      <c r="J1099" s="80"/>
    </row>
    <row r="1100" spans="1:10" s="65" customFormat="1" ht="15.75">
      <c r="A1100" s="72" t="s">
        <v>417</v>
      </c>
      <c r="B1100" s="67"/>
      <c r="C1100" s="67"/>
      <c r="D1100" s="2" t="s">
        <v>416</v>
      </c>
      <c r="E1100" s="76"/>
      <c r="F1100" s="62"/>
      <c r="J1100" s="80"/>
    </row>
    <row r="1101" spans="1:10" ht="31.5">
      <c r="A1101" s="73" t="s">
        <v>420</v>
      </c>
      <c r="B1101" s="69" t="str">
        <f>M2</f>
        <v>SINAPI MG 09/2025</v>
      </c>
      <c r="C1101" s="68">
        <v>94972</v>
      </c>
      <c r="D1101" s="3" t="s">
        <v>255</v>
      </c>
      <c r="E1101" s="77" t="s">
        <v>2</v>
      </c>
      <c r="F1101" s="63">
        <v>9.16</v>
      </c>
    </row>
    <row r="1103" spans="1:10">
      <c r="D1103" s="100" t="s">
        <v>374</v>
      </c>
    </row>
    <row r="1104" spans="1:10">
      <c r="D1104" s="100" t="s">
        <v>375</v>
      </c>
    </row>
    <row r="1105" spans="1:6">
      <c r="D1105" s="100" t="s">
        <v>376</v>
      </c>
    </row>
    <row r="1106" spans="1:6">
      <c r="D1106" s="100" t="s">
        <v>377</v>
      </c>
    </row>
    <row r="1107" spans="1:6">
      <c r="D1107" s="100" t="s">
        <v>378</v>
      </c>
    </row>
    <row r="1108" spans="1:6">
      <c r="D1108" s="100" t="s">
        <v>385</v>
      </c>
    </row>
    <row r="1109" spans="1:6">
      <c r="D1109" s="100" t="s">
        <v>379</v>
      </c>
    </row>
    <row r="1110" spans="1:6">
      <c r="D1110" s="100" t="s">
        <v>380</v>
      </c>
    </row>
    <row r="1111" spans="1:6">
      <c r="D1111" s="100" t="s">
        <v>381</v>
      </c>
    </row>
    <row r="1112" spans="1:6">
      <c r="D1112" s="100" t="s">
        <v>382</v>
      </c>
    </row>
    <row r="1113" spans="1:6">
      <c r="A1113" s="112"/>
      <c r="B1113" s="113"/>
      <c r="C1113" s="113"/>
      <c r="D1113" s="65"/>
      <c r="E1113" s="114"/>
      <c r="F1113" s="115"/>
    </row>
    <row r="1114" spans="1:6" ht="31.5">
      <c r="A1114" s="73" t="s">
        <v>423</v>
      </c>
      <c r="B1114" s="69" t="str">
        <f>M2</f>
        <v>SINAPI MG 09/2025</v>
      </c>
      <c r="C1114" s="68">
        <v>103670</v>
      </c>
      <c r="D1114" s="3" t="s">
        <v>260</v>
      </c>
      <c r="E1114" s="77" t="s">
        <v>2</v>
      </c>
      <c r="F1114" s="63">
        <v>9.16</v>
      </c>
    </row>
    <row r="1116" spans="1:6">
      <c r="D1116" s="100" t="s">
        <v>374</v>
      </c>
    </row>
    <row r="1117" spans="1:6">
      <c r="D1117" s="100" t="s">
        <v>375</v>
      </c>
    </row>
    <row r="1118" spans="1:6">
      <c r="D1118" s="100" t="s">
        <v>376</v>
      </c>
    </row>
    <row r="1119" spans="1:6">
      <c r="D1119" s="100" t="s">
        <v>377</v>
      </c>
    </row>
    <row r="1120" spans="1:6">
      <c r="D1120" s="100" t="s">
        <v>378</v>
      </c>
    </row>
    <row r="1121" spans="1:6">
      <c r="D1121" s="100" t="s">
        <v>385</v>
      </c>
    </row>
    <row r="1122" spans="1:6">
      <c r="D1122" s="100" t="s">
        <v>379</v>
      </c>
    </row>
    <row r="1123" spans="1:6">
      <c r="D1123" s="100" t="s">
        <v>380</v>
      </c>
    </row>
    <row r="1124" spans="1:6">
      <c r="D1124" s="100" t="s">
        <v>381</v>
      </c>
    </row>
    <row r="1125" spans="1:6">
      <c r="D1125" s="100" t="s">
        <v>382</v>
      </c>
    </row>
    <row r="1126" spans="1:6">
      <c r="D1126" s="100"/>
    </row>
    <row r="1127" spans="1:6" ht="31.5">
      <c r="A1127" s="73" t="s">
        <v>424</v>
      </c>
      <c r="B1127" s="69" t="str">
        <f>M2</f>
        <v>SINAPI MG 09/2025</v>
      </c>
      <c r="C1127" s="68">
        <v>97086</v>
      </c>
      <c r="D1127" s="3" t="s">
        <v>262</v>
      </c>
      <c r="E1127" s="77" t="s">
        <v>152</v>
      </c>
      <c r="F1127" s="63">
        <v>50.35</v>
      </c>
    </row>
    <row r="1129" spans="1:6">
      <c r="D1129" s="100" t="s">
        <v>374</v>
      </c>
    </row>
    <row r="1130" spans="1:6">
      <c r="D1130" s="100" t="s">
        <v>375</v>
      </c>
    </row>
    <row r="1131" spans="1:6">
      <c r="D1131" s="100" t="s">
        <v>376</v>
      </c>
    </row>
    <row r="1132" spans="1:6">
      <c r="D1132" s="100" t="s">
        <v>384</v>
      </c>
    </row>
    <row r="1133" spans="1:6">
      <c r="D1133" s="100" t="s">
        <v>378</v>
      </c>
    </row>
    <row r="1134" spans="1:6">
      <c r="D1134" s="100" t="s">
        <v>385</v>
      </c>
    </row>
    <row r="1135" spans="1:6">
      <c r="D1135" s="100" t="s">
        <v>402</v>
      </c>
    </row>
    <row r="1136" spans="1:6">
      <c r="D1136" s="100" t="s">
        <v>386</v>
      </c>
    </row>
    <row r="1137" spans="1:6">
      <c r="D1137" s="100" t="s">
        <v>387</v>
      </c>
    </row>
    <row r="1138" spans="1:6">
      <c r="D1138" s="100" t="s">
        <v>388</v>
      </c>
    </row>
    <row r="1140" spans="1:6" ht="31.5">
      <c r="A1140" s="73" t="s">
        <v>426</v>
      </c>
      <c r="B1140" s="69" t="str">
        <f>M2</f>
        <v>SINAPI MG 09/2025</v>
      </c>
      <c r="C1140" s="68">
        <v>94962</v>
      </c>
      <c r="D1140" s="3" t="s">
        <v>265</v>
      </c>
      <c r="E1140" s="77" t="s">
        <v>2</v>
      </c>
      <c r="F1140" s="63">
        <v>1.32</v>
      </c>
    </row>
    <row r="1142" spans="1:6">
      <c r="D1142" s="100" t="s">
        <v>374</v>
      </c>
    </row>
    <row r="1143" spans="1:6">
      <c r="D1143" s="100" t="s">
        <v>375</v>
      </c>
    </row>
    <row r="1144" spans="1:6">
      <c r="D1144" s="100" t="s">
        <v>376</v>
      </c>
    </row>
    <row r="1145" spans="1:6">
      <c r="D1145" s="100" t="s">
        <v>390</v>
      </c>
    </row>
    <row r="1146" spans="1:6">
      <c r="D1146" s="100" t="s">
        <v>378</v>
      </c>
    </row>
    <row r="1147" spans="1:6">
      <c r="D1147" s="100" t="s">
        <v>385</v>
      </c>
    </row>
    <row r="1148" spans="1:6">
      <c r="D1148" s="100" t="s">
        <v>379</v>
      </c>
    </row>
    <row r="1149" spans="1:6">
      <c r="D1149" s="100" t="s">
        <v>380</v>
      </c>
    </row>
    <row r="1150" spans="1:6">
      <c r="D1150" s="100" t="s">
        <v>391</v>
      </c>
    </row>
    <row r="1151" spans="1:6">
      <c r="D1151" s="100" t="s">
        <v>392</v>
      </c>
    </row>
    <row r="1153" spans="1:6" ht="31.5">
      <c r="A1153" s="73" t="s">
        <v>428</v>
      </c>
      <c r="B1153" s="69" t="str">
        <f>M4</f>
        <v>DNIT MG 07/2025</v>
      </c>
      <c r="C1153" s="68">
        <v>1505879</v>
      </c>
      <c r="D1153" s="3" t="s">
        <v>267</v>
      </c>
      <c r="E1153" s="77" t="s">
        <v>2</v>
      </c>
      <c r="F1153" s="63">
        <v>5.24</v>
      </c>
    </row>
    <row r="1155" spans="1:6">
      <c r="D1155" s="100" t="s">
        <v>374</v>
      </c>
    </row>
    <row r="1156" spans="1:6">
      <c r="D1156" s="100" t="s">
        <v>375</v>
      </c>
    </row>
    <row r="1157" spans="1:6">
      <c r="D1157" s="100" t="s">
        <v>376</v>
      </c>
    </row>
    <row r="1158" spans="1:6">
      <c r="D1158" s="100" t="s">
        <v>394</v>
      </c>
    </row>
    <row r="1159" spans="1:6">
      <c r="D1159" s="100" t="s">
        <v>378</v>
      </c>
    </row>
    <row r="1160" spans="1:6">
      <c r="D1160" s="100" t="s">
        <v>385</v>
      </c>
    </row>
    <row r="1161" spans="1:6">
      <c r="D1161" s="100" t="s">
        <v>379</v>
      </c>
    </row>
    <row r="1162" spans="1:6">
      <c r="D1162" s="100" t="s">
        <v>380</v>
      </c>
    </row>
    <row r="1163" spans="1:6">
      <c r="D1163" s="100" t="s">
        <v>395</v>
      </c>
    </row>
    <row r="1164" spans="1:6">
      <c r="D1164" s="100" t="s">
        <v>396</v>
      </c>
    </row>
    <row r="1166" spans="1:6" ht="31.5">
      <c r="A1166" s="73" t="s">
        <v>430</v>
      </c>
      <c r="B1166" s="69" t="str">
        <f>M2</f>
        <v>SINAPI MG 09/2025</v>
      </c>
      <c r="C1166" s="68">
        <v>89283</v>
      </c>
      <c r="D1166" s="3" t="s">
        <v>269</v>
      </c>
      <c r="E1166" s="77" t="s">
        <v>152</v>
      </c>
      <c r="F1166" s="63">
        <v>68.88</v>
      </c>
    </row>
    <row r="1168" spans="1:6">
      <c r="D1168" s="100" t="s">
        <v>374</v>
      </c>
    </row>
    <row r="1169" spans="1:10">
      <c r="D1169" s="100" t="s">
        <v>345</v>
      </c>
    </row>
    <row r="1170" spans="1:10">
      <c r="D1170" s="100" t="s">
        <v>378</v>
      </c>
    </row>
    <row r="1171" spans="1:10">
      <c r="D1171" s="100" t="s">
        <v>271</v>
      </c>
    </row>
    <row r="1172" spans="1:10">
      <c r="D1172" s="100" t="s">
        <v>399</v>
      </c>
    </row>
    <row r="1173" spans="1:10">
      <c r="D1173" s="100" t="s">
        <v>398</v>
      </c>
    </row>
    <row r="1174" spans="1:10" s="65" customFormat="1">
      <c r="A1174" s="112"/>
      <c r="B1174" s="113"/>
      <c r="C1174" s="113"/>
      <c r="E1174" s="114"/>
      <c r="F1174" s="115"/>
      <c r="J1174" s="80"/>
    </row>
    <row r="1175" spans="1:10" ht="15.75">
      <c r="A1175" s="73" t="s">
        <v>433</v>
      </c>
      <c r="B1175" s="69" t="str">
        <f>M2</f>
        <v>SINAPI MG 09/2025</v>
      </c>
      <c r="C1175" s="68">
        <v>96543</v>
      </c>
      <c r="D1175" s="3" t="s">
        <v>274</v>
      </c>
      <c r="E1175" s="77" t="s">
        <v>275</v>
      </c>
      <c r="F1175" s="63">
        <v>94</v>
      </c>
    </row>
    <row r="1177" spans="1:10">
      <c r="D1177" s="100" t="s">
        <v>400</v>
      </c>
    </row>
    <row r="1178" spans="1:10">
      <c r="D1178" s="100" t="s">
        <v>375</v>
      </c>
    </row>
    <row r="1179" spans="1:10">
      <c r="D1179" s="100" t="s">
        <v>376</v>
      </c>
    </row>
    <row r="1180" spans="1:10">
      <c r="D1180" s="100" t="s">
        <v>434</v>
      </c>
    </row>
    <row r="1181" spans="1:10">
      <c r="D1181" s="100" t="s">
        <v>378</v>
      </c>
    </row>
    <row r="1182" spans="1:10">
      <c r="D1182" s="100" t="s">
        <v>385</v>
      </c>
    </row>
    <row r="1183" spans="1:10">
      <c r="D1183" s="100" t="s">
        <v>401</v>
      </c>
    </row>
    <row r="1184" spans="1:10">
      <c r="D1184" s="100" t="s">
        <v>403</v>
      </c>
    </row>
    <row r="1185" spans="1:6">
      <c r="D1185" s="100" t="s">
        <v>404</v>
      </c>
    </row>
    <row r="1186" spans="1:6">
      <c r="D1186" s="100" t="s">
        <v>405</v>
      </c>
    </row>
    <row r="1187" spans="1:6">
      <c r="D1187" s="100"/>
    </row>
    <row r="1188" spans="1:6" ht="15.75">
      <c r="A1188" s="73" t="s">
        <v>437</v>
      </c>
      <c r="B1188" s="69" t="str">
        <f>M2</f>
        <v>SINAPI MG 09/2025</v>
      </c>
      <c r="C1188" s="68">
        <v>96544</v>
      </c>
      <c r="D1188" s="3" t="s">
        <v>278</v>
      </c>
      <c r="E1188" s="77" t="s">
        <v>275</v>
      </c>
      <c r="F1188" s="63">
        <v>568</v>
      </c>
    </row>
    <row r="1190" spans="1:6">
      <c r="D1190" s="100" t="s">
        <v>400</v>
      </c>
    </row>
    <row r="1191" spans="1:6">
      <c r="D1191" s="100" t="s">
        <v>375</v>
      </c>
    </row>
    <row r="1192" spans="1:6">
      <c r="D1192" s="100" t="s">
        <v>376</v>
      </c>
    </row>
    <row r="1193" spans="1:6">
      <c r="D1193" s="100" t="s">
        <v>408</v>
      </c>
    </row>
    <row r="1194" spans="1:6">
      <c r="D1194" s="100" t="s">
        <v>378</v>
      </c>
    </row>
    <row r="1195" spans="1:6">
      <c r="D1195" s="100" t="s">
        <v>385</v>
      </c>
    </row>
    <row r="1196" spans="1:6">
      <c r="D1196" s="100" t="s">
        <v>401</v>
      </c>
    </row>
    <row r="1197" spans="1:6">
      <c r="D1197" s="100" t="s">
        <v>403</v>
      </c>
    </row>
    <row r="1198" spans="1:6">
      <c r="D1198" s="100" t="s">
        <v>409</v>
      </c>
    </row>
    <row r="1199" spans="1:6">
      <c r="D1199" s="100" t="s">
        <v>410</v>
      </c>
    </row>
    <row r="1200" spans="1:6">
      <c r="D1200" s="100"/>
    </row>
    <row r="1201" spans="1:6" ht="15.75">
      <c r="A1201" s="73" t="s">
        <v>438</v>
      </c>
      <c r="B1201" s="69" t="str">
        <f>M2</f>
        <v>SINAPI MG 09/2025</v>
      </c>
      <c r="C1201" s="68">
        <v>96545</v>
      </c>
      <c r="D1201" s="3" t="s">
        <v>280</v>
      </c>
      <c r="E1201" s="77" t="s">
        <v>275</v>
      </c>
      <c r="F1201" s="63">
        <v>361</v>
      </c>
    </row>
    <row r="1203" spans="1:6">
      <c r="D1203" s="100" t="s">
        <v>400</v>
      </c>
    </row>
    <row r="1204" spans="1:6">
      <c r="D1204" s="100" t="s">
        <v>375</v>
      </c>
    </row>
    <row r="1205" spans="1:6">
      <c r="D1205" s="100" t="s">
        <v>376</v>
      </c>
    </row>
    <row r="1206" spans="1:6">
      <c r="D1206" s="100" t="s">
        <v>411</v>
      </c>
    </row>
    <row r="1207" spans="1:6">
      <c r="D1207" s="100" t="s">
        <v>378</v>
      </c>
    </row>
    <row r="1208" spans="1:6">
      <c r="D1208" s="100" t="s">
        <v>385</v>
      </c>
    </row>
    <row r="1209" spans="1:6">
      <c r="D1209" s="100" t="s">
        <v>401</v>
      </c>
    </row>
    <row r="1210" spans="1:6">
      <c r="D1210" s="100" t="s">
        <v>403</v>
      </c>
    </row>
    <row r="1211" spans="1:6">
      <c r="D1211" s="100" t="s">
        <v>412</v>
      </c>
    </row>
    <row r="1212" spans="1:6">
      <c r="D1212" s="100" t="s">
        <v>413</v>
      </c>
    </row>
    <row r="1214" spans="1:6" ht="15.75">
      <c r="A1214" s="73" t="s">
        <v>440</v>
      </c>
      <c r="B1214" s="69" t="str">
        <f>M2</f>
        <v>SINAPI MG 09/2025</v>
      </c>
      <c r="C1214" s="68">
        <v>96546</v>
      </c>
      <c r="D1214" s="3" t="s">
        <v>1649</v>
      </c>
      <c r="E1214" s="77" t="s">
        <v>275</v>
      </c>
      <c r="F1214" s="63">
        <v>104</v>
      </c>
    </row>
    <row r="1216" spans="1:6">
      <c r="D1216" s="100" t="s">
        <v>400</v>
      </c>
    </row>
    <row r="1217" spans="1:10">
      <c r="D1217" s="100" t="s">
        <v>375</v>
      </c>
    </row>
    <row r="1218" spans="1:10">
      <c r="D1218" s="100" t="s">
        <v>376</v>
      </c>
    </row>
    <row r="1219" spans="1:10">
      <c r="D1219" s="100" t="s">
        <v>414</v>
      </c>
    </row>
    <row r="1220" spans="1:10" s="65" customFormat="1" ht="15.75">
      <c r="A1220" s="101"/>
      <c r="B1220" s="102"/>
      <c r="C1220" s="102"/>
      <c r="D1220" s="100" t="s">
        <v>378</v>
      </c>
      <c r="E1220" s="104"/>
      <c r="F1220" s="105"/>
      <c r="J1220" s="80"/>
    </row>
    <row r="1221" spans="1:10" s="65" customFormat="1" ht="15.75">
      <c r="A1221" s="101"/>
      <c r="B1221" s="102"/>
      <c r="C1221" s="102"/>
      <c r="D1221" s="100" t="s">
        <v>385</v>
      </c>
      <c r="E1221" s="104"/>
      <c r="F1221" s="105"/>
      <c r="J1221" s="80"/>
    </row>
    <row r="1222" spans="1:10" s="65" customFormat="1" ht="15.75">
      <c r="A1222" s="101"/>
      <c r="B1222" s="102"/>
      <c r="C1222" s="102"/>
      <c r="D1222" s="100" t="s">
        <v>401</v>
      </c>
      <c r="E1222" s="104"/>
      <c r="F1222" s="105"/>
      <c r="J1222" s="80"/>
    </row>
    <row r="1223" spans="1:10" s="65" customFormat="1" ht="15.75">
      <c r="A1223" s="101"/>
      <c r="B1223" s="102"/>
      <c r="C1223" s="102"/>
      <c r="D1223" s="100" t="s">
        <v>403</v>
      </c>
      <c r="E1223" s="104"/>
      <c r="F1223" s="105"/>
      <c r="J1223" s="80"/>
    </row>
    <row r="1224" spans="1:10" s="65" customFormat="1" ht="15.75">
      <c r="A1224" s="101"/>
      <c r="B1224" s="102"/>
      <c r="C1224" s="102"/>
      <c r="D1224" s="100" t="s">
        <v>415</v>
      </c>
      <c r="E1224" s="104"/>
      <c r="F1224" s="105"/>
      <c r="J1224" s="80"/>
    </row>
    <row r="1225" spans="1:10" s="65" customFormat="1" ht="15.75">
      <c r="A1225" s="101"/>
      <c r="B1225" s="102"/>
      <c r="C1225" s="102"/>
      <c r="D1225" s="100" t="s">
        <v>442</v>
      </c>
      <c r="E1225" s="104"/>
      <c r="F1225" s="105"/>
      <c r="J1225" s="80"/>
    </row>
    <row r="1226" spans="1:10" s="65" customFormat="1" ht="15.75">
      <c r="A1226" s="101"/>
      <c r="B1226" s="102"/>
      <c r="C1226" s="102"/>
      <c r="D1226" s="103"/>
      <c r="E1226" s="104"/>
      <c r="F1226" s="105"/>
      <c r="J1226" s="80"/>
    </row>
    <row r="1227" spans="1:10" s="65" customFormat="1" ht="15.75">
      <c r="A1227" s="72" t="s">
        <v>444</v>
      </c>
      <c r="B1227" s="67"/>
      <c r="C1227" s="67"/>
      <c r="D1227" s="2" t="s">
        <v>418</v>
      </c>
      <c r="E1227" s="76"/>
      <c r="F1227" s="62"/>
      <c r="J1227" s="80"/>
    </row>
    <row r="1228" spans="1:10" s="65" customFormat="1" ht="31.5">
      <c r="A1228" s="73" t="s">
        <v>445</v>
      </c>
      <c r="B1228" s="69" t="str">
        <f>M2</f>
        <v>SINAPI MG 09/2025</v>
      </c>
      <c r="C1228" s="68">
        <v>94972</v>
      </c>
      <c r="D1228" s="3" t="s">
        <v>255</v>
      </c>
      <c r="E1228" s="77" t="s">
        <v>2</v>
      </c>
      <c r="F1228" s="63">
        <v>2.29</v>
      </c>
      <c r="J1228" s="80"/>
    </row>
    <row r="1229" spans="1:10" s="65" customFormat="1">
      <c r="A1229" s="74"/>
      <c r="B1229" s="70"/>
      <c r="C1229" s="70"/>
      <c r="D1229"/>
      <c r="E1229" s="78"/>
      <c r="F1229" s="64"/>
      <c r="J1229" s="80"/>
    </row>
    <row r="1230" spans="1:10" s="65" customFormat="1">
      <c r="A1230" s="74"/>
      <c r="B1230" s="70"/>
      <c r="C1230" s="70"/>
      <c r="D1230" s="100" t="s">
        <v>374</v>
      </c>
      <c r="E1230" s="78"/>
      <c r="F1230" s="64"/>
      <c r="J1230" s="80"/>
    </row>
    <row r="1231" spans="1:10" s="65" customFormat="1">
      <c r="A1231" s="74"/>
      <c r="B1231" s="70"/>
      <c r="C1231" s="70"/>
      <c r="D1231" s="100" t="s">
        <v>375</v>
      </c>
      <c r="E1231" s="78"/>
      <c r="F1231" s="64"/>
      <c r="J1231" s="80"/>
    </row>
    <row r="1232" spans="1:10" s="65" customFormat="1">
      <c r="A1232" s="74"/>
      <c r="B1232" s="70"/>
      <c r="C1232" s="70"/>
      <c r="D1232" s="100" t="s">
        <v>376</v>
      </c>
      <c r="E1232" s="78"/>
      <c r="F1232" s="64"/>
      <c r="J1232" s="80"/>
    </row>
    <row r="1233" spans="1:10" s="65" customFormat="1">
      <c r="A1233" s="74"/>
      <c r="B1233" s="70"/>
      <c r="C1233" s="70"/>
      <c r="D1233" s="100" t="s">
        <v>377</v>
      </c>
      <c r="E1233" s="78"/>
      <c r="F1233" s="64"/>
      <c r="J1233" s="80"/>
    </row>
    <row r="1234" spans="1:10" s="65" customFormat="1">
      <c r="A1234" s="74"/>
      <c r="B1234" s="70"/>
      <c r="C1234" s="70"/>
      <c r="D1234" s="100" t="s">
        <v>378</v>
      </c>
      <c r="E1234" s="78"/>
      <c r="F1234" s="64"/>
      <c r="J1234" s="80"/>
    </row>
    <row r="1235" spans="1:10" s="65" customFormat="1">
      <c r="A1235" s="74"/>
      <c r="B1235" s="70"/>
      <c r="C1235" s="70"/>
      <c r="D1235" s="100" t="s">
        <v>422</v>
      </c>
      <c r="E1235" s="78"/>
      <c r="F1235" s="64"/>
      <c r="J1235" s="80"/>
    </row>
    <row r="1236" spans="1:10" s="65" customFormat="1">
      <c r="A1236" s="74"/>
      <c r="B1236" s="70"/>
      <c r="C1236" s="70"/>
      <c r="D1236" s="100" t="s">
        <v>379</v>
      </c>
      <c r="E1236" s="78"/>
      <c r="F1236" s="64"/>
      <c r="J1236" s="80"/>
    </row>
    <row r="1237" spans="1:10" s="65" customFormat="1">
      <c r="A1237" s="74"/>
      <c r="B1237" s="70"/>
      <c r="C1237" s="70"/>
      <c r="D1237" s="100" t="s">
        <v>380</v>
      </c>
      <c r="E1237" s="78"/>
      <c r="F1237" s="64"/>
      <c r="J1237" s="80"/>
    </row>
    <row r="1238" spans="1:10" s="65" customFormat="1">
      <c r="A1238" s="74"/>
      <c r="B1238" s="70"/>
      <c r="C1238" s="70"/>
      <c r="D1238" s="100" t="s">
        <v>381</v>
      </c>
      <c r="E1238" s="78"/>
      <c r="F1238" s="64"/>
      <c r="J1238" s="80"/>
    </row>
    <row r="1239" spans="1:10" s="65" customFormat="1">
      <c r="A1239" s="74"/>
      <c r="B1239" s="70"/>
      <c r="C1239" s="70"/>
      <c r="D1239" s="100" t="s">
        <v>421</v>
      </c>
      <c r="E1239" s="78"/>
      <c r="F1239" s="64"/>
      <c r="J1239" s="80"/>
    </row>
    <row r="1240" spans="1:10" s="65" customFormat="1">
      <c r="A1240" s="112"/>
      <c r="B1240" s="113"/>
      <c r="C1240" s="113"/>
      <c r="E1240" s="114"/>
      <c r="F1240" s="115"/>
      <c r="J1240" s="80"/>
    </row>
    <row r="1241" spans="1:10" s="65" customFormat="1" ht="31.5">
      <c r="A1241" s="73" t="s">
        <v>450</v>
      </c>
      <c r="B1241" s="69" t="str">
        <f>M2</f>
        <v>SINAPI MG 09/2025</v>
      </c>
      <c r="C1241" s="68">
        <v>103670</v>
      </c>
      <c r="D1241" s="3" t="s">
        <v>260</v>
      </c>
      <c r="E1241" s="77" t="s">
        <v>2</v>
      </c>
      <c r="F1241" s="63">
        <v>2.29</v>
      </c>
      <c r="J1241" s="80"/>
    </row>
    <row r="1242" spans="1:10" s="65" customFormat="1">
      <c r="A1242" s="74"/>
      <c r="B1242" s="70"/>
      <c r="C1242" s="70"/>
      <c r="D1242"/>
      <c r="E1242" s="78"/>
      <c r="F1242" s="64"/>
      <c r="J1242" s="80"/>
    </row>
    <row r="1243" spans="1:10" s="65" customFormat="1">
      <c r="A1243" s="74"/>
      <c r="B1243" s="70"/>
      <c r="C1243" s="70"/>
      <c r="D1243" s="100" t="s">
        <v>374</v>
      </c>
      <c r="E1243" s="78"/>
      <c r="F1243" s="64"/>
      <c r="J1243" s="80"/>
    </row>
    <row r="1244" spans="1:10" s="65" customFormat="1">
      <c r="A1244" s="74"/>
      <c r="B1244" s="70"/>
      <c r="C1244" s="70"/>
      <c r="D1244" s="100" t="s">
        <v>375</v>
      </c>
      <c r="E1244" s="78"/>
      <c r="F1244" s="64"/>
      <c r="J1244" s="80"/>
    </row>
    <row r="1245" spans="1:10" s="65" customFormat="1">
      <c r="A1245" s="74"/>
      <c r="B1245" s="70"/>
      <c r="C1245" s="70"/>
      <c r="D1245" s="100" t="s">
        <v>376</v>
      </c>
      <c r="E1245" s="78"/>
      <c r="F1245" s="64"/>
      <c r="J1245" s="80"/>
    </row>
    <row r="1246" spans="1:10" s="65" customFormat="1">
      <c r="A1246" s="74"/>
      <c r="B1246" s="70"/>
      <c r="C1246" s="70"/>
      <c r="D1246" s="100" t="s">
        <v>377</v>
      </c>
      <c r="E1246" s="78"/>
      <c r="F1246" s="64"/>
      <c r="J1246" s="80"/>
    </row>
    <row r="1247" spans="1:10" s="65" customFormat="1">
      <c r="A1247" s="74"/>
      <c r="B1247" s="70"/>
      <c r="C1247" s="70"/>
      <c r="D1247" s="100" t="s">
        <v>378</v>
      </c>
      <c r="E1247" s="78"/>
      <c r="F1247" s="64"/>
      <c r="J1247" s="80"/>
    </row>
    <row r="1248" spans="1:10" s="65" customFormat="1">
      <c r="A1248" s="74"/>
      <c r="B1248" s="70"/>
      <c r="C1248" s="70"/>
      <c r="D1248" s="100" t="s">
        <v>422</v>
      </c>
      <c r="E1248" s="78"/>
      <c r="F1248" s="64"/>
      <c r="J1248" s="80"/>
    </row>
    <row r="1249" spans="1:10" s="65" customFormat="1">
      <c r="A1249" s="74"/>
      <c r="B1249" s="70"/>
      <c r="C1249" s="70"/>
      <c r="D1249" s="100" t="s">
        <v>379</v>
      </c>
      <c r="E1249" s="78"/>
      <c r="F1249" s="64"/>
      <c r="J1249" s="80"/>
    </row>
    <row r="1250" spans="1:10" s="65" customFormat="1">
      <c r="A1250" s="74"/>
      <c r="B1250" s="70"/>
      <c r="C1250" s="70"/>
      <c r="D1250" s="100" t="s">
        <v>380</v>
      </c>
      <c r="E1250" s="78"/>
      <c r="F1250" s="64"/>
      <c r="J1250" s="80"/>
    </row>
    <row r="1251" spans="1:10" s="65" customFormat="1">
      <c r="A1251" s="74"/>
      <c r="B1251" s="70"/>
      <c r="C1251" s="70"/>
      <c r="D1251" s="100" t="s">
        <v>381</v>
      </c>
      <c r="E1251" s="78"/>
      <c r="F1251" s="64"/>
      <c r="J1251" s="80"/>
    </row>
    <row r="1252" spans="1:10" s="65" customFormat="1">
      <c r="A1252" s="74"/>
      <c r="B1252" s="70"/>
      <c r="C1252" s="70"/>
      <c r="D1252" s="100" t="s">
        <v>421</v>
      </c>
      <c r="E1252" s="78"/>
      <c r="F1252" s="64"/>
      <c r="J1252" s="80"/>
    </row>
    <row r="1253" spans="1:10" s="65" customFormat="1" ht="15.75">
      <c r="A1253" s="101"/>
      <c r="B1253" s="102"/>
      <c r="C1253" s="102"/>
      <c r="D1253" s="103"/>
      <c r="E1253" s="104"/>
      <c r="F1253" s="105"/>
      <c r="J1253" s="80"/>
    </row>
    <row r="1254" spans="1:10" s="65" customFormat="1" ht="31.5">
      <c r="A1254" s="73" t="s">
        <v>453</v>
      </c>
      <c r="B1254" s="69" t="str">
        <f>M2</f>
        <v>SINAPI MG 09/2025</v>
      </c>
      <c r="C1254" s="68">
        <v>97086</v>
      </c>
      <c r="D1254" s="3" t="s">
        <v>262</v>
      </c>
      <c r="E1254" s="77" t="s">
        <v>152</v>
      </c>
      <c r="F1254" s="63">
        <v>12.59</v>
      </c>
      <c r="J1254" s="80"/>
    </row>
    <row r="1255" spans="1:10" s="65" customFormat="1">
      <c r="A1255" s="74"/>
      <c r="B1255" s="70"/>
      <c r="C1255" s="70"/>
      <c r="D1255"/>
      <c r="E1255" s="78"/>
      <c r="F1255" s="64"/>
      <c r="J1255" s="80"/>
    </row>
    <row r="1256" spans="1:10" s="65" customFormat="1">
      <c r="A1256" s="74"/>
      <c r="B1256" s="70"/>
      <c r="C1256" s="70"/>
      <c r="D1256" s="100" t="s">
        <v>374</v>
      </c>
      <c r="E1256" s="78"/>
      <c r="F1256" s="64"/>
      <c r="J1256" s="80"/>
    </row>
    <row r="1257" spans="1:10" s="65" customFormat="1">
      <c r="A1257" s="74"/>
      <c r="B1257" s="70"/>
      <c r="C1257" s="70"/>
      <c r="D1257" s="100" t="s">
        <v>375</v>
      </c>
      <c r="E1257" s="78"/>
      <c r="F1257" s="64"/>
      <c r="J1257" s="80"/>
    </row>
    <row r="1258" spans="1:10" s="65" customFormat="1">
      <c r="A1258" s="74"/>
      <c r="B1258" s="70"/>
      <c r="C1258" s="70"/>
      <c r="D1258" s="100" t="s">
        <v>376</v>
      </c>
      <c r="E1258" s="78"/>
      <c r="F1258" s="64"/>
      <c r="J1258" s="80"/>
    </row>
    <row r="1259" spans="1:10" s="65" customFormat="1">
      <c r="A1259" s="74"/>
      <c r="B1259" s="70"/>
      <c r="C1259" s="70"/>
      <c r="D1259" s="100" t="s">
        <v>384</v>
      </c>
      <c r="E1259" s="78"/>
      <c r="F1259" s="64"/>
      <c r="J1259" s="80"/>
    </row>
    <row r="1260" spans="1:10" s="65" customFormat="1">
      <c r="A1260" s="74"/>
      <c r="B1260" s="70"/>
      <c r="C1260" s="70"/>
      <c r="D1260" s="100" t="s">
        <v>378</v>
      </c>
      <c r="E1260" s="78"/>
      <c r="F1260" s="64"/>
      <c r="J1260" s="80"/>
    </row>
    <row r="1261" spans="1:10" s="65" customFormat="1">
      <c r="A1261" s="74"/>
      <c r="B1261" s="70"/>
      <c r="C1261" s="70"/>
      <c r="D1261" s="100" t="s">
        <v>422</v>
      </c>
      <c r="E1261" s="78"/>
      <c r="F1261" s="64"/>
      <c r="J1261" s="80"/>
    </row>
    <row r="1262" spans="1:10" s="65" customFormat="1">
      <c r="A1262" s="74"/>
      <c r="B1262" s="70"/>
      <c r="C1262" s="70"/>
      <c r="D1262" s="100" t="s">
        <v>402</v>
      </c>
      <c r="E1262" s="78"/>
      <c r="F1262" s="64"/>
      <c r="J1262" s="80"/>
    </row>
    <row r="1263" spans="1:10" s="65" customFormat="1">
      <c r="A1263" s="74"/>
      <c r="B1263" s="70"/>
      <c r="C1263" s="70"/>
      <c r="D1263" s="100" t="s">
        <v>386</v>
      </c>
      <c r="E1263" s="78"/>
      <c r="F1263" s="64"/>
      <c r="J1263" s="80"/>
    </row>
    <row r="1264" spans="1:10" s="65" customFormat="1">
      <c r="A1264" s="74"/>
      <c r="B1264" s="70"/>
      <c r="C1264" s="70"/>
      <c r="D1264" s="100" t="s">
        <v>387</v>
      </c>
      <c r="E1264" s="78"/>
      <c r="F1264" s="64"/>
      <c r="J1264" s="80"/>
    </row>
    <row r="1265" spans="1:10" s="65" customFormat="1">
      <c r="A1265" s="74"/>
      <c r="B1265" s="70"/>
      <c r="C1265" s="70"/>
      <c r="D1265" s="100" t="s">
        <v>425</v>
      </c>
      <c r="E1265" s="78"/>
      <c r="F1265" s="64"/>
      <c r="J1265" s="80"/>
    </row>
    <row r="1266" spans="1:10" s="65" customFormat="1" ht="15.75">
      <c r="A1266" s="101"/>
      <c r="B1266" s="102"/>
      <c r="C1266" s="102"/>
      <c r="D1266" s="103"/>
      <c r="E1266" s="104"/>
      <c r="F1266" s="105"/>
      <c r="J1266" s="80"/>
    </row>
    <row r="1267" spans="1:10" s="65" customFormat="1" ht="31.5">
      <c r="A1267" s="73" t="s">
        <v>454</v>
      </c>
      <c r="B1267" s="69" t="str">
        <f>M2</f>
        <v>SINAPI MG 09/2025</v>
      </c>
      <c r="C1267" s="68">
        <v>94962</v>
      </c>
      <c r="D1267" s="3" t="s">
        <v>265</v>
      </c>
      <c r="E1267" s="77" t="s">
        <v>2</v>
      </c>
      <c r="F1267" s="63">
        <v>0.33</v>
      </c>
      <c r="J1267" s="80"/>
    </row>
    <row r="1268" spans="1:10" s="65" customFormat="1">
      <c r="A1268" s="74"/>
      <c r="B1268" s="70"/>
      <c r="C1268" s="70"/>
      <c r="D1268"/>
      <c r="E1268" s="78"/>
      <c r="F1268" s="64"/>
      <c r="J1268" s="80"/>
    </row>
    <row r="1269" spans="1:10" s="65" customFormat="1">
      <c r="A1269" s="74"/>
      <c r="B1269" s="70"/>
      <c r="C1269" s="70"/>
      <c r="D1269" s="100" t="s">
        <v>374</v>
      </c>
      <c r="E1269" s="78"/>
      <c r="F1269" s="64"/>
      <c r="J1269" s="80"/>
    </row>
    <row r="1270" spans="1:10" s="65" customFormat="1">
      <c r="A1270" s="74"/>
      <c r="B1270" s="70"/>
      <c r="C1270" s="70"/>
      <c r="D1270" s="100" t="s">
        <v>375</v>
      </c>
      <c r="E1270" s="78"/>
      <c r="F1270" s="64"/>
      <c r="J1270" s="80"/>
    </row>
    <row r="1271" spans="1:10" s="65" customFormat="1">
      <c r="A1271" s="74"/>
      <c r="B1271" s="70"/>
      <c r="C1271" s="70"/>
      <c r="D1271" s="100" t="s">
        <v>376</v>
      </c>
      <c r="E1271" s="78"/>
      <c r="F1271" s="64"/>
      <c r="J1271" s="80"/>
    </row>
    <row r="1272" spans="1:10" s="65" customFormat="1">
      <c r="A1272" s="74"/>
      <c r="B1272" s="70"/>
      <c r="C1272" s="70"/>
      <c r="D1272" s="100" t="s">
        <v>390</v>
      </c>
      <c r="E1272" s="78"/>
      <c r="F1272" s="64"/>
      <c r="J1272" s="80"/>
    </row>
    <row r="1273" spans="1:10" s="65" customFormat="1">
      <c r="A1273" s="74"/>
      <c r="B1273" s="70"/>
      <c r="C1273" s="70"/>
      <c r="D1273" s="100" t="s">
        <v>378</v>
      </c>
      <c r="E1273" s="78"/>
      <c r="F1273" s="64"/>
      <c r="J1273" s="80"/>
    </row>
    <row r="1274" spans="1:10" s="65" customFormat="1">
      <c r="A1274" s="74"/>
      <c r="B1274" s="70"/>
      <c r="C1274" s="70"/>
      <c r="D1274" s="100" t="s">
        <v>422</v>
      </c>
      <c r="E1274" s="78"/>
      <c r="F1274" s="64"/>
      <c r="J1274" s="80"/>
    </row>
    <row r="1275" spans="1:10" s="65" customFormat="1">
      <c r="A1275" s="74"/>
      <c r="B1275" s="70"/>
      <c r="C1275" s="70"/>
      <c r="D1275" s="100" t="s">
        <v>379</v>
      </c>
      <c r="E1275" s="78"/>
      <c r="F1275" s="64"/>
      <c r="J1275" s="80"/>
    </row>
    <row r="1276" spans="1:10" s="65" customFormat="1">
      <c r="A1276" s="74"/>
      <c r="B1276" s="70"/>
      <c r="C1276" s="70"/>
      <c r="D1276" s="100" t="s">
        <v>380</v>
      </c>
      <c r="E1276" s="78"/>
      <c r="F1276" s="64"/>
      <c r="J1276" s="80"/>
    </row>
    <row r="1277" spans="1:10" s="65" customFormat="1">
      <c r="A1277" s="74"/>
      <c r="B1277" s="70"/>
      <c r="C1277" s="70"/>
      <c r="D1277" s="100" t="s">
        <v>391</v>
      </c>
      <c r="E1277" s="78"/>
      <c r="F1277" s="64"/>
      <c r="J1277" s="80"/>
    </row>
    <row r="1278" spans="1:10" s="65" customFormat="1">
      <c r="A1278" s="74"/>
      <c r="B1278" s="70"/>
      <c r="C1278" s="70"/>
      <c r="D1278" s="100" t="s">
        <v>427</v>
      </c>
      <c r="E1278" s="78"/>
      <c r="F1278" s="64"/>
      <c r="J1278" s="80"/>
    </row>
    <row r="1279" spans="1:10" s="65" customFormat="1" ht="15.75">
      <c r="A1279" s="101"/>
      <c r="B1279" s="102"/>
      <c r="C1279" s="102"/>
      <c r="D1279" s="103"/>
      <c r="E1279" s="104"/>
      <c r="F1279" s="105"/>
      <c r="J1279" s="80"/>
    </row>
    <row r="1280" spans="1:10" s="65" customFormat="1" ht="31.5">
      <c r="A1280" s="73" t="s">
        <v>457</v>
      </c>
      <c r="B1280" s="69" t="str">
        <f>M4</f>
        <v>DNIT MG 07/2025</v>
      </c>
      <c r="C1280" s="68">
        <v>1505879</v>
      </c>
      <c r="D1280" s="3" t="s">
        <v>267</v>
      </c>
      <c r="E1280" s="77" t="s">
        <v>2</v>
      </c>
      <c r="F1280" s="63">
        <v>1.31</v>
      </c>
      <c r="J1280" s="80"/>
    </row>
    <row r="1281" spans="1:10" s="65" customFormat="1">
      <c r="A1281" s="74"/>
      <c r="B1281" s="70"/>
      <c r="C1281" s="70"/>
      <c r="D1281"/>
      <c r="E1281" s="78"/>
      <c r="F1281" s="64"/>
      <c r="J1281" s="80"/>
    </row>
    <row r="1282" spans="1:10" s="65" customFormat="1">
      <c r="A1282" s="74"/>
      <c r="B1282" s="70"/>
      <c r="C1282" s="70"/>
      <c r="D1282" s="100" t="s">
        <v>374</v>
      </c>
      <c r="E1282" s="78"/>
      <c r="F1282" s="64"/>
      <c r="J1282" s="80"/>
    </row>
    <row r="1283" spans="1:10" s="65" customFormat="1">
      <c r="A1283" s="74"/>
      <c r="B1283" s="70"/>
      <c r="C1283" s="70"/>
      <c r="D1283" s="100" t="s">
        <v>375</v>
      </c>
      <c r="E1283" s="78"/>
      <c r="F1283" s="64"/>
      <c r="J1283" s="80"/>
    </row>
    <row r="1284" spans="1:10" s="65" customFormat="1">
      <c r="A1284" s="74"/>
      <c r="B1284" s="70"/>
      <c r="C1284" s="70"/>
      <c r="D1284" s="100" t="s">
        <v>376</v>
      </c>
      <c r="E1284" s="78"/>
      <c r="F1284" s="64"/>
      <c r="J1284" s="80"/>
    </row>
    <row r="1285" spans="1:10" s="65" customFormat="1">
      <c r="A1285" s="74"/>
      <c r="B1285" s="70"/>
      <c r="C1285" s="70"/>
      <c r="D1285" s="100" t="s">
        <v>394</v>
      </c>
      <c r="E1285" s="78"/>
      <c r="F1285" s="64"/>
      <c r="J1285" s="80"/>
    </row>
    <row r="1286" spans="1:10" s="65" customFormat="1">
      <c r="A1286" s="74"/>
      <c r="B1286" s="70"/>
      <c r="C1286" s="70"/>
      <c r="D1286" s="100" t="s">
        <v>378</v>
      </c>
      <c r="E1286" s="78"/>
      <c r="F1286" s="64"/>
      <c r="J1286" s="80"/>
    </row>
    <row r="1287" spans="1:10" s="65" customFormat="1">
      <c r="A1287" s="74"/>
      <c r="B1287" s="70"/>
      <c r="C1287" s="70"/>
      <c r="D1287" s="100" t="s">
        <v>422</v>
      </c>
      <c r="E1287" s="78"/>
      <c r="F1287" s="64"/>
      <c r="J1287" s="80"/>
    </row>
    <row r="1288" spans="1:10" s="65" customFormat="1">
      <c r="A1288" s="74"/>
      <c r="B1288" s="70"/>
      <c r="C1288" s="70"/>
      <c r="D1288" s="100" t="s">
        <v>379</v>
      </c>
      <c r="E1288" s="78"/>
      <c r="F1288" s="64"/>
      <c r="J1288" s="80"/>
    </row>
    <row r="1289" spans="1:10" s="65" customFormat="1">
      <c r="A1289" s="74"/>
      <c r="B1289" s="70"/>
      <c r="C1289" s="70"/>
      <c r="D1289" s="100" t="s">
        <v>380</v>
      </c>
      <c r="E1289" s="78"/>
      <c r="F1289" s="64"/>
      <c r="J1289" s="80"/>
    </row>
    <row r="1290" spans="1:10" s="65" customFormat="1">
      <c r="A1290" s="74"/>
      <c r="B1290" s="70"/>
      <c r="C1290" s="70"/>
      <c r="D1290" s="100" t="s">
        <v>395</v>
      </c>
      <c r="E1290" s="78"/>
      <c r="F1290" s="64"/>
      <c r="J1290" s="80"/>
    </row>
    <row r="1291" spans="1:10" s="65" customFormat="1">
      <c r="A1291" s="74"/>
      <c r="B1291" s="70"/>
      <c r="C1291" s="70"/>
      <c r="D1291" s="100" t="s">
        <v>429</v>
      </c>
      <c r="E1291" s="78"/>
      <c r="F1291" s="64"/>
      <c r="J1291" s="80"/>
    </row>
    <row r="1292" spans="1:10" s="65" customFormat="1" ht="15.75">
      <c r="A1292" s="101"/>
      <c r="B1292" s="102"/>
      <c r="C1292" s="102"/>
      <c r="D1292" s="103"/>
      <c r="E1292" s="104"/>
      <c r="F1292" s="105"/>
      <c r="J1292" s="80"/>
    </row>
    <row r="1293" spans="1:10" s="65" customFormat="1" ht="31.5">
      <c r="A1293" s="73" t="s">
        <v>460</v>
      </c>
      <c r="B1293" s="69" t="str">
        <f>M2</f>
        <v>SINAPI MG 09/2025</v>
      </c>
      <c r="C1293" s="68">
        <v>89283</v>
      </c>
      <c r="D1293" s="3" t="s">
        <v>269</v>
      </c>
      <c r="E1293" s="77" t="s">
        <v>152</v>
      </c>
      <c r="F1293" s="63">
        <v>17.22</v>
      </c>
      <c r="J1293" s="80"/>
    </row>
    <row r="1294" spans="1:10" s="65" customFormat="1">
      <c r="A1294" s="74"/>
      <c r="B1294" s="70"/>
      <c r="C1294" s="70"/>
      <c r="D1294"/>
      <c r="E1294" s="78"/>
      <c r="F1294" s="64"/>
      <c r="J1294" s="80"/>
    </row>
    <row r="1295" spans="1:10" s="65" customFormat="1">
      <c r="A1295" s="74"/>
      <c r="B1295" s="70"/>
      <c r="C1295" s="70"/>
      <c r="D1295" s="100" t="s">
        <v>374</v>
      </c>
      <c r="E1295" s="78"/>
      <c r="F1295" s="64"/>
      <c r="J1295" s="80"/>
    </row>
    <row r="1296" spans="1:10" s="65" customFormat="1">
      <c r="A1296" s="74"/>
      <c r="B1296" s="70"/>
      <c r="C1296" s="70"/>
      <c r="D1296" s="100" t="s">
        <v>345</v>
      </c>
      <c r="E1296" s="78"/>
      <c r="F1296" s="64"/>
      <c r="J1296" s="80"/>
    </row>
    <row r="1297" spans="1:10" s="65" customFormat="1">
      <c r="A1297" s="74"/>
      <c r="B1297" s="70"/>
      <c r="C1297" s="70"/>
      <c r="D1297" s="100" t="s">
        <v>378</v>
      </c>
      <c r="E1297" s="78"/>
      <c r="F1297" s="64"/>
      <c r="J1297" s="80"/>
    </row>
    <row r="1298" spans="1:10" s="65" customFormat="1">
      <c r="A1298" s="74"/>
      <c r="B1298" s="70"/>
      <c r="C1298" s="70"/>
      <c r="D1298" s="100" t="s">
        <v>271</v>
      </c>
      <c r="E1298" s="78"/>
      <c r="F1298" s="64"/>
      <c r="J1298" s="80"/>
    </row>
    <row r="1299" spans="1:10" s="65" customFormat="1">
      <c r="A1299" s="74"/>
      <c r="B1299" s="70"/>
      <c r="C1299" s="70"/>
      <c r="D1299" s="100" t="s">
        <v>431</v>
      </c>
      <c r="E1299" s="78"/>
      <c r="F1299" s="64"/>
      <c r="J1299" s="80"/>
    </row>
    <row r="1300" spans="1:10" s="65" customFormat="1">
      <c r="A1300" s="74"/>
      <c r="B1300" s="70"/>
      <c r="C1300" s="70"/>
      <c r="D1300" s="100" t="s">
        <v>432</v>
      </c>
      <c r="E1300" s="78"/>
      <c r="F1300" s="64"/>
      <c r="J1300" s="80"/>
    </row>
    <row r="1301" spans="1:10" s="65" customFormat="1" ht="15.75">
      <c r="A1301" s="101"/>
      <c r="B1301" s="102"/>
      <c r="C1301" s="102"/>
      <c r="D1301" s="103"/>
      <c r="E1301" s="104"/>
      <c r="F1301" s="105"/>
      <c r="J1301" s="80"/>
    </row>
    <row r="1302" spans="1:10" s="65" customFormat="1" ht="15.75">
      <c r="A1302" s="73" t="s">
        <v>463</v>
      </c>
      <c r="B1302" s="69" t="str">
        <f>M2</f>
        <v>SINAPI MG 09/2025</v>
      </c>
      <c r="C1302" s="68">
        <v>96543</v>
      </c>
      <c r="D1302" s="3" t="s">
        <v>274</v>
      </c>
      <c r="E1302" s="77" t="s">
        <v>275</v>
      </c>
      <c r="F1302" s="63">
        <v>23.5</v>
      </c>
      <c r="J1302" s="80"/>
    </row>
    <row r="1303" spans="1:10" s="65" customFormat="1">
      <c r="A1303" s="74"/>
      <c r="B1303" s="70"/>
      <c r="C1303" s="70"/>
      <c r="D1303"/>
      <c r="E1303" s="78"/>
      <c r="F1303" s="64"/>
      <c r="J1303" s="80"/>
    </row>
    <row r="1304" spans="1:10" s="65" customFormat="1">
      <c r="A1304" s="74"/>
      <c r="B1304" s="70"/>
      <c r="C1304" s="70"/>
      <c r="D1304" s="100" t="s">
        <v>400</v>
      </c>
      <c r="E1304" s="78"/>
      <c r="F1304" s="64"/>
      <c r="J1304" s="80"/>
    </row>
    <row r="1305" spans="1:10" s="65" customFormat="1">
      <c r="A1305" s="74"/>
      <c r="B1305" s="70"/>
      <c r="C1305" s="70"/>
      <c r="D1305" s="100" t="s">
        <v>375</v>
      </c>
      <c r="E1305" s="78"/>
      <c r="F1305" s="64"/>
      <c r="J1305" s="80"/>
    </row>
    <row r="1306" spans="1:10" s="65" customFormat="1">
      <c r="A1306" s="74"/>
      <c r="B1306" s="70"/>
      <c r="C1306" s="70"/>
      <c r="D1306" s="100" t="s">
        <v>376</v>
      </c>
      <c r="E1306" s="78"/>
      <c r="F1306" s="64"/>
      <c r="J1306" s="80"/>
    </row>
    <row r="1307" spans="1:10" s="65" customFormat="1">
      <c r="A1307" s="74"/>
      <c r="B1307" s="70"/>
      <c r="C1307" s="70"/>
      <c r="D1307" s="100" t="s">
        <v>434</v>
      </c>
      <c r="E1307" s="78"/>
      <c r="F1307" s="64"/>
      <c r="J1307" s="80"/>
    </row>
    <row r="1308" spans="1:10" s="65" customFormat="1">
      <c r="A1308" s="74"/>
      <c r="B1308" s="70"/>
      <c r="C1308" s="70"/>
      <c r="D1308" s="100" t="s">
        <v>378</v>
      </c>
      <c r="E1308" s="78"/>
      <c r="F1308" s="64"/>
      <c r="J1308" s="80"/>
    </row>
    <row r="1309" spans="1:10" s="65" customFormat="1">
      <c r="A1309" s="74"/>
      <c r="B1309" s="70"/>
      <c r="C1309" s="70"/>
      <c r="D1309" s="100" t="s">
        <v>422</v>
      </c>
      <c r="E1309" s="78"/>
      <c r="F1309" s="64"/>
      <c r="J1309" s="80"/>
    </row>
    <row r="1310" spans="1:10" s="65" customFormat="1">
      <c r="A1310" s="74"/>
      <c r="B1310" s="70"/>
      <c r="C1310" s="70"/>
      <c r="D1310" s="100" t="s">
        <v>401</v>
      </c>
      <c r="E1310" s="78"/>
      <c r="F1310" s="64"/>
      <c r="J1310" s="80"/>
    </row>
    <row r="1311" spans="1:10" s="65" customFormat="1">
      <c r="A1311" s="74"/>
      <c r="B1311" s="70"/>
      <c r="C1311" s="70"/>
      <c r="D1311" s="100" t="s">
        <v>403</v>
      </c>
      <c r="E1311" s="78"/>
      <c r="F1311" s="64"/>
      <c r="J1311" s="80"/>
    </row>
    <row r="1312" spans="1:10" s="65" customFormat="1">
      <c r="A1312" s="74"/>
      <c r="B1312" s="70"/>
      <c r="C1312" s="70"/>
      <c r="D1312" s="100" t="s">
        <v>404</v>
      </c>
      <c r="E1312" s="78"/>
      <c r="F1312" s="64"/>
      <c r="J1312" s="80"/>
    </row>
    <row r="1313" spans="1:10" s="65" customFormat="1">
      <c r="A1313" s="74"/>
      <c r="B1313" s="70"/>
      <c r="C1313" s="70"/>
      <c r="D1313" s="100" t="s">
        <v>435</v>
      </c>
      <c r="E1313" s="78"/>
      <c r="F1313" s="64"/>
      <c r="J1313" s="80"/>
    </row>
    <row r="1314" spans="1:10" s="65" customFormat="1" ht="15.75">
      <c r="A1314" s="101"/>
      <c r="B1314" s="102"/>
      <c r="C1314" s="102"/>
      <c r="D1314" s="103"/>
      <c r="E1314" s="104"/>
      <c r="F1314" s="105"/>
      <c r="J1314" s="80"/>
    </row>
    <row r="1315" spans="1:10" s="65" customFormat="1" ht="15.75">
      <c r="A1315" s="73" t="s">
        <v>466</v>
      </c>
      <c r="B1315" s="69" t="str">
        <f>M2</f>
        <v>SINAPI MG 09/2025</v>
      </c>
      <c r="C1315" s="68">
        <v>96544</v>
      </c>
      <c r="D1315" s="3" t="s">
        <v>278</v>
      </c>
      <c r="E1315" s="77" t="s">
        <v>275</v>
      </c>
      <c r="F1315" s="63">
        <v>142</v>
      </c>
      <c r="J1315" s="80"/>
    </row>
    <row r="1316" spans="1:10" s="65" customFormat="1">
      <c r="A1316" s="74"/>
      <c r="B1316" s="70"/>
      <c r="C1316" s="70"/>
      <c r="D1316"/>
      <c r="E1316" s="78"/>
      <c r="F1316" s="64"/>
      <c r="J1316" s="80"/>
    </row>
    <row r="1317" spans="1:10" s="65" customFormat="1">
      <c r="A1317" s="74"/>
      <c r="B1317" s="70"/>
      <c r="C1317" s="70"/>
      <c r="D1317" s="100" t="s">
        <v>400</v>
      </c>
      <c r="E1317" s="78"/>
      <c r="F1317" s="64"/>
      <c r="J1317" s="80"/>
    </row>
    <row r="1318" spans="1:10" s="65" customFormat="1">
      <c r="A1318" s="74"/>
      <c r="B1318" s="70"/>
      <c r="C1318" s="70"/>
      <c r="D1318" s="100" t="s">
        <v>375</v>
      </c>
      <c r="E1318" s="78"/>
      <c r="F1318" s="64"/>
      <c r="J1318" s="80"/>
    </row>
    <row r="1319" spans="1:10" s="65" customFormat="1">
      <c r="A1319" s="74"/>
      <c r="B1319" s="70"/>
      <c r="C1319" s="70"/>
      <c r="D1319" s="100" t="s">
        <v>376</v>
      </c>
      <c r="E1319" s="78"/>
      <c r="F1319" s="64"/>
      <c r="J1319" s="80"/>
    </row>
    <row r="1320" spans="1:10" s="65" customFormat="1">
      <c r="A1320" s="74"/>
      <c r="B1320" s="70"/>
      <c r="C1320" s="70"/>
      <c r="D1320" s="100" t="s">
        <v>408</v>
      </c>
      <c r="E1320" s="78"/>
      <c r="F1320" s="64"/>
      <c r="J1320" s="80"/>
    </row>
    <row r="1321" spans="1:10" s="65" customFormat="1">
      <c r="A1321" s="74"/>
      <c r="B1321" s="70"/>
      <c r="C1321" s="70"/>
      <c r="D1321" s="100" t="s">
        <v>378</v>
      </c>
      <c r="E1321" s="78"/>
      <c r="F1321" s="64"/>
      <c r="J1321" s="80"/>
    </row>
    <row r="1322" spans="1:10" s="65" customFormat="1">
      <c r="A1322" s="74"/>
      <c r="B1322" s="70"/>
      <c r="C1322" s="70"/>
      <c r="D1322" s="100" t="s">
        <v>422</v>
      </c>
      <c r="E1322" s="78"/>
      <c r="F1322" s="64"/>
      <c r="J1322" s="80"/>
    </row>
    <row r="1323" spans="1:10" s="65" customFormat="1">
      <c r="A1323" s="74"/>
      <c r="B1323" s="70"/>
      <c r="C1323" s="70"/>
      <c r="D1323" s="100" t="s">
        <v>401</v>
      </c>
      <c r="E1323" s="78"/>
      <c r="F1323" s="64"/>
      <c r="J1323" s="80"/>
    </row>
    <row r="1324" spans="1:10" s="65" customFormat="1">
      <c r="A1324" s="74"/>
      <c r="B1324" s="70"/>
      <c r="C1324" s="70"/>
      <c r="D1324" s="100" t="s">
        <v>403</v>
      </c>
      <c r="E1324" s="78"/>
      <c r="F1324" s="64"/>
      <c r="J1324" s="80"/>
    </row>
    <row r="1325" spans="1:10" s="65" customFormat="1">
      <c r="A1325" s="74"/>
      <c r="B1325" s="70"/>
      <c r="C1325" s="70"/>
      <c r="D1325" s="100" t="s">
        <v>409</v>
      </c>
      <c r="E1325" s="78"/>
      <c r="F1325" s="64"/>
      <c r="J1325" s="80"/>
    </row>
    <row r="1326" spans="1:10" s="65" customFormat="1">
      <c r="A1326" s="74"/>
      <c r="B1326" s="70"/>
      <c r="C1326" s="70"/>
      <c r="D1326" s="100" t="s">
        <v>436</v>
      </c>
      <c r="E1326" s="78"/>
      <c r="F1326" s="64"/>
      <c r="J1326" s="80"/>
    </row>
    <row r="1327" spans="1:10" s="65" customFormat="1">
      <c r="A1327" s="74"/>
      <c r="B1327" s="70"/>
      <c r="C1327" s="70"/>
      <c r="D1327" s="100"/>
      <c r="E1327" s="78"/>
      <c r="F1327" s="64"/>
      <c r="J1327" s="80"/>
    </row>
    <row r="1328" spans="1:10" s="65" customFormat="1" ht="15.75">
      <c r="A1328" s="73" t="s">
        <v>471</v>
      </c>
      <c r="B1328" s="69" t="str">
        <f>M2</f>
        <v>SINAPI MG 09/2025</v>
      </c>
      <c r="C1328" s="68">
        <v>96545</v>
      </c>
      <c r="D1328" s="3" t="s">
        <v>280</v>
      </c>
      <c r="E1328" s="77" t="s">
        <v>275</v>
      </c>
      <c r="F1328" s="63">
        <v>90.2</v>
      </c>
      <c r="J1328" s="80"/>
    </row>
    <row r="1329" spans="1:10" s="65" customFormat="1">
      <c r="A1329" s="74"/>
      <c r="B1329" s="70"/>
      <c r="C1329" s="70"/>
      <c r="D1329"/>
      <c r="E1329" s="78"/>
      <c r="F1329" s="64"/>
      <c r="J1329" s="80"/>
    </row>
    <row r="1330" spans="1:10" s="65" customFormat="1">
      <c r="A1330" s="74"/>
      <c r="B1330" s="70"/>
      <c r="C1330" s="70"/>
      <c r="D1330" s="100" t="s">
        <v>400</v>
      </c>
      <c r="E1330" s="78"/>
      <c r="F1330" s="64"/>
      <c r="J1330" s="80"/>
    </row>
    <row r="1331" spans="1:10" s="65" customFormat="1">
      <c r="A1331" s="74"/>
      <c r="B1331" s="70"/>
      <c r="C1331" s="70"/>
      <c r="D1331" s="100" t="s">
        <v>375</v>
      </c>
      <c r="E1331" s="78"/>
      <c r="F1331" s="64"/>
      <c r="J1331" s="80"/>
    </row>
    <row r="1332" spans="1:10" s="65" customFormat="1">
      <c r="A1332" s="74"/>
      <c r="B1332" s="70"/>
      <c r="C1332" s="70"/>
      <c r="D1332" s="100" t="s">
        <v>376</v>
      </c>
      <c r="E1332" s="78"/>
      <c r="F1332" s="64"/>
      <c r="J1332" s="80"/>
    </row>
    <row r="1333" spans="1:10" s="65" customFormat="1">
      <c r="A1333" s="74"/>
      <c r="B1333" s="70"/>
      <c r="C1333" s="70"/>
      <c r="D1333" s="100" t="s">
        <v>411</v>
      </c>
      <c r="E1333" s="78"/>
      <c r="F1333" s="64"/>
      <c r="J1333" s="80"/>
    </row>
    <row r="1334" spans="1:10" s="65" customFormat="1">
      <c r="A1334" s="74"/>
      <c r="B1334" s="70"/>
      <c r="C1334" s="70"/>
      <c r="D1334" s="100" t="s">
        <v>378</v>
      </c>
      <c r="E1334" s="78"/>
      <c r="F1334" s="64"/>
      <c r="J1334" s="80"/>
    </row>
    <row r="1335" spans="1:10" s="65" customFormat="1">
      <c r="A1335" s="74"/>
      <c r="B1335" s="70"/>
      <c r="C1335" s="70"/>
      <c r="D1335" s="100" t="s">
        <v>422</v>
      </c>
      <c r="E1335" s="78"/>
      <c r="F1335" s="64"/>
      <c r="J1335" s="80"/>
    </row>
    <row r="1336" spans="1:10" s="65" customFormat="1">
      <c r="A1336" s="74"/>
      <c r="B1336" s="70"/>
      <c r="C1336" s="70"/>
      <c r="D1336" s="100" t="s">
        <v>401</v>
      </c>
      <c r="E1336" s="78"/>
      <c r="F1336" s="64"/>
      <c r="J1336" s="80"/>
    </row>
    <row r="1337" spans="1:10" s="65" customFormat="1">
      <c r="A1337" s="74"/>
      <c r="B1337" s="70"/>
      <c r="C1337" s="70"/>
      <c r="D1337" s="100" t="s">
        <v>403</v>
      </c>
      <c r="E1337" s="78"/>
      <c r="F1337" s="64"/>
      <c r="J1337" s="80"/>
    </row>
    <row r="1338" spans="1:10" s="65" customFormat="1">
      <c r="A1338" s="74"/>
      <c r="B1338" s="70"/>
      <c r="C1338" s="70"/>
      <c r="D1338" s="100" t="s">
        <v>412</v>
      </c>
      <c r="E1338" s="78"/>
      <c r="F1338" s="64"/>
      <c r="J1338" s="80"/>
    </row>
    <row r="1339" spans="1:10" s="65" customFormat="1">
      <c r="A1339" s="74"/>
      <c r="B1339" s="70"/>
      <c r="C1339" s="70"/>
      <c r="D1339" s="100" t="s">
        <v>439</v>
      </c>
      <c r="E1339" s="78"/>
      <c r="F1339" s="64"/>
      <c r="J1339" s="80"/>
    </row>
    <row r="1340" spans="1:10" s="65" customFormat="1">
      <c r="A1340" s="74"/>
      <c r="B1340" s="70"/>
      <c r="C1340" s="70"/>
      <c r="D1340" s="100"/>
      <c r="E1340" s="78"/>
      <c r="F1340" s="64"/>
      <c r="J1340" s="80"/>
    </row>
    <row r="1341" spans="1:10" s="65" customFormat="1" ht="15.75">
      <c r="A1341" s="73" t="s">
        <v>475</v>
      </c>
      <c r="B1341" s="69" t="str">
        <f>M2</f>
        <v>SINAPI MG 09/2025</v>
      </c>
      <c r="C1341" s="68">
        <v>96546</v>
      </c>
      <c r="D1341" s="3" t="s">
        <v>1649</v>
      </c>
      <c r="E1341" s="77" t="s">
        <v>275</v>
      </c>
      <c r="F1341" s="63">
        <v>26</v>
      </c>
      <c r="J1341" s="80"/>
    </row>
    <row r="1342" spans="1:10" s="65" customFormat="1">
      <c r="A1342" s="74"/>
      <c r="B1342" s="70"/>
      <c r="C1342" s="70"/>
      <c r="D1342"/>
      <c r="E1342" s="78"/>
      <c r="F1342" s="64"/>
      <c r="J1342" s="80"/>
    </row>
    <row r="1343" spans="1:10" s="65" customFormat="1">
      <c r="A1343" s="74"/>
      <c r="B1343" s="70"/>
      <c r="C1343" s="70"/>
      <c r="D1343" s="100" t="s">
        <v>400</v>
      </c>
      <c r="E1343" s="78"/>
      <c r="F1343" s="64"/>
      <c r="J1343" s="80"/>
    </row>
    <row r="1344" spans="1:10" s="65" customFormat="1">
      <c r="A1344" s="74"/>
      <c r="B1344" s="70"/>
      <c r="C1344" s="70"/>
      <c r="D1344" s="100" t="s">
        <v>375</v>
      </c>
      <c r="E1344" s="78"/>
      <c r="F1344" s="64"/>
      <c r="J1344" s="80"/>
    </row>
    <row r="1345" spans="1:10" s="65" customFormat="1">
      <c r="A1345" s="74"/>
      <c r="B1345" s="70"/>
      <c r="C1345" s="70"/>
      <c r="D1345" s="100" t="s">
        <v>376</v>
      </c>
      <c r="E1345" s="78"/>
      <c r="F1345" s="64"/>
      <c r="J1345" s="80"/>
    </row>
    <row r="1346" spans="1:10" s="65" customFormat="1">
      <c r="A1346" s="74"/>
      <c r="B1346" s="70"/>
      <c r="C1346" s="70"/>
      <c r="D1346" s="100" t="s">
        <v>414</v>
      </c>
      <c r="E1346" s="78"/>
      <c r="F1346" s="64"/>
      <c r="J1346" s="80"/>
    </row>
    <row r="1347" spans="1:10" s="65" customFormat="1" ht="15.75">
      <c r="A1347" s="101"/>
      <c r="B1347" s="102"/>
      <c r="C1347" s="102"/>
      <c r="D1347" s="100" t="s">
        <v>378</v>
      </c>
      <c r="E1347" s="104"/>
      <c r="F1347" s="105"/>
      <c r="J1347" s="80"/>
    </row>
    <row r="1348" spans="1:10" s="65" customFormat="1" ht="15.75">
      <c r="A1348" s="101"/>
      <c r="B1348" s="102"/>
      <c r="C1348" s="102"/>
      <c r="D1348" s="100" t="s">
        <v>422</v>
      </c>
      <c r="E1348" s="104"/>
      <c r="F1348" s="105"/>
      <c r="J1348" s="80"/>
    </row>
    <row r="1349" spans="1:10" s="65" customFormat="1" ht="15.75">
      <c r="A1349" s="101"/>
      <c r="B1349" s="102"/>
      <c r="C1349" s="102"/>
      <c r="D1349" s="100" t="s">
        <v>401</v>
      </c>
      <c r="E1349" s="104"/>
      <c r="F1349" s="105"/>
      <c r="J1349" s="80"/>
    </row>
    <row r="1350" spans="1:10" s="65" customFormat="1" ht="15.75">
      <c r="A1350" s="101"/>
      <c r="B1350" s="102"/>
      <c r="C1350" s="102"/>
      <c r="D1350" s="100" t="s">
        <v>403</v>
      </c>
      <c r="E1350" s="104"/>
      <c r="F1350" s="105"/>
      <c r="J1350" s="80"/>
    </row>
    <row r="1351" spans="1:10" s="65" customFormat="1" ht="15.75">
      <c r="A1351" s="101"/>
      <c r="B1351" s="102"/>
      <c r="C1351" s="102"/>
      <c r="D1351" s="100" t="s">
        <v>415</v>
      </c>
      <c r="E1351" s="104"/>
      <c r="F1351" s="105"/>
      <c r="J1351" s="80"/>
    </row>
    <row r="1352" spans="1:10" s="65" customFormat="1" ht="15.75">
      <c r="A1352" s="101"/>
      <c r="B1352" s="102"/>
      <c r="C1352" s="102"/>
      <c r="D1352" s="100" t="s">
        <v>441</v>
      </c>
      <c r="E1352" s="104"/>
      <c r="F1352" s="105"/>
      <c r="J1352" s="80"/>
    </row>
    <row r="1353" spans="1:10" s="65" customFormat="1" ht="15.75">
      <c r="A1353" s="101"/>
      <c r="B1353" s="102"/>
      <c r="C1353" s="102"/>
      <c r="D1353" s="100"/>
      <c r="E1353" s="104"/>
      <c r="F1353" s="105"/>
      <c r="J1353" s="80"/>
    </row>
    <row r="1354" spans="1:10" s="65" customFormat="1" ht="15.75">
      <c r="A1354" s="72" t="s">
        <v>520</v>
      </c>
      <c r="B1354" s="67"/>
      <c r="C1354" s="67"/>
      <c r="D1354" s="2" t="s">
        <v>443</v>
      </c>
      <c r="E1354" s="76"/>
      <c r="F1354" s="62"/>
      <c r="J1354" s="80"/>
    </row>
    <row r="1355" spans="1:10" s="65" customFormat="1" ht="31.5">
      <c r="A1355" s="73" t="s">
        <v>519</v>
      </c>
      <c r="B1355" s="69" t="str">
        <f>M2</f>
        <v>SINAPI MG 09/2025</v>
      </c>
      <c r="C1355" s="68">
        <v>94972</v>
      </c>
      <c r="D1355" s="3" t="s">
        <v>255</v>
      </c>
      <c r="E1355" s="77" t="s">
        <v>2</v>
      </c>
      <c r="F1355" s="63">
        <v>4.92</v>
      </c>
      <c r="J1355" s="80"/>
    </row>
    <row r="1356" spans="1:10" s="65" customFormat="1">
      <c r="A1356" s="74"/>
      <c r="B1356" s="70"/>
      <c r="C1356" s="70"/>
      <c r="D1356"/>
      <c r="E1356" s="78"/>
      <c r="F1356" s="64"/>
      <c r="J1356" s="80"/>
    </row>
    <row r="1357" spans="1:10" s="65" customFormat="1">
      <c r="A1357" s="74"/>
      <c r="B1357" s="70"/>
      <c r="C1357" s="70"/>
      <c r="D1357" s="100" t="s">
        <v>374</v>
      </c>
      <c r="E1357" s="78"/>
      <c r="F1357" s="64"/>
      <c r="J1357" s="80"/>
    </row>
    <row r="1358" spans="1:10" s="65" customFormat="1">
      <c r="A1358" s="74"/>
      <c r="B1358" s="70"/>
      <c r="C1358" s="70"/>
      <c r="D1358" s="100" t="s">
        <v>375</v>
      </c>
      <c r="E1358" s="78"/>
      <c r="F1358" s="64"/>
      <c r="J1358" s="80"/>
    </row>
    <row r="1359" spans="1:10" s="65" customFormat="1">
      <c r="A1359" s="74"/>
      <c r="B1359" s="70"/>
      <c r="C1359" s="70"/>
      <c r="D1359" s="100" t="s">
        <v>447</v>
      </c>
      <c r="E1359" s="78"/>
      <c r="F1359" s="64"/>
      <c r="J1359" s="80"/>
    </row>
    <row r="1360" spans="1:10" s="65" customFormat="1">
      <c r="A1360" s="74"/>
      <c r="B1360" s="70"/>
      <c r="C1360" s="70"/>
      <c r="D1360" s="100" t="s">
        <v>377</v>
      </c>
      <c r="E1360" s="78"/>
      <c r="F1360" s="64"/>
      <c r="J1360" s="80"/>
    </row>
    <row r="1361" spans="1:10" s="65" customFormat="1">
      <c r="A1361" s="74"/>
      <c r="B1361" s="70"/>
      <c r="C1361" s="70"/>
      <c r="D1361" s="100" t="s">
        <v>446</v>
      </c>
      <c r="E1361" s="78"/>
      <c r="F1361" s="64"/>
      <c r="J1361" s="80"/>
    </row>
    <row r="1362" spans="1:10" s="65" customFormat="1">
      <c r="A1362" s="74"/>
      <c r="B1362" s="70"/>
      <c r="C1362" s="70"/>
      <c r="D1362" s="100" t="s">
        <v>422</v>
      </c>
      <c r="E1362" s="78"/>
      <c r="F1362" s="64"/>
      <c r="J1362" s="80"/>
    </row>
    <row r="1363" spans="1:10" s="65" customFormat="1">
      <c r="A1363" s="74"/>
      <c r="B1363" s="70"/>
      <c r="C1363" s="70"/>
      <c r="D1363" s="100" t="s">
        <v>379</v>
      </c>
      <c r="E1363" s="78"/>
      <c r="F1363" s="64"/>
      <c r="J1363" s="80"/>
    </row>
    <row r="1364" spans="1:10" s="65" customFormat="1">
      <c r="A1364" s="74"/>
      <c r="B1364" s="70"/>
      <c r="C1364" s="70"/>
      <c r="D1364" s="100" t="s">
        <v>380</v>
      </c>
      <c r="E1364" s="78"/>
      <c r="F1364" s="64"/>
      <c r="J1364" s="80"/>
    </row>
    <row r="1365" spans="1:10" s="65" customFormat="1">
      <c r="A1365" s="74"/>
      <c r="B1365" s="70"/>
      <c r="C1365" s="70"/>
      <c r="D1365" s="100" t="s">
        <v>448</v>
      </c>
      <c r="E1365" s="78"/>
      <c r="F1365" s="64"/>
      <c r="J1365" s="80"/>
    </row>
    <row r="1366" spans="1:10" s="65" customFormat="1">
      <c r="A1366" s="74"/>
      <c r="B1366" s="70"/>
      <c r="C1366" s="70"/>
      <c r="D1366" s="100" t="s">
        <v>449</v>
      </c>
      <c r="E1366" s="78"/>
      <c r="F1366" s="64"/>
      <c r="J1366" s="80"/>
    </row>
    <row r="1367" spans="1:10" s="65" customFormat="1" ht="15.75">
      <c r="A1367" s="101"/>
      <c r="B1367" s="102"/>
      <c r="C1367" s="102"/>
      <c r="D1367" s="100"/>
      <c r="E1367" s="104"/>
      <c r="F1367" s="105"/>
      <c r="J1367" s="80"/>
    </row>
    <row r="1368" spans="1:10" s="65" customFormat="1" ht="31.5">
      <c r="A1368" s="73" t="s">
        <v>521</v>
      </c>
      <c r="B1368" s="69" t="str">
        <f>M2</f>
        <v>SINAPI MG 09/2025</v>
      </c>
      <c r="C1368" s="68">
        <v>103670</v>
      </c>
      <c r="D1368" s="3" t="s">
        <v>260</v>
      </c>
      <c r="E1368" s="77" t="s">
        <v>2</v>
      </c>
      <c r="F1368" s="63">
        <v>4.92</v>
      </c>
      <c r="J1368" s="80"/>
    </row>
    <row r="1369" spans="1:10" s="65" customFormat="1" ht="15.75">
      <c r="A1369" s="101"/>
      <c r="B1369" s="102"/>
      <c r="C1369" s="102"/>
      <c r="D1369" s="100"/>
      <c r="E1369" s="104"/>
      <c r="F1369" s="105"/>
      <c r="J1369" s="80"/>
    </row>
    <row r="1370" spans="1:10" s="65" customFormat="1" ht="15.75">
      <c r="A1370" s="101"/>
      <c r="B1370" s="102"/>
      <c r="C1370" s="102"/>
      <c r="D1370" s="100" t="s">
        <v>374</v>
      </c>
      <c r="E1370" s="104"/>
      <c r="F1370" s="105"/>
      <c r="J1370" s="80"/>
    </row>
    <row r="1371" spans="1:10" s="65" customFormat="1" ht="15.75">
      <c r="A1371" s="101"/>
      <c r="B1371" s="102"/>
      <c r="C1371" s="102"/>
      <c r="D1371" s="100" t="s">
        <v>375</v>
      </c>
      <c r="E1371" s="104"/>
      <c r="F1371" s="105"/>
      <c r="J1371" s="80"/>
    </row>
    <row r="1372" spans="1:10" s="65" customFormat="1" ht="15.75">
      <c r="A1372" s="101"/>
      <c r="B1372" s="102"/>
      <c r="C1372" s="102"/>
      <c r="D1372" s="100" t="s">
        <v>447</v>
      </c>
      <c r="E1372" s="104"/>
      <c r="F1372" s="105"/>
      <c r="J1372" s="80"/>
    </row>
    <row r="1373" spans="1:10" s="65" customFormat="1" ht="15.75">
      <c r="A1373" s="101"/>
      <c r="B1373" s="102"/>
      <c r="C1373" s="102"/>
      <c r="D1373" s="100" t="s">
        <v>377</v>
      </c>
      <c r="E1373" s="104"/>
      <c r="F1373" s="105"/>
      <c r="J1373" s="80"/>
    </row>
    <row r="1374" spans="1:10" s="65" customFormat="1" ht="15.75">
      <c r="A1374" s="101"/>
      <c r="B1374" s="102"/>
      <c r="C1374" s="102"/>
      <c r="D1374" s="100" t="s">
        <v>446</v>
      </c>
      <c r="E1374" s="104"/>
      <c r="F1374" s="105"/>
      <c r="J1374" s="80"/>
    </row>
    <row r="1375" spans="1:10" s="65" customFormat="1" ht="15.75">
      <c r="A1375" s="101"/>
      <c r="B1375" s="102"/>
      <c r="C1375" s="102"/>
      <c r="D1375" s="100" t="s">
        <v>422</v>
      </c>
      <c r="E1375" s="104"/>
      <c r="F1375" s="105"/>
      <c r="J1375" s="80"/>
    </row>
    <row r="1376" spans="1:10" s="65" customFormat="1" ht="15.75">
      <c r="A1376" s="101"/>
      <c r="B1376" s="102"/>
      <c r="C1376" s="102"/>
      <c r="D1376" s="100" t="s">
        <v>379</v>
      </c>
      <c r="E1376" s="104"/>
      <c r="F1376" s="105"/>
      <c r="J1376" s="80"/>
    </row>
    <row r="1377" spans="1:10" s="65" customFormat="1" ht="15.75">
      <c r="A1377" s="101"/>
      <c r="B1377" s="102"/>
      <c r="C1377" s="102"/>
      <c r="D1377" s="100" t="s">
        <v>380</v>
      </c>
      <c r="E1377" s="104"/>
      <c r="F1377" s="105"/>
      <c r="J1377" s="80"/>
    </row>
    <row r="1378" spans="1:10" s="65" customFormat="1" ht="15.75">
      <c r="A1378" s="101"/>
      <c r="B1378" s="102"/>
      <c r="C1378" s="102"/>
      <c r="D1378" s="100" t="s">
        <v>448</v>
      </c>
      <c r="E1378" s="104"/>
      <c r="F1378" s="105"/>
      <c r="J1378" s="80"/>
    </row>
    <row r="1379" spans="1:10" s="65" customFormat="1" ht="15.75">
      <c r="A1379" s="101"/>
      <c r="B1379" s="102"/>
      <c r="C1379" s="102"/>
      <c r="D1379" s="100" t="s">
        <v>449</v>
      </c>
      <c r="E1379" s="104"/>
      <c r="F1379" s="105"/>
      <c r="J1379" s="80"/>
    </row>
    <row r="1380" spans="1:10" s="65" customFormat="1" ht="15.75">
      <c r="A1380" s="101"/>
      <c r="B1380" s="102"/>
      <c r="C1380" s="102"/>
      <c r="D1380" s="100"/>
      <c r="E1380" s="104"/>
      <c r="F1380" s="105"/>
      <c r="J1380" s="80"/>
    </row>
    <row r="1381" spans="1:10" s="65" customFormat="1" ht="31.5">
      <c r="A1381" s="73" t="s">
        <v>522</v>
      </c>
      <c r="B1381" s="69" t="str">
        <f>M2</f>
        <v>SINAPI MG 09/2025</v>
      </c>
      <c r="C1381" s="68">
        <v>97086</v>
      </c>
      <c r="D1381" s="3" t="s">
        <v>262</v>
      </c>
      <c r="E1381" s="77" t="s">
        <v>152</v>
      </c>
      <c r="F1381" s="63">
        <v>27.12</v>
      </c>
      <c r="J1381" s="80"/>
    </row>
    <row r="1382" spans="1:10" s="65" customFormat="1">
      <c r="A1382" s="74"/>
      <c r="B1382" s="70"/>
      <c r="C1382" s="70"/>
      <c r="D1382"/>
      <c r="E1382" s="78"/>
      <c r="F1382" s="64"/>
      <c r="J1382" s="80"/>
    </row>
    <row r="1383" spans="1:10" s="65" customFormat="1">
      <c r="A1383" s="74"/>
      <c r="B1383" s="70"/>
      <c r="C1383" s="70"/>
      <c r="D1383" s="100" t="s">
        <v>374</v>
      </c>
      <c r="E1383" s="78"/>
      <c r="F1383" s="64"/>
      <c r="J1383" s="80"/>
    </row>
    <row r="1384" spans="1:10" s="65" customFormat="1">
      <c r="A1384" s="74"/>
      <c r="B1384" s="70"/>
      <c r="C1384" s="70"/>
      <c r="D1384" s="100" t="s">
        <v>375</v>
      </c>
      <c r="E1384" s="78"/>
      <c r="F1384" s="64"/>
      <c r="J1384" s="80"/>
    </row>
    <row r="1385" spans="1:10" s="65" customFormat="1">
      <c r="A1385" s="74"/>
      <c r="B1385" s="70"/>
      <c r="C1385" s="70"/>
      <c r="D1385" s="100" t="s">
        <v>447</v>
      </c>
      <c r="E1385" s="78"/>
      <c r="F1385" s="64"/>
      <c r="J1385" s="80"/>
    </row>
    <row r="1386" spans="1:10" s="65" customFormat="1">
      <c r="A1386" s="74"/>
      <c r="B1386" s="70"/>
      <c r="C1386" s="70"/>
      <c r="D1386" s="100" t="s">
        <v>384</v>
      </c>
      <c r="E1386" s="78"/>
      <c r="F1386" s="64"/>
      <c r="J1386" s="80"/>
    </row>
    <row r="1387" spans="1:10" s="65" customFormat="1">
      <c r="A1387" s="74"/>
      <c r="B1387" s="70"/>
      <c r="C1387" s="70"/>
      <c r="D1387" s="100" t="s">
        <v>446</v>
      </c>
      <c r="E1387" s="78"/>
      <c r="F1387" s="64"/>
      <c r="J1387" s="80"/>
    </row>
    <row r="1388" spans="1:10" s="65" customFormat="1">
      <c r="A1388" s="74"/>
      <c r="B1388" s="70"/>
      <c r="C1388" s="70"/>
      <c r="D1388" s="100" t="s">
        <v>422</v>
      </c>
      <c r="E1388" s="78"/>
      <c r="F1388" s="64"/>
      <c r="J1388" s="80"/>
    </row>
    <row r="1389" spans="1:10" s="65" customFormat="1">
      <c r="A1389" s="74"/>
      <c r="B1389" s="70"/>
      <c r="C1389" s="70"/>
      <c r="D1389" s="100" t="s">
        <v>402</v>
      </c>
      <c r="E1389" s="78"/>
      <c r="F1389" s="64"/>
      <c r="J1389" s="80"/>
    </row>
    <row r="1390" spans="1:10" s="65" customFormat="1">
      <c r="A1390" s="74"/>
      <c r="B1390" s="70"/>
      <c r="C1390" s="70"/>
      <c r="D1390" s="100" t="s">
        <v>386</v>
      </c>
      <c r="E1390" s="78"/>
      <c r="F1390" s="64"/>
      <c r="J1390" s="80"/>
    </row>
    <row r="1391" spans="1:10" s="65" customFormat="1">
      <c r="A1391" s="74"/>
      <c r="B1391" s="70"/>
      <c r="C1391" s="70"/>
      <c r="D1391" s="100" t="s">
        <v>451</v>
      </c>
      <c r="E1391" s="78"/>
      <c r="F1391" s="64"/>
      <c r="J1391" s="80"/>
    </row>
    <row r="1392" spans="1:10" s="65" customFormat="1">
      <c r="A1392" s="74"/>
      <c r="B1392" s="70"/>
      <c r="C1392" s="70"/>
      <c r="D1392" s="100" t="s">
        <v>452</v>
      </c>
      <c r="E1392" s="78"/>
      <c r="F1392" s="64"/>
      <c r="J1392" s="80"/>
    </row>
    <row r="1393" spans="1:10" s="65" customFormat="1" ht="15.75">
      <c r="A1393" s="101"/>
      <c r="B1393" s="102"/>
      <c r="C1393" s="102"/>
      <c r="D1393" s="100"/>
      <c r="E1393" s="104"/>
      <c r="F1393" s="105"/>
      <c r="J1393" s="80"/>
    </row>
    <row r="1394" spans="1:10" s="65" customFormat="1" ht="31.5">
      <c r="A1394" s="73" t="s">
        <v>523</v>
      </c>
      <c r="B1394" s="69" t="str">
        <f>M2</f>
        <v>SINAPI MG 09/2025</v>
      </c>
      <c r="C1394" s="68">
        <v>94962</v>
      </c>
      <c r="D1394" s="3" t="s">
        <v>265</v>
      </c>
      <c r="E1394" s="77" t="s">
        <v>2</v>
      </c>
      <c r="F1394" s="63">
        <v>0.72</v>
      </c>
      <c r="J1394" s="80"/>
    </row>
    <row r="1395" spans="1:10" s="65" customFormat="1">
      <c r="A1395" s="74"/>
      <c r="B1395" s="70"/>
      <c r="C1395" s="70"/>
      <c r="D1395"/>
      <c r="E1395" s="78"/>
      <c r="F1395" s="64"/>
      <c r="J1395" s="80"/>
    </row>
    <row r="1396" spans="1:10" s="65" customFormat="1">
      <c r="A1396" s="74"/>
      <c r="B1396" s="70"/>
      <c r="C1396" s="70"/>
      <c r="D1396" s="100" t="s">
        <v>374</v>
      </c>
      <c r="E1396" s="78"/>
      <c r="F1396" s="64"/>
      <c r="J1396" s="80"/>
    </row>
    <row r="1397" spans="1:10" s="65" customFormat="1">
      <c r="A1397" s="74"/>
      <c r="B1397" s="70"/>
      <c r="C1397" s="70"/>
      <c r="D1397" s="100" t="s">
        <v>375</v>
      </c>
      <c r="E1397" s="78"/>
      <c r="F1397" s="64"/>
      <c r="J1397" s="80"/>
    </row>
    <row r="1398" spans="1:10" s="65" customFormat="1">
      <c r="A1398" s="74"/>
      <c r="B1398" s="70"/>
      <c r="C1398" s="70"/>
      <c r="D1398" s="100" t="s">
        <v>447</v>
      </c>
      <c r="E1398" s="78"/>
      <c r="F1398" s="64"/>
      <c r="J1398" s="80"/>
    </row>
    <row r="1399" spans="1:10" s="65" customFormat="1">
      <c r="A1399" s="74"/>
      <c r="B1399" s="70"/>
      <c r="C1399" s="70"/>
      <c r="D1399" s="100" t="s">
        <v>390</v>
      </c>
      <c r="E1399" s="78"/>
      <c r="F1399" s="64"/>
      <c r="J1399" s="80"/>
    </row>
    <row r="1400" spans="1:10" s="65" customFormat="1">
      <c r="A1400" s="74"/>
      <c r="B1400" s="70"/>
      <c r="C1400" s="70"/>
      <c r="D1400" s="100" t="s">
        <v>446</v>
      </c>
      <c r="E1400" s="78"/>
      <c r="F1400" s="64"/>
      <c r="J1400" s="80"/>
    </row>
    <row r="1401" spans="1:10" s="65" customFormat="1">
      <c r="A1401" s="74"/>
      <c r="B1401" s="70"/>
      <c r="C1401" s="70"/>
      <c r="D1401" s="100" t="s">
        <v>422</v>
      </c>
      <c r="E1401" s="78"/>
      <c r="F1401" s="64"/>
      <c r="J1401" s="80"/>
    </row>
    <row r="1402" spans="1:10" s="65" customFormat="1">
      <c r="A1402" s="74"/>
      <c r="B1402" s="70"/>
      <c r="C1402" s="70"/>
      <c r="D1402" s="100" t="s">
        <v>379</v>
      </c>
      <c r="E1402" s="78"/>
      <c r="F1402" s="64"/>
      <c r="J1402" s="80"/>
    </row>
    <row r="1403" spans="1:10" s="65" customFormat="1">
      <c r="A1403" s="74"/>
      <c r="B1403" s="70"/>
      <c r="C1403" s="70"/>
      <c r="D1403" s="100" t="s">
        <v>380</v>
      </c>
      <c r="E1403" s="78"/>
      <c r="F1403" s="64"/>
      <c r="J1403" s="80"/>
    </row>
    <row r="1404" spans="1:10" s="65" customFormat="1">
      <c r="A1404" s="74"/>
      <c r="B1404" s="70"/>
      <c r="C1404" s="70"/>
      <c r="D1404" s="100" t="s">
        <v>455</v>
      </c>
      <c r="E1404" s="78"/>
      <c r="F1404" s="64"/>
      <c r="J1404" s="80"/>
    </row>
    <row r="1405" spans="1:10" s="65" customFormat="1">
      <c r="A1405" s="74"/>
      <c r="B1405" s="70"/>
      <c r="C1405" s="70"/>
      <c r="D1405" s="100" t="s">
        <v>456</v>
      </c>
      <c r="E1405" s="78"/>
      <c r="F1405" s="64"/>
      <c r="J1405" s="80"/>
    </row>
    <row r="1406" spans="1:10" s="65" customFormat="1" ht="15.75">
      <c r="A1406" s="101"/>
      <c r="B1406" s="102"/>
      <c r="C1406" s="102"/>
      <c r="D1406" s="100"/>
      <c r="E1406" s="104"/>
      <c r="F1406" s="105"/>
      <c r="J1406" s="80"/>
    </row>
    <row r="1407" spans="1:10" s="65" customFormat="1" ht="31.5">
      <c r="A1407" s="73" t="s">
        <v>524</v>
      </c>
      <c r="B1407" s="69" t="str">
        <f>M4</f>
        <v>DNIT MG 07/2025</v>
      </c>
      <c r="C1407" s="68">
        <v>1505879</v>
      </c>
      <c r="D1407" s="3" t="s">
        <v>267</v>
      </c>
      <c r="E1407" s="77" t="s">
        <v>2</v>
      </c>
      <c r="F1407" s="63">
        <v>2.82</v>
      </c>
      <c r="J1407" s="80"/>
    </row>
    <row r="1408" spans="1:10" s="65" customFormat="1">
      <c r="A1408" s="74"/>
      <c r="B1408" s="70"/>
      <c r="C1408" s="70"/>
      <c r="D1408"/>
      <c r="E1408" s="78"/>
      <c r="F1408" s="64"/>
      <c r="J1408" s="80"/>
    </row>
    <row r="1409" spans="1:10" s="65" customFormat="1">
      <c r="A1409" s="74"/>
      <c r="B1409" s="70"/>
      <c r="C1409" s="70"/>
      <c r="D1409" s="100" t="s">
        <v>374</v>
      </c>
      <c r="E1409" s="78"/>
      <c r="F1409" s="64"/>
      <c r="J1409" s="80"/>
    </row>
    <row r="1410" spans="1:10" s="65" customFormat="1">
      <c r="A1410" s="74"/>
      <c r="B1410" s="70"/>
      <c r="C1410" s="70"/>
      <c r="D1410" s="100" t="s">
        <v>375</v>
      </c>
      <c r="E1410" s="78"/>
      <c r="F1410" s="64"/>
      <c r="J1410" s="80"/>
    </row>
    <row r="1411" spans="1:10" s="65" customFormat="1">
      <c r="A1411" s="74"/>
      <c r="B1411" s="70"/>
      <c r="C1411" s="70"/>
      <c r="D1411" s="100" t="s">
        <v>447</v>
      </c>
      <c r="E1411" s="78"/>
      <c r="F1411" s="64"/>
      <c r="J1411" s="80"/>
    </row>
    <row r="1412" spans="1:10" s="65" customFormat="1">
      <c r="A1412" s="74"/>
      <c r="B1412" s="70"/>
      <c r="C1412" s="70"/>
      <c r="D1412" s="100" t="s">
        <v>394</v>
      </c>
      <c r="E1412" s="78"/>
      <c r="F1412" s="64"/>
      <c r="J1412" s="80"/>
    </row>
    <row r="1413" spans="1:10" s="65" customFormat="1">
      <c r="A1413" s="74"/>
      <c r="B1413" s="70"/>
      <c r="C1413" s="70"/>
      <c r="D1413" s="100" t="s">
        <v>446</v>
      </c>
      <c r="E1413" s="78"/>
      <c r="F1413" s="64"/>
      <c r="J1413" s="80"/>
    </row>
    <row r="1414" spans="1:10" s="65" customFormat="1">
      <c r="A1414" s="74"/>
      <c r="B1414" s="70"/>
      <c r="C1414" s="70"/>
      <c r="D1414" s="100" t="s">
        <v>422</v>
      </c>
      <c r="E1414" s="78"/>
      <c r="F1414" s="64"/>
      <c r="J1414" s="80"/>
    </row>
    <row r="1415" spans="1:10" s="65" customFormat="1">
      <c r="A1415" s="74"/>
      <c r="B1415" s="70"/>
      <c r="C1415" s="70"/>
      <c r="D1415" s="100" t="s">
        <v>379</v>
      </c>
      <c r="E1415" s="78"/>
      <c r="F1415" s="64"/>
      <c r="J1415" s="80"/>
    </row>
    <row r="1416" spans="1:10" s="65" customFormat="1">
      <c r="A1416" s="74"/>
      <c r="B1416" s="70"/>
      <c r="C1416" s="70"/>
      <c r="D1416" s="100" t="s">
        <v>380</v>
      </c>
      <c r="E1416" s="78"/>
      <c r="F1416" s="64"/>
      <c r="J1416" s="80"/>
    </row>
    <row r="1417" spans="1:10" s="65" customFormat="1">
      <c r="A1417" s="74"/>
      <c r="B1417" s="70"/>
      <c r="C1417" s="70"/>
      <c r="D1417" s="100" t="s">
        <v>458</v>
      </c>
      <c r="E1417" s="78"/>
      <c r="F1417" s="64"/>
      <c r="J1417" s="80"/>
    </row>
    <row r="1418" spans="1:10" s="65" customFormat="1">
      <c r="A1418" s="74"/>
      <c r="B1418" s="70"/>
      <c r="C1418" s="70"/>
      <c r="D1418" s="100" t="s">
        <v>459</v>
      </c>
      <c r="E1418" s="78"/>
      <c r="F1418" s="64"/>
      <c r="J1418" s="80"/>
    </row>
    <row r="1419" spans="1:10" s="65" customFormat="1" ht="15.75">
      <c r="A1419" s="101"/>
      <c r="B1419" s="102"/>
      <c r="C1419" s="102"/>
      <c r="D1419" s="100"/>
      <c r="E1419" s="104"/>
      <c r="F1419" s="105"/>
      <c r="J1419" s="80"/>
    </row>
    <row r="1420" spans="1:10" s="65" customFormat="1" ht="31.5">
      <c r="A1420" s="73" t="s">
        <v>525</v>
      </c>
      <c r="B1420" s="69" t="str">
        <f>M2</f>
        <v>SINAPI MG 09/2025</v>
      </c>
      <c r="C1420" s="68">
        <v>89283</v>
      </c>
      <c r="D1420" s="3" t="s">
        <v>269</v>
      </c>
      <c r="E1420" s="77" t="s">
        <v>152</v>
      </c>
      <c r="F1420" s="63">
        <v>43.44</v>
      </c>
      <c r="J1420" s="80"/>
    </row>
    <row r="1421" spans="1:10" s="65" customFormat="1">
      <c r="A1421" s="74"/>
      <c r="B1421" s="70"/>
      <c r="C1421" s="70"/>
      <c r="D1421"/>
      <c r="E1421" s="78"/>
      <c r="F1421" s="64"/>
      <c r="J1421" s="80"/>
    </row>
    <row r="1422" spans="1:10" s="65" customFormat="1">
      <c r="A1422" s="74"/>
      <c r="B1422" s="70"/>
      <c r="C1422" s="70"/>
      <c r="D1422" s="100" t="s">
        <v>374</v>
      </c>
      <c r="E1422" s="78"/>
      <c r="F1422" s="64"/>
      <c r="J1422" s="80"/>
    </row>
    <row r="1423" spans="1:10" s="65" customFormat="1">
      <c r="A1423" s="74"/>
      <c r="B1423" s="70"/>
      <c r="C1423" s="70"/>
      <c r="D1423" s="100" t="s">
        <v>345</v>
      </c>
      <c r="E1423" s="78"/>
      <c r="F1423" s="64"/>
      <c r="J1423" s="80"/>
    </row>
    <row r="1424" spans="1:10" s="65" customFormat="1">
      <c r="A1424" s="74"/>
      <c r="B1424" s="70"/>
      <c r="C1424" s="70"/>
      <c r="D1424" s="100" t="s">
        <v>461</v>
      </c>
      <c r="E1424" s="78"/>
      <c r="F1424" s="64"/>
      <c r="J1424" s="80"/>
    </row>
    <row r="1425" spans="1:10" s="65" customFormat="1">
      <c r="A1425" s="74"/>
      <c r="B1425" s="70"/>
      <c r="C1425" s="70"/>
      <c r="D1425" s="100" t="s">
        <v>271</v>
      </c>
      <c r="E1425" s="78"/>
      <c r="F1425" s="64"/>
      <c r="J1425" s="80"/>
    </row>
    <row r="1426" spans="1:10" s="65" customFormat="1">
      <c r="A1426" s="74"/>
      <c r="B1426" s="70"/>
      <c r="C1426" s="70"/>
      <c r="D1426" s="100" t="s">
        <v>431</v>
      </c>
      <c r="E1426" s="78"/>
      <c r="F1426" s="64"/>
      <c r="J1426" s="80"/>
    </row>
    <row r="1427" spans="1:10" s="65" customFormat="1">
      <c r="A1427" s="74"/>
      <c r="B1427" s="70"/>
      <c r="C1427" s="70"/>
      <c r="D1427" s="100" t="s">
        <v>462</v>
      </c>
      <c r="E1427" s="78"/>
      <c r="F1427" s="64"/>
      <c r="J1427" s="80"/>
    </row>
    <row r="1428" spans="1:10" s="65" customFormat="1" ht="15.75">
      <c r="A1428" s="101"/>
      <c r="B1428" s="102"/>
      <c r="C1428" s="102"/>
      <c r="D1428" s="100"/>
      <c r="E1428" s="104"/>
      <c r="F1428" s="105"/>
      <c r="J1428" s="80"/>
    </row>
    <row r="1429" spans="1:10" s="65" customFormat="1" ht="15.75">
      <c r="A1429" s="73" t="s">
        <v>463</v>
      </c>
      <c r="B1429" s="69" t="str">
        <f>M2</f>
        <v>SINAPI MG 09/2025</v>
      </c>
      <c r="C1429" s="68">
        <v>96543</v>
      </c>
      <c r="D1429" s="3" t="s">
        <v>274</v>
      </c>
      <c r="E1429" s="77" t="s">
        <v>275</v>
      </c>
      <c r="F1429" s="63">
        <v>50.57</v>
      </c>
      <c r="J1429" s="80"/>
    </row>
    <row r="1430" spans="1:10" s="65" customFormat="1">
      <c r="A1430" s="74"/>
      <c r="B1430" s="70"/>
      <c r="C1430" s="70"/>
      <c r="D1430"/>
      <c r="E1430" s="78"/>
      <c r="F1430" s="64"/>
      <c r="J1430" s="80"/>
    </row>
    <row r="1431" spans="1:10" s="65" customFormat="1">
      <c r="A1431" s="74"/>
      <c r="B1431" s="70"/>
      <c r="C1431" s="70"/>
      <c r="D1431" s="100" t="s">
        <v>400</v>
      </c>
      <c r="E1431" s="78"/>
      <c r="F1431" s="64"/>
      <c r="J1431" s="80"/>
    </row>
    <row r="1432" spans="1:10" s="65" customFormat="1">
      <c r="A1432" s="74"/>
      <c r="B1432" s="70"/>
      <c r="C1432" s="70"/>
      <c r="D1432" s="100" t="s">
        <v>375</v>
      </c>
      <c r="E1432" s="78"/>
      <c r="F1432" s="64"/>
      <c r="J1432" s="80"/>
    </row>
    <row r="1433" spans="1:10" s="65" customFormat="1">
      <c r="A1433" s="74"/>
      <c r="B1433" s="70"/>
      <c r="C1433" s="70"/>
      <c r="D1433" s="100" t="s">
        <v>447</v>
      </c>
      <c r="E1433" s="78"/>
      <c r="F1433" s="64"/>
      <c r="J1433" s="80"/>
    </row>
    <row r="1434" spans="1:10" s="65" customFormat="1">
      <c r="A1434" s="74"/>
      <c r="B1434" s="70"/>
      <c r="C1434" s="70"/>
      <c r="D1434" s="100" t="s">
        <v>467</v>
      </c>
      <c r="E1434" s="78"/>
      <c r="F1434" s="64"/>
      <c r="J1434" s="80"/>
    </row>
    <row r="1435" spans="1:10" s="65" customFormat="1">
      <c r="A1435" s="74"/>
      <c r="B1435" s="70"/>
      <c r="C1435" s="70"/>
      <c r="D1435" s="100" t="s">
        <v>446</v>
      </c>
      <c r="E1435" s="78"/>
      <c r="F1435" s="64"/>
      <c r="J1435" s="80"/>
    </row>
    <row r="1436" spans="1:10" s="65" customFormat="1">
      <c r="A1436" s="74"/>
      <c r="B1436" s="70"/>
      <c r="C1436" s="70"/>
      <c r="D1436" s="100" t="s">
        <v>422</v>
      </c>
      <c r="E1436" s="78"/>
      <c r="F1436" s="64"/>
      <c r="J1436" s="80"/>
    </row>
    <row r="1437" spans="1:10" s="65" customFormat="1">
      <c r="A1437" s="74"/>
      <c r="B1437" s="70"/>
      <c r="C1437" s="70"/>
      <c r="D1437" s="100" t="s">
        <v>401</v>
      </c>
      <c r="E1437" s="78"/>
      <c r="F1437" s="64"/>
      <c r="J1437" s="80"/>
    </row>
    <row r="1438" spans="1:10" s="65" customFormat="1">
      <c r="A1438" s="74"/>
      <c r="B1438" s="70"/>
      <c r="C1438" s="70"/>
      <c r="D1438" s="100" t="s">
        <v>403</v>
      </c>
      <c r="E1438" s="78"/>
      <c r="F1438" s="64"/>
      <c r="J1438" s="80"/>
    </row>
    <row r="1439" spans="1:10" s="65" customFormat="1">
      <c r="A1439" s="74"/>
      <c r="B1439" s="70"/>
      <c r="C1439" s="70"/>
      <c r="D1439" s="100" t="s">
        <v>464</v>
      </c>
      <c r="E1439" s="78"/>
      <c r="F1439" s="64"/>
      <c r="J1439" s="80"/>
    </row>
    <row r="1440" spans="1:10" s="65" customFormat="1">
      <c r="A1440" s="74"/>
      <c r="B1440" s="70"/>
      <c r="C1440" s="70"/>
      <c r="D1440" s="100" t="s">
        <v>465</v>
      </c>
      <c r="E1440" s="78"/>
      <c r="F1440" s="64"/>
      <c r="J1440" s="80"/>
    </row>
    <row r="1441" spans="1:10" s="65" customFormat="1" ht="15.75">
      <c r="A1441" s="101"/>
      <c r="B1441" s="102"/>
      <c r="C1441" s="102"/>
      <c r="D1441" s="100"/>
      <c r="E1441" s="104"/>
      <c r="F1441" s="105"/>
      <c r="J1441" s="80"/>
    </row>
    <row r="1442" spans="1:10" s="65" customFormat="1" ht="15.75">
      <c r="A1442" s="73" t="s">
        <v>526</v>
      </c>
      <c r="B1442" s="69" t="str">
        <f>M2</f>
        <v>SINAPI MG 09/2025</v>
      </c>
      <c r="C1442" s="68">
        <v>96544</v>
      </c>
      <c r="D1442" s="3" t="s">
        <v>278</v>
      </c>
      <c r="E1442" s="77" t="s">
        <v>275</v>
      </c>
      <c r="F1442" s="63">
        <v>306.10000000000002</v>
      </c>
      <c r="J1442" s="80"/>
    </row>
    <row r="1443" spans="1:10" s="65" customFormat="1">
      <c r="A1443" s="74"/>
      <c r="B1443" s="70"/>
      <c r="C1443" s="70"/>
      <c r="D1443"/>
      <c r="E1443" s="78"/>
      <c r="F1443" s="64"/>
      <c r="J1443" s="80"/>
    </row>
    <row r="1444" spans="1:10" s="65" customFormat="1">
      <c r="A1444" s="74"/>
      <c r="B1444" s="70"/>
      <c r="C1444" s="70"/>
      <c r="D1444" s="100" t="s">
        <v>400</v>
      </c>
      <c r="E1444" s="78"/>
      <c r="F1444" s="64"/>
      <c r="J1444" s="80"/>
    </row>
    <row r="1445" spans="1:10" s="65" customFormat="1">
      <c r="A1445" s="74"/>
      <c r="B1445" s="70"/>
      <c r="C1445" s="70"/>
      <c r="D1445" s="100" t="s">
        <v>375</v>
      </c>
      <c r="E1445" s="78"/>
      <c r="F1445" s="64"/>
      <c r="J1445" s="80"/>
    </row>
    <row r="1446" spans="1:10" s="65" customFormat="1">
      <c r="A1446" s="74"/>
      <c r="B1446" s="70"/>
      <c r="C1446" s="70"/>
      <c r="D1446" s="100" t="s">
        <v>447</v>
      </c>
      <c r="E1446" s="78"/>
      <c r="F1446" s="64"/>
      <c r="J1446" s="80"/>
    </row>
    <row r="1447" spans="1:10" s="65" customFormat="1">
      <c r="A1447" s="74"/>
      <c r="B1447" s="70"/>
      <c r="C1447" s="70"/>
      <c r="D1447" s="100" t="s">
        <v>468</v>
      </c>
      <c r="E1447" s="78"/>
      <c r="F1447" s="64"/>
      <c r="J1447" s="80"/>
    </row>
    <row r="1448" spans="1:10" s="65" customFormat="1">
      <c r="A1448" s="74"/>
      <c r="B1448" s="70"/>
      <c r="C1448" s="70"/>
      <c r="D1448" s="100" t="s">
        <v>446</v>
      </c>
      <c r="E1448" s="78"/>
      <c r="F1448" s="64"/>
      <c r="J1448" s="80"/>
    </row>
    <row r="1449" spans="1:10" s="65" customFormat="1">
      <c r="A1449" s="74"/>
      <c r="B1449" s="70"/>
      <c r="C1449" s="70"/>
      <c r="D1449" s="100" t="s">
        <v>422</v>
      </c>
      <c r="E1449" s="78"/>
      <c r="F1449" s="64"/>
      <c r="J1449" s="80"/>
    </row>
    <row r="1450" spans="1:10" s="65" customFormat="1">
      <c r="A1450" s="74"/>
      <c r="B1450" s="70"/>
      <c r="C1450" s="70"/>
      <c r="D1450" s="100" t="s">
        <v>401</v>
      </c>
      <c r="E1450" s="78"/>
      <c r="F1450" s="64"/>
      <c r="J1450" s="80"/>
    </row>
    <row r="1451" spans="1:10" s="65" customFormat="1">
      <c r="A1451" s="74"/>
      <c r="B1451" s="70"/>
      <c r="C1451" s="70"/>
      <c r="D1451" s="100" t="s">
        <v>403</v>
      </c>
      <c r="E1451" s="78"/>
      <c r="F1451" s="64"/>
      <c r="J1451" s="80"/>
    </row>
    <row r="1452" spans="1:10" s="65" customFormat="1">
      <c r="A1452" s="74"/>
      <c r="B1452" s="70"/>
      <c r="C1452" s="70"/>
      <c r="D1452" s="100" t="s">
        <v>469</v>
      </c>
      <c r="E1452" s="78"/>
      <c r="F1452" s="64"/>
      <c r="J1452" s="80"/>
    </row>
    <row r="1453" spans="1:10" s="65" customFormat="1">
      <c r="A1453" s="74"/>
      <c r="B1453" s="70"/>
      <c r="C1453" s="70"/>
      <c r="D1453" s="100" t="s">
        <v>470</v>
      </c>
      <c r="E1453" s="78"/>
      <c r="F1453" s="64"/>
      <c r="J1453" s="80"/>
    </row>
    <row r="1454" spans="1:10" s="65" customFormat="1" ht="15.75">
      <c r="A1454" s="101"/>
      <c r="B1454" s="102"/>
      <c r="C1454" s="102"/>
      <c r="D1454" s="100"/>
      <c r="E1454" s="104"/>
      <c r="F1454" s="105"/>
      <c r="J1454" s="80"/>
    </row>
    <row r="1455" spans="1:10" s="65" customFormat="1" ht="15.75">
      <c r="A1455" s="73" t="s">
        <v>527</v>
      </c>
      <c r="B1455" s="69" t="str">
        <f>M2</f>
        <v>SINAPI MG 09/2025</v>
      </c>
      <c r="C1455" s="68">
        <v>96545</v>
      </c>
      <c r="D1455" s="3" t="s">
        <v>280</v>
      </c>
      <c r="E1455" s="77" t="s">
        <v>275</v>
      </c>
      <c r="F1455" s="63">
        <v>194.31</v>
      </c>
      <c r="J1455" s="80"/>
    </row>
    <row r="1456" spans="1:10" s="65" customFormat="1">
      <c r="A1456" s="74"/>
      <c r="B1456" s="70"/>
      <c r="C1456" s="70"/>
      <c r="D1456"/>
      <c r="E1456" s="78"/>
      <c r="F1456" s="64"/>
      <c r="J1456" s="80"/>
    </row>
    <row r="1457" spans="1:10" s="65" customFormat="1">
      <c r="A1457" s="74"/>
      <c r="B1457" s="70"/>
      <c r="C1457" s="70"/>
      <c r="D1457" s="100" t="s">
        <v>400</v>
      </c>
      <c r="E1457" s="78"/>
      <c r="F1457" s="64"/>
      <c r="J1457" s="80"/>
    </row>
    <row r="1458" spans="1:10" s="65" customFormat="1">
      <c r="A1458" s="74"/>
      <c r="B1458" s="70"/>
      <c r="C1458" s="70"/>
      <c r="D1458" s="100" t="s">
        <v>375</v>
      </c>
      <c r="E1458" s="78"/>
      <c r="F1458" s="64"/>
      <c r="J1458" s="80"/>
    </row>
    <row r="1459" spans="1:10" s="65" customFormat="1">
      <c r="A1459" s="74"/>
      <c r="B1459" s="70"/>
      <c r="C1459" s="70"/>
      <c r="D1459" s="100" t="s">
        <v>447</v>
      </c>
      <c r="E1459" s="78"/>
      <c r="F1459" s="64"/>
      <c r="J1459" s="80"/>
    </row>
    <row r="1460" spans="1:10" s="65" customFormat="1">
      <c r="A1460" s="74"/>
      <c r="B1460" s="70"/>
      <c r="C1460" s="70"/>
      <c r="D1460" s="100" t="s">
        <v>472</v>
      </c>
      <c r="E1460" s="78"/>
      <c r="F1460" s="64"/>
      <c r="J1460" s="80"/>
    </row>
    <row r="1461" spans="1:10" s="65" customFormat="1">
      <c r="A1461" s="74"/>
      <c r="B1461" s="70"/>
      <c r="C1461" s="70"/>
      <c r="D1461" s="100" t="s">
        <v>446</v>
      </c>
      <c r="E1461" s="78"/>
      <c r="F1461" s="64"/>
      <c r="J1461" s="80"/>
    </row>
    <row r="1462" spans="1:10" s="65" customFormat="1">
      <c r="A1462" s="74"/>
      <c r="B1462" s="70"/>
      <c r="C1462" s="70"/>
      <c r="D1462" s="100" t="s">
        <v>422</v>
      </c>
      <c r="E1462" s="78"/>
      <c r="F1462" s="64"/>
      <c r="J1462" s="80"/>
    </row>
    <row r="1463" spans="1:10" s="65" customFormat="1">
      <c r="A1463" s="74"/>
      <c r="B1463" s="70"/>
      <c r="C1463" s="70"/>
      <c r="D1463" s="100" t="s">
        <v>401</v>
      </c>
      <c r="E1463" s="78"/>
      <c r="F1463" s="64"/>
      <c r="J1463" s="80"/>
    </row>
    <row r="1464" spans="1:10" s="65" customFormat="1">
      <c r="A1464" s="74"/>
      <c r="B1464" s="70"/>
      <c r="C1464" s="70"/>
      <c r="D1464" s="100" t="s">
        <v>403</v>
      </c>
      <c r="E1464" s="78"/>
      <c r="F1464" s="64"/>
      <c r="J1464" s="80"/>
    </row>
    <row r="1465" spans="1:10" s="65" customFormat="1">
      <c r="A1465" s="74"/>
      <c r="B1465" s="70"/>
      <c r="C1465" s="70"/>
      <c r="D1465" s="100" t="s">
        <v>473</v>
      </c>
      <c r="E1465" s="78"/>
      <c r="F1465" s="64"/>
      <c r="J1465" s="80"/>
    </row>
    <row r="1466" spans="1:10" s="65" customFormat="1">
      <c r="A1466" s="74"/>
      <c r="B1466" s="70"/>
      <c r="C1466" s="70"/>
      <c r="D1466" s="100" t="s">
        <v>474</v>
      </c>
      <c r="E1466" s="78"/>
      <c r="F1466" s="64"/>
      <c r="J1466" s="80"/>
    </row>
    <row r="1467" spans="1:10" s="65" customFormat="1" ht="15.75">
      <c r="A1467" s="101"/>
      <c r="B1467" s="102"/>
      <c r="C1467" s="102"/>
      <c r="D1467" s="100"/>
      <c r="E1467" s="104"/>
      <c r="F1467" s="105"/>
      <c r="J1467" s="80"/>
    </row>
    <row r="1468" spans="1:10" s="65" customFormat="1" ht="15.75">
      <c r="A1468" s="73" t="s">
        <v>528</v>
      </c>
      <c r="B1468" s="69" t="str">
        <f>M2</f>
        <v>SINAPI MG 09/2025</v>
      </c>
      <c r="C1468" s="68">
        <v>96546</v>
      </c>
      <c r="D1468" s="3" t="s">
        <v>1649</v>
      </c>
      <c r="E1468" s="77" t="s">
        <v>275</v>
      </c>
      <c r="F1468" s="63">
        <v>55.9</v>
      </c>
      <c r="J1468" s="80"/>
    </row>
    <row r="1469" spans="1:10" s="65" customFormat="1">
      <c r="A1469" s="74"/>
      <c r="B1469" s="70"/>
      <c r="C1469" s="70"/>
      <c r="D1469"/>
      <c r="E1469" s="78"/>
      <c r="F1469" s="64"/>
      <c r="J1469" s="80"/>
    </row>
    <row r="1470" spans="1:10" s="65" customFormat="1">
      <c r="A1470" s="74"/>
      <c r="B1470" s="70"/>
      <c r="C1470" s="70"/>
      <c r="D1470" s="100" t="s">
        <v>400</v>
      </c>
      <c r="E1470" s="78"/>
      <c r="F1470" s="64"/>
      <c r="J1470" s="80"/>
    </row>
    <row r="1471" spans="1:10" s="65" customFormat="1">
      <c r="A1471" s="74"/>
      <c r="B1471" s="70"/>
      <c r="C1471" s="70"/>
      <c r="D1471" s="100" t="s">
        <v>375</v>
      </c>
      <c r="E1471" s="78"/>
      <c r="F1471" s="64"/>
      <c r="J1471" s="80"/>
    </row>
    <row r="1472" spans="1:10" s="65" customFormat="1">
      <c r="A1472" s="74"/>
      <c r="B1472" s="70"/>
      <c r="C1472" s="70"/>
      <c r="D1472" s="100" t="s">
        <v>447</v>
      </c>
      <c r="E1472" s="78"/>
      <c r="F1472" s="64"/>
      <c r="J1472" s="80"/>
    </row>
    <row r="1473" spans="1:10" s="65" customFormat="1">
      <c r="A1473" s="74"/>
      <c r="B1473" s="70"/>
      <c r="C1473" s="70"/>
      <c r="D1473" s="100" t="s">
        <v>476</v>
      </c>
      <c r="E1473" s="78"/>
      <c r="F1473" s="64"/>
      <c r="J1473" s="80"/>
    </row>
    <row r="1474" spans="1:10" s="65" customFormat="1" ht="15.75">
      <c r="A1474" s="101"/>
      <c r="B1474" s="102"/>
      <c r="C1474" s="102"/>
      <c r="D1474" s="100" t="s">
        <v>446</v>
      </c>
      <c r="E1474" s="104"/>
      <c r="F1474" s="105"/>
      <c r="J1474" s="80"/>
    </row>
    <row r="1475" spans="1:10" s="65" customFormat="1" ht="15.75">
      <c r="A1475" s="101"/>
      <c r="B1475" s="102"/>
      <c r="C1475" s="102"/>
      <c r="D1475" s="100" t="s">
        <v>422</v>
      </c>
      <c r="E1475" s="104"/>
      <c r="F1475" s="105"/>
      <c r="J1475" s="80"/>
    </row>
    <row r="1476" spans="1:10" s="65" customFormat="1" ht="15.75">
      <c r="A1476" s="101"/>
      <c r="B1476" s="102"/>
      <c r="C1476" s="102"/>
      <c r="D1476" s="100" t="s">
        <v>401</v>
      </c>
      <c r="E1476" s="104"/>
      <c r="F1476" s="105"/>
      <c r="J1476" s="80"/>
    </row>
    <row r="1477" spans="1:10" s="65" customFormat="1" ht="15.75">
      <c r="A1477" s="101"/>
      <c r="B1477" s="102"/>
      <c r="C1477" s="102"/>
      <c r="D1477" s="100" t="s">
        <v>403</v>
      </c>
      <c r="E1477" s="104"/>
      <c r="F1477" s="105"/>
      <c r="J1477" s="80"/>
    </row>
    <row r="1478" spans="1:10" s="65" customFormat="1" ht="15.75">
      <c r="A1478" s="101"/>
      <c r="B1478" s="102"/>
      <c r="C1478" s="102"/>
      <c r="D1478" s="100" t="s">
        <v>477</v>
      </c>
      <c r="E1478" s="104"/>
      <c r="F1478" s="105"/>
      <c r="J1478" s="80"/>
    </row>
    <row r="1479" spans="1:10" s="65" customFormat="1" ht="15.75">
      <c r="A1479" s="101"/>
      <c r="B1479" s="102"/>
      <c r="C1479" s="102"/>
      <c r="D1479" s="100" t="s">
        <v>478</v>
      </c>
      <c r="E1479" s="104"/>
      <c r="F1479" s="105"/>
      <c r="J1479" s="80"/>
    </row>
    <row r="1480" spans="1:10" s="65" customFormat="1" ht="15.75">
      <c r="A1480" s="101"/>
      <c r="B1480" s="102"/>
      <c r="C1480" s="102"/>
      <c r="D1480" s="100"/>
      <c r="E1480" s="104"/>
      <c r="F1480" s="105"/>
      <c r="J1480" s="80"/>
    </row>
    <row r="1481" spans="1:10" s="65" customFormat="1" ht="15.75">
      <c r="A1481" s="72" t="s">
        <v>1505</v>
      </c>
      <c r="B1481" s="67"/>
      <c r="C1481" s="67"/>
      <c r="D1481" s="2" t="s">
        <v>1500</v>
      </c>
      <c r="E1481" s="76"/>
      <c r="F1481" s="62"/>
      <c r="J1481" s="80"/>
    </row>
    <row r="1482" spans="1:10" s="65" customFormat="1" ht="15.75">
      <c r="A1482" s="72" t="s">
        <v>1506</v>
      </c>
      <c r="B1482" s="67"/>
      <c r="C1482" s="67"/>
      <c r="D1482" s="2" t="s">
        <v>212</v>
      </c>
      <c r="E1482" s="76"/>
      <c r="F1482" s="62"/>
      <c r="J1482" s="80"/>
    </row>
    <row r="1483" spans="1:10" s="65" customFormat="1" ht="31.5">
      <c r="A1483" s="73" t="s">
        <v>1507</v>
      </c>
      <c r="B1483" s="69" t="str">
        <f>M2</f>
        <v>SINAPI MG 09/2025</v>
      </c>
      <c r="C1483" s="68">
        <v>101114</v>
      </c>
      <c r="D1483" s="3" t="s">
        <v>1508</v>
      </c>
      <c r="E1483" s="77" t="s">
        <v>2</v>
      </c>
      <c r="F1483" s="63">
        <v>848</v>
      </c>
      <c r="J1483" s="80"/>
    </row>
    <row r="1484" spans="1:10" s="65" customFormat="1" ht="15.75">
      <c r="A1484" s="101"/>
      <c r="B1484" s="102"/>
      <c r="C1484" s="102"/>
      <c r="D1484" s="100"/>
      <c r="E1484" s="104"/>
      <c r="F1484" s="105"/>
      <c r="J1484" s="80"/>
    </row>
    <row r="1485" spans="1:10" s="65" customFormat="1" ht="15.75">
      <c r="A1485" s="101"/>
      <c r="B1485" s="102"/>
      <c r="C1485" s="102"/>
      <c r="D1485" s="100" t="s">
        <v>1509</v>
      </c>
      <c r="E1485" s="104"/>
      <c r="F1485" s="105"/>
      <c r="J1485" s="80"/>
    </row>
    <row r="1486" spans="1:10" s="65" customFormat="1" ht="15.75">
      <c r="A1486" s="101"/>
      <c r="B1486" s="102"/>
      <c r="C1486" s="102"/>
      <c r="D1486" s="100" t="s">
        <v>1510</v>
      </c>
      <c r="E1486" s="104"/>
      <c r="F1486" s="105"/>
      <c r="J1486" s="80"/>
    </row>
    <row r="1487" spans="1:10" s="65" customFormat="1" ht="15.75">
      <c r="A1487" s="101"/>
      <c r="B1487" s="102"/>
      <c r="C1487" s="102"/>
      <c r="D1487" s="100"/>
      <c r="E1487" s="104"/>
      <c r="F1487" s="105"/>
      <c r="J1487" s="80"/>
    </row>
    <row r="1488" spans="1:10" s="65" customFormat="1" ht="47.25">
      <c r="A1488" s="73" t="s">
        <v>1511</v>
      </c>
      <c r="B1488" s="69" t="str">
        <f>M2</f>
        <v>SINAPI MG 09/2025</v>
      </c>
      <c r="C1488" s="68">
        <v>100973</v>
      </c>
      <c r="D1488" s="3" t="s">
        <v>150</v>
      </c>
      <c r="E1488" s="77" t="s">
        <v>2</v>
      </c>
      <c r="F1488" s="63">
        <v>1102.4000000000001</v>
      </c>
      <c r="J1488" s="80"/>
    </row>
    <row r="1489" spans="1:10" s="65" customFormat="1" ht="15.75">
      <c r="A1489" s="101"/>
      <c r="B1489" s="102"/>
      <c r="C1489" s="102"/>
      <c r="D1489" s="100"/>
      <c r="E1489" s="104"/>
      <c r="F1489" s="105"/>
      <c r="J1489" s="80"/>
    </row>
    <row r="1490" spans="1:10" s="65" customFormat="1" ht="15.75">
      <c r="A1490" s="101"/>
      <c r="B1490" s="102"/>
      <c r="C1490" s="102"/>
      <c r="D1490" s="100" t="s">
        <v>1512</v>
      </c>
      <c r="E1490" s="104"/>
      <c r="F1490" s="105"/>
      <c r="J1490" s="80"/>
    </row>
    <row r="1491" spans="1:10" s="65" customFormat="1" ht="15.75">
      <c r="A1491" s="101"/>
      <c r="B1491" s="102"/>
      <c r="C1491" s="102"/>
      <c r="D1491" s="100" t="s">
        <v>541</v>
      </c>
      <c r="E1491" s="104"/>
      <c r="F1491" s="105"/>
      <c r="J1491" s="80"/>
    </row>
    <row r="1492" spans="1:10" s="65" customFormat="1" ht="15.75">
      <c r="A1492" s="101"/>
      <c r="B1492" s="102"/>
      <c r="C1492" s="102"/>
      <c r="D1492" s="100" t="s">
        <v>1513</v>
      </c>
      <c r="E1492" s="104"/>
      <c r="F1492" s="105"/>
      <c r="J1492" s="80"/>
    </row>
    <row r="1493" spans="1:10" s="65" customFormat="1" ht="15.75">
      <c r="A1493" s="101"/>
      <c r="B1493" s="102"/>
      <c r="C1493" s="102"/>
      <c r="D1493" s="100"/>
      <c r="E1493" s="104"/>
      <c r="F1493" s="105"/>
      <c r="J1493" s="80"/>
    </row>
    <row r="1494" spans="1:10" s="65" customFormat="1" ht="31.5">
      <c r="A1494" s="73" t="s">
        <v>1514</v>
      </c>
      <c r="B1494" s="69" t="str">
        <f>M2</f>
        <v>SINAPI MG 09/2025</v>
      </c>
      <c r="C1494" s="68">
        <v>97914</v>
      </c>
      <c r="D1494" s="3" t="s">
        <v>146</v>
      </c>
      <c r="E1494" s="77" t="s">
        <v>147</v>
      </c>
      <c r="F1494" s="63">
        <v>13724.88</v>
      </c>
      <c r="J1494" s="80"/>
    </row>
    <row r="1495" spans="1:10" s="65" customFormat="1" ht="15.75">
      <c r="A1495" s="101"/>
      <c r="B1495" s="102"/>
      <c r="C1495" s="102"/>
      <c r="D1495" s="100"/>
      <c r="E1495" s="104"/>
      <c r="F1495" s="105"/>
      <c r="J1495" s="80"/>
    </row>
    <row r="1496" spans="1:10" s="65" customFormat="1" ht="15.75">
      <c r="A1496" s="101"/>
      <c r="B1496" s="102"/>
      <c r="C1496" s="102"/>
      <c r="D1496" s="100" t="s">
        <v>1515</v>
      </c>
      <c r="E1496" s="104"/>
      <c r="F1496" s="105"/>
      <c r="J1496" s="80"/>
    </row>
    <row r="1497" spans="1:10" s="65" customFormat="1" ht="15.75">
      <c r="A1497" s="101"/>
      <c r="B1497" s="102"/>
      <c r="C1497" s="102"/>
      <c r="D1497" s="100" t="s">
        <v>1516</v>
      </c>
      <c r="E1497" s="104"/>
      <c r="F1497" s="105"/>
      <c r="J1497" s="80"/>
    </row>
    <row r="1498" spans="1:10" s="65" customFormat="1" ht="15.75">
      <c r="A1498" s="101"/>
      <c r="B1498" s="102"/>
      <c r="C1498" s="102"/>
      <c r="D1498" s="100" t="s">
        <v>1517</v>
      </c>
      <c r="E1498" s="104"/>
      <c r="F1498" s="105"/>
      <c r="J1498" s="80"/>
    </row>
    <row r="1499" spans="1:10" s="65" customFormat="1" ht="15.75">
      <c r="A1499" s="101"/>
      <c r="B1499" s="102"/>
      <c r="C1499" s="102"/>
      <c r="D1499" s="100"/>
      <c r="E1499" s="104"/>
      <c r="F1499" s="105"/>
      <c r="J1499" s="80"/>
    </row>
    <row r="1500" spans="1:10" s="65" customFormat="1" ht="31.5">
      <c r="A1500" s="73" t="s">
        <v>1519</v>
      </c>
      <c r="B1500" s="69" t="str">
        <f>M7</f>
        <v>CESAMA (PERSONALIZADA)</v>
      </c>
      <c r="C1500" s="68" t="s">
        <v>148</v>
      </c>
      <c r="D1500" s="3" t="s">
        <v>149</v>
      </c>
      <c r="E1500" s="77" t="s">
        <v>2</v>
      </c>
      <c r="F1500" s="63">
        <v>1102.4000000000001</v>
      </c>
      <c r="J1500" s="80"/>
    </row>
    <row r="1501" spans="1:10" s="65" customFormat="1" ht="15.75">
      <c r="A1501" s="101"/>
      <c r="B1501" s="102"/>
      <c r="C1501" s="102"/>
      <c r="D1501" s="100"/>
      <c r="E1501" s="104"/>
      <c r="F1501" s="105"/>
      <c r="J1501" s="80"/>
    </row>
    <row r="1502" spans="1:10" s="65" customFormat="1" ht="15.75">
      <c r="A1502" s="101"/>
      <c r="B1502" s="102"/>
      <c r="C1502" s="102"/>
      <c r="D1502" s="100" t="s">
        <v>1518</v>
      </c>
      <c r="E1502" s="104"/>
      <c r="F1502" s="105"/>
      <c r="J1502" s="80"/>
    </row>
    <row r="1503" spans="1:10" s="65" customFormat="1" ht="15.75">
      <c r="A1503" s="101"/>
      <c r="B1503" s="102"/>
      <c r="C1503" s="102"/>
      <c r="D1503" s="100"/>
      <c r="E1503" s="104"/>
      <c r="F1503" s="105"/>
      <c r="J1503" s="80"/>
    </row>
    <row r="1504" spans="1:10" s="65" customFormat="1" ht="15.75">
      <c r="A1504" s="72" t="s">
        <v>1520</v>
      </c>
      <c r="B1504" s="67"/>
      <c r="C1504" s="67"/>
      <c r="D1504" s="2" t="s">
        <v>1521</v>
      </c>
      <c r="E1504" s="76"/>
      <c r="F1504" s="62"/>
      <c r="J1504" s="80"/>
    </row>
    <row r="1505" spans="1:10" s="65" customFormat="1" ht="31.5">
      <c r="A1505" s="73" t="s">
        <v>1522</v>
      </c>
      <c r="B1505" s="69" t="str">
        <f>M3</f>
        <v>SETOPLESTE MG 04/2025</v>
      </c>
      <c r="C1505" s="68" t="s">
        <v>1523</v>
      </c>
      <c r="D1505" s="3" t="s">
        <v>1524</v>
      </c>
      <c r="E1505" s="77" t="s">
        <v>2</v>
      </c>
      <c r="F1505" s="63">
        <v>30.93</v>
      </c>
      <c r="J1505" s="80"/>
    </row>
    <row r="1506" spans="1:10" s="65" customFormat="1" ht="15.75">
      <c r="A1506" s="101"/>
      <c r="B1506" s="102"/>
      <c r="C1506" s="102"/>
      <c r="D1506" s="100"/>
      <c r="E1506" s="104"/>
      <c r="F1506" s="105"/>
      <c r="J1506" s="80"/>
    </row>
    <row r="1507" spans="1:10" s="65" customFormat="1" ht="15.75">
      <c r="A1507" s="101"/>
      <c r="B1507" s="102"/>
      <c r="C1507" s="102"/>
      <c r="D1507" s="100" t="s">
        <v>1526</v>
      </c>
      <c r="E1507" s="104"/>
      <c r="F1507" s="105"/>
      <c r="J1507" s="80"/>
    </row>
    <row r="1508" spans="1:10" s="65" customFormat="1" ht="15.75">
      <c r="A1508" s="101"/>
      <c r="B1508" s="102"/>
      <c r="C1508" s="102"/>
      <c r="D1508" s="100" t="s">
        <v>1525</v>
      </c>
      <c r="E1508" s="104"/>
      <c r="F1508" s="105"/>
      <c r="J1508" s="80"/>
    </row>
    <row r="1509" spans="1:10" s="65" customFormat="1" ht="15.75">
      <c r="A1509" s="101"/>
      <c r="B1509" s="102"/>
      <c r="C1509" s="102"/>
      <c r="D1509" s="100" t="s">
        <v>1527</v>
      </c>
      <c r="E1509" s="104"/>
      <c r="F1509" s="105"/>
      <c r="J1509" s="80"/>
    </row>
    <row r="1510" spans="1:10" s="65" customFormat="1" ht="15.75">
      <c r="A1510" s="101"/>
      <c r="B1510" s="102"/>
      <c r="C1510" s="102"/>
      <c r="D1510" s="100" t="s">
        <v>1528</v>
      </c>
      <c r="E1510" s="104"/>
      <c r="F1510" s="105"/>
      <c r="J1510" s="80"/>
    </row>
    <row r="1511" spans="1:10" s="65" customFormat="1" ht="15.75">
      <c r="A1511" s="101"/>
      <c r="B1511" s="102"/>
      <c r="C1511" s="102"/>
      <c r="D1511" s="100"/>
      <c r="E1511" s="104"/>
      <c r="F1511" s="105"/>
      <c r="J1511" s="80"/>
    </row>
    <row r="1512" spans="1:10" s="65" customFormat="1" ht="31.5">
      <c r="A1512" s="73" t="s">
        <v>1529</v>
      </c>
      <c r="B1512" s="69" t="str">
        <f>M8</f>
        <v>SUDECAP MG 07/2025</v>
      </c>
      <c r="C1512" s="68" t="s">
        <v>1530</v>
      </c>
      <c r="D1512" s="3" t="s">
        <v>1534</v>
      </c>
      <c r="E1512" s="77" t="s">
        <v>152</v>
      </c>
      <c r="F1512" s="63">
        <v>217.56</v>
      </c>
      <c r="J1512" s="80"/>
    </row>
    <row r="1513" spans="1:10" s="65" customFormat="1" ht="15.75">
      <c r="A1513" s="101"/>
      <c r="B1513" s="102"/>
      <c r="C1513" s="102"/>
      <c r="D1513" s="100"/>
      <c r="E1513" s="104"/>
      <c r="F1513" s="105"/>
      <c r="J1513" s="80"/>
    </row>
    <row r="1514" spans="1:10" s="65" customFormat="1" ht="15.75">
      <c r="A1514" s="101"/>
      <c r="B1514" s="102"/>
      <c r="C1514" s="102"/>
      <c r="D1514" s="100" t="s">
        <v>1532</v>
      </c>
      <c r="E1514" s="104"/>
      <c r="F1514" s="105"/>
      <c r="J1514" s="80"/>
    </row>
    <row r="1515" spans="1:10" s="65" customFormat="1" ht="15.75">
      <c r="A1515" s="101"/>
      <c r="B1515" s="102"/>
      <c r="C1515" s="102"/>
      <c r="D1515" s="100" t="s">
        <v>1527</v>
      </c>
      <c r="E1515" s="104"/>
      <c r="F1515" s="105"/>
      <c r="J1515" s="80"/>
    </row>
    <row r="1516" spans="1:10" s="65" customFormat="1" ht="15.75">
      <c r="A1516" s="101"/>
      <c r="B1516" s="102"/>
      <c r="C1516" s="102"/>
      <c r="D1516" s="100" t="s">
        <v>1533</v>
      </c>
      <c r="E1516" s="104"/>
      <c r="F1516" s="105"/>
      <c r="J1516" s="80"/>
    </row>
    <row r="1517" spans="1:10" s="65" customFormat="1" ht="15.75">
      <c r="A1517" s="101"/>
      <c r="B1517" s="102"/>
      <c r="C1517" s="102"/>
      <c r="D1517" s="100"/>
      <c r="E1517" s="104"/>
      <c r="F1517" s="105"/>
      <c r="J1517" s="80"/>
    </row>
    <row r="1518" spans="1:10" s="65" customFormat="1" ht="15.75">
      <c r="A1518" s="73" t="s">
        <v>1535</v>
      </c>
      <c r="B1518" s="69" t="str">
        <f>M2</f>
        <v>SINAPI MG 09/2025</v>
      </c>
      <c r="C1518" s="68">
        <v>4718</v>
      </c>
      <c r="D1518" s="3" t="s">
        <v>1536</v>
      </c>
      <c r="E1518" s="77" t="s">
        <v>2</v>
      </c>
      <c r="F1518" s="63">
        <v>54.13</v>
      </c>
      <c r="J1518" s="80"/>
    </row>
    <row r="1519" spans="1:10" s="65" customFormat="1" ht="15.75">
      <c r="A1519" s="101"/>
      <c r="B1519" s="102"/>
      <c r="C1519" s="102"/>
      <c r="D1519" s="100"/>
      <c r="E1519" s="104"/>
      <c r="F1519" s="105"/>
      <c r="J1519" s="80"/>
    </row>
    <row r="1520" spans="1:10" s="65" customFormat="1" ht="15.75">
      <c r="A1520" s="101"/>
      <c r="B1520" s="102"/>
      <c r="C1520" s="102"/>
      <c r="D1520" s="100" t="s">
        <v>1537</v>
      </c>
      <c r="E1520" s="104"/>
      <c r="F1520" s="105"/>
      <c r="J1520" s="80"/>
    </row>
    <row r="1521" spans="1:10" s="65" customFormat="1" ht="15.75">
      <c r="A1521" s="101"/>
      <c r="B1521" s="102"/>
      <c r="C1521" s="102"/>
      <c r="D1521" s="100" t="s">
        <v>1538</v>
      </c>
      <c r="E1521" s="104"/>
      <c r="F1521" s="105"/>
      <c r="J1521" s="80"/>
    </row>
    <row r="1522" spans="1:10" s="65" customFormat="1" ht="15.75">
      <c r="A1522" s="101"/>
      <c r="B1522" s="102"/>
      <c r="C1522" s="102"/>
      <c r="D1522" s="100" t="s">
        <v>1539</v>
      </c>
      <c r="E1522" s="104"/>
      <c r="F1522" s="105"/>
      <c r="J1522" s="80"/>
    </row>
    <row r="1523" spans="1:10" s="65" customFormat="1" ht="15.75">
      <c r="A1523" s="101"/>
      <c r="B1523" s="102"/>
      <c r="C1523" s="102"/>
      <c r="D1523" s="100"/>
      <c r="E1523" s="104"/>
      <c r="F1523" s="105"/>
      <c r="J1523" s="80"/>
    </row>
    <row r="1524" spans="1:10" s="65" customFormat="1" ht="47.25">
      <c r="A1524" s="73" t="s">
        <v>1519</v>
      </c>
      <c r="B1524" s="69" t="str">
        <f>M2</f>
        <v>SINAPI MG 09/2025</v>
      </c>
      <c r="C1524" s="68">
        <v>100973</v>
      </c>
      <c r="D1524" s="3" t="s">
        <v>150</v>
      </c>
      <c r="E1524" s="77" t="s">
        <v>2</v>
      </c>
      <c r="F1524" s="63">
        <v>106.33</v>
      </c>
      <c r="J1524" s="80"/>
    </row>
    <row r="1525" spans="1:10" s="65" customFormat="1" ht="15.75">
      <c r="A1525" s="101"/>
      <c r="B1525" s="102"/>
      <c r="C1525" s="102"/>
      <c r="D1525" s="100"/>
      <c r="E1525" s="104"/>
      <c r="F1525" s="105"/>
      <c r="J1525" s="80"/>
    </row>
    <row r="1526" spans="1:10" s="65" customFormat="1" ht="15.75">
      <c r="A1526" s="101"/>
      <c r="B1526" s="102"/>
      <c r="C1526" s="102"/>
      <c r="D1526" s="100" t="s">
        <v>1540</v>
      </c>
      <c r="E1526" s="104"/>
      <c r="F1526" s="105"/>
      <c r="J1526" s="80"/>
    </row>
    <row r="1527" spans="1:10" s="65" customFormat="1" ht="15.75">
      <c r="A1527" s="101"/>
      <c r="B1527" s="102"/>
      <c r="C1527" s="102"/>
      <c r="D1527" s="100" t="s">
        <v>156</v>
      </c>
      <c r="E1527" s="104"/>
      <c r="F1527" s="105"/>
      <c r="J1527" s="80"/>
    </row>
    <row r="1528" spans="1:10" s="65" customFormat="1" ht="15.75">
      <c r="A1528" s="101"/>
      <c r="B1528" s="102"/>
      <c r="C1528" s="102"/>
      <c r="D1528" s="100" t="s">
        <v>1541</v>
      </c>
      <c r="E1528" s="104"/>
      <c r="F1528" s="105"/>
      <c r="J1528" s="80"/>
    </row>
    <row r="1529" spans="1:10" s="65" customFormat="1" ht="15.75">
      <c r="A1529" s="101"/>
      <c r="B1529" s="102"/>
      <c r="C1529" s="102"/>
      <c r="D1529" s="100"/>
      <c r="E1529" s="104"/>
      <c r="F1529" s="105"/>
      <c r="J1529" s="80"/>
    </row>
    <row r="1530" spans="1:10" s="65" customFormat="1" ht="31.5">
      <c r="A1530" s="73" t="s">
        <v>1650</v>
      </c>
      <c r="B1530" s="69" t="str">
        <f>M2</f>
        <v>SINAPI MG 09/2025</v>
      </c>
      <c r="C1530" s="68">
        <v>97914</v>
      </c>
      <c r="D1530" s="3" t="s">
        <v>146</v>
      </c>
      <c r="E1530" s="77" t="s">
        <v>147</v>
      </c>
      <c r="F1530" s="63">
        <v>1832.06</v>
      </c>
      <c r="J1530" s="80"/>
    </row>
    <row r="1531" spans="1:10" s="65" customFormat="1" ht="15.75">
      <c r="A1531" s="101"/>
      <c r="B1531" s="102"/>
      <c r="C1531" s="102"/>
      <c r="D1531" s="100"/>
      <c r="E1531" s="104"/>
      <c r="F1531" s="105"/>
      <c r="J1531" s="80"/>
    </row>
    <row r="1532" spans="1:10" s="65" customFormat="1" ht="15.75">
      <c r="A1532" s="101"/>
      <c r="B1532" s="102"/>
      <c r="C1532" s="102"/>
      <c r="D1532" s="100" t="s">
        <v>1542</v>
      </c>
      <c r="E1532" s="104"/>
      <c r="F1532" s="105"/>
      <c r="J1532" s="80"/>
    </row>
    <row r="1533" spans="1:10" s="65" customFormat="1" ht="15.75">
      <c r="A1533" s="101"/>
      <c r="B1533" s="102"/>
      <c r="C1533" s="102"/>
      <c r="D1533" s="100" t="s">
        <v>1543</v>
      </c>
      <c r="E1533" s="104"/>
      <c r="F1533" s="105"/>
      <c r="J1533" s="80"/>
    </row>
    <row r="1534" spans="1:10" s="65" customFormat="1" ht="15.75">
      <c r="A1534" s="101"/>
      <c r="B1534" s="102"/>
      <c r="C1534" s="102"/>
      <c r="D1534" s="100" t="s">
        <v>1544</v>
      </c>
      <c r="E1534" s="104"/>
      <c r="F1534" s="105"/>
      <c r="J1534" s="80"/>
    </row>
    <row r="1535" spans="1:10" s="65" customFormat="1" ht="15.75">
      <c r="A1535" s="101"/>
      <c r="B1535" s="102"/>
      <c r="C1535" s="102"/>
      <c r="D1535" s="100"/>
      <c r="E1535" s="104"/>
      <c r="F1535" s="105"/>
      <c r="J1535" s="80"/>
    </row>
    <row r="1536" spans="1:10" s="65" customFormat="1" ht="15.75">
      <c r="A1536" s="72" t="s">
        <v>1545</v>
      </c>
      <c r="B1536" s="67"/>
      <c r="C1536" s="67"/>
      <c r="D1536" s="2" t="s">
        <v>1546</v>
      </c>
      <c r="E1536" s="76"/>
      <c r="F1536" s="62"/>
      <c r="J1536" s="80"/>
    </row>
    <row r="1537" spans="1:10" s="65" customFormat="1" ht="31.5">
      <c r="A1537" s="73" t="s">
        <v>1547</v>
      </c>
      <c r="B1537" s="69" t="str">
        <f>M2</f>
        <v>SINAPI MG 09/2025</v>
      </c>
      <c r="C1537" s="68">
        <v>92749</v>
      </c>
      <c r="D1537" s="3" t="s">
        <v>1548</v>
      </c>
      <c r="E1537" s="77" t="s">
        <v>2</v>
      </c>
      <c r="F1537" s="63">
        <v>541.25</v>
      </c>
      <c r="J1537" s="80"/>
    </row>
    <row r="1538" spans="1:10" s="65" customFormat="1" ht="15.75">
      <c r="A1538" s="101"/>
      <c r="B1538" s="102"/>
      <c r="C1538" s="102"/>
      <c r="D1538" s="100"/>
      <c r="E1538" s="104"/>
      <c r="F1538" s="105"/>
      <c r="J1538" s="80"/>
    </row>
    <row r="1539" spans="1:10" s="65" customFormat="1" ht="15.75">
      <c r="A1539" s="101"/>
      <c r="B1539" s="102"/>
      <c r="C1539" s="102"/>
      <c r="D1539" s="100" t="s">
        <v>1501</v>
      </c>
      <c r="E1539" s="104"/>
      <c r="F1539" s="105"/>
      <c r="J1539" s="80"/>
    </row>
    <row r="1540" spans="1:10" s="65" customFormat="1" ht="15.75">
      <c r="A1540" s="101"/>
      <c r="B1540" s="102"/>
      <c r="C1540" s="102"/>
      <c r="D1540" s="100" t="s">
        <v>1502</v>
      </c>
      <c r="E1540" s="104"/>
      <c r="F1540" s="105"/>
      <c r="J1540" s="80"/>
    </row>
    <row r="1541" spans="1:10" s="65" customFormat="1" ht="15.75">
      <c r="A1541" s="101"/>
      <c r="B1541" s="102"/>
      <c r="C1541" s="102"/>
      <c r="D1541" s="100" t="s">
        <v>1549</v>
      </c>
      <c r="E1541" s="104"/>
      <c r="F1541" s="105"/>
      <c r="J1541" s="80"/>
    </row>
    <row r="1542" spans="1:10" s="65" customFormat="1" ht="15.75">
      <c r="A1542" s="101"/>
      <c r="B1542" s="102"/>
      <c r="C1542" s="102"/>
      <c r="D1542" s="100" t="s">
        <v>1503</v>
      </c>
      <c r="E1542" s="104"/>
      <c r="F1542" s="105"/>
      <c r="J1542" s="80"/>
    </row>
    <row r="1543" spans="1:10" s="65" customFormat="1" ht="15.75">
      <c r="A1543" s="101"/>
      <c r="B1543" s="102"/>
      <c r="C1543" s="102"/>
      <c r="D1543" s="100" t="s">
        <v>1504</v>
      </c>
      <c r="E1543" s="104"/>
      <c r="F1543" s="105"/>
      <c r="J1543" s="80"/>
    </row>
    <row r="1544" spans="1:10" s="65" customFormat="1" ht="15.75">
      <c r="A1544" s="101"/>
      <c r="B1544" s="102"/>
      <c r="C1544" s="102"/>
      <c r="D1544" s="100"/>
      <c r="E1544" s="104"/>
      <c r="F1544" s="105"/>
      <c r="J1544" s="80"/>
    </row>
    <row r="1545" spans="1:10" s="65" customFormat="1" ht="15.75">
      <c r="A1545" s="72" t="s">
        <v>1335</v>
      </c>
      <c r="B1545" s="67"/>
      <c r="C1545" s="67"/>
      <c r="D1545" s="2" t="s">
        <v>1336</v>
      </c>
      <c r="E1545" s="76"/>
      <c r="F1545" s="62"/>
      <c r="J1545" s="80"/>
    </row>
    <row r="1546" spans="1:10" s="65" customFormat="1" ht="15.75">
      <c r="A1546" s="72" t="s">
        <v>1484</v>
      </c>
      <c r="B1546" s="67"/>
      <c r="C1546" s="67"/>
      <c r="D1546" s="2" t="s">
        <v>1485</v>
      </c>
      <c r="E1546" s="76"/>
      <c r="F1546" s="62"/>
      <c r="J1546" s="80"/>
    </row>
    <row r="1547" spans="1:10" s="65" customFormat="1" ht="15.75">
      <c r="A1547" s="119"/>
      <c r="B1547" s="108"/>
      <c r="C1547" s="108"/>
      <c r="D1547" s="109"/>
      <c r="E1547" s="110"/>
      <c r="F1547" s="120"/>
      <c r="J1547" s="80"/>
    </row>
    <row r="1548" spans="1:10" s="65" customFormat="1" ht="15.75">
      <c r="A1548" s="119"/>
      <c r="B1548" s="108"/>
      <c r="C1548" s="108"/>
      <c r="D1548" s="100" t="s">
        <v>1486</v>
      </c>
      <c r="E1548" s="110"/>
      <c r="F1548" s="120"/>
      <c r="J1548" s="80"/>
    </row>
    <row r="1549" spans="1:10" s="65" customFormat="1" ht="15.75">
      <c r="A1549" s="119"/>
      <c r="B1549" s="108"/>
      <c r="C1549" s="108"/>
      <c r="D1549" s="100"/>
      <c r="E1549" s="110"/>
      <c r="F1549" s="120"/>
      <c r="J1549" s="80"/>
    </row>
    <row r="1550" spans="1:10" s="65" customFormat="1" ht="15.75">
      <c r="A1550" s="72" t="s">
        <v>1489</v>
      </c>
      <c r="B1550" s="67"/>
      <c r="C1550" s="67"/>
      <c r="D1550" s="2" t="s">
        <v>1487</v>
      </c>
      <c r="E1550" s="76"/>
      <c r="F1550" s="62"/>
      <c r="J1550" s="80"/>
    </row>
    <row r="1551" spans="1:10" s="65" customFormat="1" ht="15.75">
      <c r="A1551" s="119"/>
      <c r="B1551" s="108"/>
      <c r="C1551" s="108"/>
      <c r="D1551" s="109"/>
      <c r="E1551" s="110"/>
      <c r="F1551" s="120"/>
      <c r="J1551" s="80"/>
    </row>
    <row r="1552" spans="1:10" s="65" customFormat="1" ht="15.75">
      <c r="A1552" s="119"/>
      <c r="B1552" s="108"/>
      <c r="C1552" s="108"/>
      <c r="D1552" s="100" t="s">
        <v>1488</v>
      </c>
      <c r="E1552" s="110"/>
      <c r="F1552" s="120"/>
      <c r="J1552" s="80"/>
    </row>
    <row r="1553" spans="1:10" s="65" customFormat="1" ht="15.75">
      <c r="A1553" s="119"/>
      <c r="B1553" s="108"/>
      <c r="C1553" s="108"/>
      <c r="D1553" s="109"/>
      <c r="E1553" s="110"/>
      <c r="F1553" s="120"/>
      <c r="J1553" s="80"/>
    </row>
    <row r="1554" spans="1:10" s="65" customFormat="1" ht="15.75">
      <c r="A1554" s="72" t="s">
        <v>1491</v>
      </c>
      <c r="B1554" s="67"/>
      <c r="C1554" s="67"/>
      <c r="D1554" s="2" t="s">
        <v>1490</v>
      </c>
      <c r="E1554" s="76"/>
      <c r="F1554" s="62"/>
      <c r="J1554" s="80"/>
    </row>
    <row r="1555" spans="1:10" s="65" customFormat="1" ht="15.75">
      <c r="A1555" s="101"/>
      <c r="B1555" s="102"/>
      <c r="C1555" s="102"/>
      <c r="D1555" s="100"/>
      <c r="E1555" s="104"/>
      <c r="F1555" s="105"/>
      <c r="J1555" s="80"/>
    </row>
    <row r="1556" spans="1:10" s="65" customFormat="1" ht="15.75">
      <c r="A1556" s="101"/>
      <c r="B1556" s="102"/>
      <c r="C1556" s="102"/>
      <c r="D1556" s="100" t="s">
        <v>1492</v>
      </c>
      <c r="E1556" s="104"/>
      <c r="F1556" s="105"/>
      <c r="J1556" s="80"/>
    </row>
    <row r="1557" spans="1:10" s="65" customFormat="1" ht="15.75">
      <c r="A1557" s="101"/>
      <c r="B1557" s="102"/>
      <c r="C1557" s="102"/>
      <c r="D1557" s="100"/>
      <c r="E1557" s="104"/>
      <c r="F1557" s="105"/>
      <c r="J1557" s="80"/>
    </row>
    <row r="1558" spans="1:10" s="65" customFormat="1" ht="15.75">
      <c r="A1558" s="72" t="s">
        <v>1493</v>
      </c>
      <c r="B1558" s="67"/>
      <c r="C1558" s="67"/>
      <c r="D1558" s="2" t="s">
        <v>1494</v>
      </c>
      <c r="E1558" s="76"/>
      <c r="F1558" s="62"/>
      <c r="J1558" s="80"/>
    </row>
    <row r="1559" spans="1:10" s="65" customFormat="1" ht="15.75">
      <c r="A1559" s="73" t="s">
        <v>1591</v>
      </c>
      <c r="B1559" s="69" t="str">
        <f>M5</f>
        <v>ESTE PROJETO</v>
      </c>
      <c r="C1559" s="68" t="s">
        <v>1592</v>
      </c>
      <c r="D1559" s="3" t="s">
        <v>1593</v>
      </c>
      <c r="E1559" s="77" t="s">
        <v>479</v>
      </c>
      <c r="F1559" s="63">
        <v>1</v>
      </c>
      <c r="J1559" s="80"/>
    </row>
    <row r="1560" spans="1:10" s="65" customFormat="1" ht="15.75">
      <c r="A1560" s="101"/>
      <c r="B1560" s="102"/>
      <c r="C1560" s="102"/>
      <c r="D1560" s="100"/>
      <c r="E1560" s="104"/>
      <c r="F1560" s="105"/>
      <c r="J1560" s="80"/>
    </row>
    <row r="1561" spans="1:10" s="65" customFormat="1" ht="15.75">
      <c r="A1561" s="101"/>
      <c r="B1561" s="102"/>
      <c r="C1561" s="102"/>
      <c r="D1561" s="100" t="s">
        <v>855</v>
      </c>
      <c r="E1561" s="104"/>
      <c r="F1561" s="105"/>
      <c r="J1561" s="80"/>
    </row>
    <row r="1562" spans="1:10" s="65" customFormat="1" ht="15.75">
      <c r="A1562" s="101"/>
      <c r="B1562" s="102"/>
      <c r="C1562" s="102"/>
      <c r="D1562" s="100"/>
      <c r="E1562" s="104"/>
      <c r="F1562" s="105"/>
      <c r="J1562" s="80"/>
    </row>
    <row r="1563" spans="1:10" s="65" customFormat="1" ht="31.5">
      <c r="A1563" s="73" t="s">
        <v>1901</v>
      </c>
      <c r="B1563" s="69" t="str">
        <f>M7</f>
        <v>CESAMA (PERSONALIZADA)</v>
      </c>
      <c r="C1563" s="68" t="s">
        <v>1902</v>
      </c>
      <c r="D1563" s="3" t="s">
        <v>1903</v>
      </c>
      <c r="E1563" s="77" t="s">
        <v>479</v>
      </c>
      <c r="F1563" s="63">
        <v>2</v>
      </c>
      <c r="J1563" s="80"/>
    </row>
    <row r="1564" spans="1:10" s="65" customFormat="1" ht="15.75">
      <c r="A1564" s="101"/>
      <c r="B1564" s="102"/>
      <c r="C1564" s="102"/>
      <c r="D1564" s="100"/>
      <c r="E1564" s="104"/>
      <c r="F1564" s="105"/>
      <c r="J1564" s="80"/>
    </row>
    <row r="1565" spans="1:10" s="65" customFormat="1" ht="15.75">
      <c r="A1565" s="101"/>
      <c r="B1565" s="102"/>
      <c r="C1565" s="102"/>
      <c r="D1565" s="100" t="s">
        <v>1907</v>
      </c>
      <c r="E1565" s="104"/>
      <c r="F1565" s="105"/>
      <c r="J1565" s="80"/>
    </row>
    <row r="1566" spans="1:10" s="65" customFormat="1" ht="15.75">
      <c r="A1566" s="101"/>
      <c r="B1566" s="102"/>
      <c r="C1566" s="102"/>
      <c r="D1566" s="100"/>
      <c r="E1566" s="104"/>
      <c r="F1566" s="105"/>
      <c r="J1566" s="80"/>
    </row>
    <row r="1567" spans="1:10" s="65" customFormat="1" ht="31.5">
      <c r="A1567" s="73" t="s">
        <v>1904</v>
      </c>
      <c r="B1567" s="69" t="str">
        <f>M7</f>
        <v>CESAMA (PERSONALIZADA)</v>
      </c>
      <c r="C1567" s="68" t="s">
        <v>1905</v>
      </c>
      <c r="D1567" s="3" t="s">
        <v>1906</v>
      </c>
      <c r="E1567" s="77" t="s">
        <v>479</v>
      </c>
      <c r="F1567" s="63">
        <v>2</v>
      </c>
      <c r="J1567" s="80"/>
    </row>
    <row r="1568" spans="1:10" s="65" customFormat="1" ht="15.75">
      <c r="A1568" s="101"/>
      <c r="B1568" s="102"/>
      <c r="C1568" s="102"/>
      <c r="D1568" s="100"/>
      <c r="E1568" s="104"/>
      <c r="F1568" s="105"/>
      <c r="J1568" s="80"/>
    </row>
    <row r="1569" spans="1:10" s="65" customFormat="1" ht="15.75">
      <c r="A1569" s="101"/>
      <c r="B1569" s="102"/>
      <c r="C1569" s="102"/>
      <c r="D1569" s="100" t="s">
        <v>1907</v>
      </c>
      <c r="E1569" s="104"/>
      <c r="F1569" s="105"/>
      <c r="J1569" s="80"/>
    </row>
    <row r="1570" spans="1:10" s="65" customFormat="1" ht="15.75">
      <c r="A1570" s="101"/>
      <c r="B1570" s="102"/>
      <c r="C1570" s="102"/>
      <c r="D1570" s="100"/>
      <c r="E1570" s="104"/>
      <c r="F1570" s="105"/>
      <c r="J1570" s="80"/>
    </row>
    <row r="1571" spans="1:10" s="65" customFormat="1" ht="15.75">
      <c r="A1571" s="72" t="s">
        <v>1594</v>
      </c>
      <c r="B1571" s="67"/>
      <c r="C1571" s="67"/>
      <c r="D1571" s="2" t="s">
        <v>1602</v>
      </c>
      <c r="E1571" s="76"/>
      <c r="F1571" s="62"/>
      <c r="J1571" s="80"/>
    </row>
    <row r="1572" spans="1:10" s="65" customFormat="1" ht="31.5">
      <c r="A1572" s="73" t="s">
        <v>1595</v>
      </c>
      <c r="B1572" s="69" t="str">
        <f>M7</f>
        <v>CESAMA (PERSONALIZADA)</v>
      </c>
      <c r="C1572" s="68" t="s">
        <v>1596</v>
      </c>
      <c r="D1572" s="3" t="s">
        <v>1598</v>
      </c>
      <c r="E1572" s="77" t="s">
        <v>479</v>
      </c>
      <c r="F1572" s="63">
        <v>1</v>
      </c>
      <c r="J1572" s="80"/>
    </row>
    <row r="1573" spans="1:10" s="65" customFormat="1" ht="15.75">
      <c r="A1573" s="101"/>
      <c r="B1573" s="102"/>
      <c r="C1573" s="102"/>
      <c r="D1573" s="100"/>
      <c r="E1573" s="104"/>
      <c r="F1573" s="105"/>
      <c r="J1573" s="80"/>
    </row>
    <row r="1574" spans="1:10" s="65" customFormat="1" ht="15.75">
      <c r="A1574" s="101"/>
      <c r="B1574" s="102"/>
      <c r="C1574" s="102"/>
      <c r="D1574" s="100" t="s">
        <v>1599</v>
      </c>
      <c r="E1574" s="104"/>
      <c r="F1574" s="105"/>
      <c r="J1574" s="80"/>
    </row>
    <row r="1575" spans="1:10" s="65" customFormat="1" ht="15.75">
      <c r="A1575" s="101"/>
      <c r="B1575" s="102"/>
      <c r="C1575" s="102"/>
      <c r="D1575" s="100"/>
      <c r="E1575" s="104"/>
      <c r="F1575" s="105"/>
      <c r="J1575" s="80"/>
    </row>
    <row r="1576" spans="1:10" s="65" customFormat="1" ht="15.75">
      <c r="A1576" s="72" t="s">
        <v>1337</v>
      </c>
      <c r="B1576" s="67"/>
      <c r="C1576" s="67"/>
      <c r="D1576" s="2" t="s">
        <v>1338</v>
      </c>
      <c r="E1576" s="76"/>
      <c r="F1576" s="62"/>
      <c r="J1576" s="80"/>
    </row>
    <row r="1577" spans="1:10" s="65" customFormat="1" ht="47.25">
      <c r="A1577" s="73" t="s">
        <v>1605</v>
      </c>
      <c r="B1577" s="69" t="str">
        <f>M5</f>
        <v>ESTE PROJETO</v>
      </c>
      <c r="C1577" s="68" t="s">
        <v>1606</v>
      </c>
      <c r="D1577" s="3" t="s">
        <v>1607</v>
      </c>
      <c r="E1577" s="77" t="s">
        <v>479</v>
      </c>
      <c r="F1577" s="63">
        <v>1</v>
      </c>
      <c r="J1577" s="80"/>
    </row>
    <row r="1578" spans="1:10" s="65" customFormat="1" ht="15.75">
      <c r="A1578" s="101"/>
      <c r="B1578" s="102"/>
      <c r="C1578" s="102"/>
      <c r="D1578" s="100"/>
      <c r="E1578" s="104"/>
      <c r="F1578" s="105"/>
      <c r="J1578" s="80"/>
    </row>
    <row r="1579" spans="1:10" s="65" customFormat="1" ht="15.75">
      <c r="A1579" s="101"/>
      <c r="B1579" s="102"/>
      <c r="C1579" s="102"/>
      <c r="D1579" s="100" t="s">
        <v>1599</v>
      </c>
      <c r="E1579" s="104"/>
      <c r="F1579" s="105"/>
      <c r="J1579" s="80"/>
    </row>
    <row r="1580" spans="1:10" s="65" customFormat="1" ht="15.75">
      <c r="A1580" s="101"/>
      <c r="B1580" s="102"/>
      <c r="C1580" s="102"/>
      <c r="D1580" s="100"/>
      <c r="E1580" s="104"/>
      <c r="F1580" s="105"/>
      <c r="J1580" s="80"/>
    </row>
    <row r="1581" spans="1:10" s="65" customFormat="1" ht="15.75">
      <c r="A1581" s="72" t="s">
        <v>1339</v>
      </c>
      <c r="B1581" s="67"/>
      <c r="C1581" s="67"/>
      <c r="D1581" s="2" t="s">
        <v>1340</v>
      </c>
      <c r="E1581" s="76"/>
      <c r="F1581" s="62"/>
      <c r="J1581" s="80"/>
    </row>
    <row r="1582" spans="1:10" s="65" customFormat="1" ht="15.75">
      <c r="A1582" s="72" t="s">
        <v>1760</v>
      </c>
      <c r="B1582" s="67"/>
      <c r="C1582" s="67"/>
      <c r="D1582" s="2" t="s">
        <v>1762</v>
      </c>
      <c r="E1582" s="76"/>
      <c r="F1582" s="62"/>
      <c r="J1582" s="80"/>
    </row>
    <row r="1583" spans="1:10" s="65" customFormat="1" ht="15.75">
      <c r="A1583" s="73" t="s">
        <v>1761</v>
      </c>
      <c r="B1583" s="69" t="str">
        <f>M5</f>
        <v>ESTE PROJETO</v>
      </c>
      <c r="C1583" s="68" t="s">
        <v>1764</v>
      </c>
      <c r="D1583" s="3" t="s">
        <v>1763</v>
      </c>
      <c r="E1583" s="77" t="s">
        <v>479</v>
      </c>
      <c r="F1583" s="63">
        <v>1</v>
      </c>
      <c r="J1583" s="80"/>
    </row>
    <row r="1584" spans="1:10" s="65" customFormat="1" ht="15.75">
      <c r="A1584" s="101"/>
      <c r="B1584" s="102"/>
      <c r="C1584" s="102"/>
      <c r="D1584" s="100"/>
      <c r="E1584" s="104"/>
      <c r="F1584" s="105"/>
      <c r="J1584" s="80"/>
    </row>
    <row r="1585" spans="1:10" s="65" customFormat="1" ht="15.75">
      <c r="A1585" s="101"/>
      <c r="B1585" s="102"/>
      <c r="C1585" s="102"/>
      <c r="D1585" s="100" t="s">
        <v>1767</v>
      </c>
      <c r="E1585" s="104"/>
      <c r="F1585" s="105"/>
      <c r="J1585" s="80"/>
    </row>
    <row r="1586" spans="1:10" s="65" customFormat="1" ht="15.75">
      <c r="A1586" s="101"/>
      <c r="B1586" s="102"/>
      <c r="C1586" s="102"/>
      <c r="D1586" s="100" t="s">
        <v>1765</v>
      </c>
      <c r="E1586" s="104"/>
      <c r="F1586" s="105"/>
      <c r="J1586" s="80"/>
    </row>
    <row r="1587" spans="1:10" s="65" customFormat="1" ht="15.75">
      <c r="A1587" s="101"/>
      <c r="B1587" s="102"/>
      <c r="C1587" s="102"/>
      <c r="D1587" s="100" t="s">
        <v>1766</v>
      </c>
      <c r="E1587" s="104"/>
      <c r="F1587" s="105"/>
      <c r="J1587" s="80"/>
    </row>
    <row r="1588" spans="1:10" s="65" customFormat="1" ht="15.75">
      <c r="A1588" s="101"/>
      <c r="B1588" s="102"/>
      <c r="C1588" s="102"/>
      <c r="D1588" s="100"/>
      <c r="E1588" s="104"/>
      <c r="F1588" s="105"/>
      <c r="J1588" s="80"/>
    </row>
    <row r="1589" spans="1:10" s="65" customFormat="1" ht="15.75">
      <c r="A1589" s="73" t="s">
        <v>1768</v>
      </c>
      <c r="B1589" s="69" t="str">
        <f>M5</f>
        <v>ESTE PROJETO</v>
      </c>
      <c r="C1589" s="68" t="s">
        <v>1769</v>
      </c>
      <c r="D1589" s="3" t="s">
        <v>1770</v>
      </c>
      <c r="E1589" s="77" t="s">
        <v>479</v>
      </c>
      <c r="F1589" s="63">
        <v>1</v>
      </c>
      <c r="J1589" s="80"/>
    </row>
    <row r="1590" spans="1:10" s="65" customFormat="1" ht="15.75">
      <c r="A1590" s="101"/>
      <c r="B1590" s="102"/>
      <c r="C1590" s="102"/>
      <c r="D1590" s="100"/>
      <c r="E1590" s="104"/>
      <c r="F1590" s="105"/>
      <c r="J1590" s="80"/>
    </row>
    <row r="1591" spans="1:10" s="65" customFormat="1" ht="15.75">
      <c r="A1591" s="101"/>
      <c r="B1591" s="102"/>
      <c r="C1591" s="102"/>
      <c r="D1591" s="100" t="s">
        <v>1766</v>
      </c>
      <c r="E1591" s="104"/>
      <c r="F1591" s="105"/>
      <c r="J1591" s="80"/>
    </row>
    <row r="1592" spans="1:10" s="65" customFormat="1" ht="15.75">
      <c r="A1592" s="101"/>
      <c r="B1592" s="102"/>
      <c r="C1592" s="102"/>
      <c r="D1592" s="100"/>
      <c r="E1592" s="104"/>
      <c r="F1592" s="105"/>
      <c r="J1592" s="80"/>
    </row>
    <row r="1593" spans="1:10" s="65" customFormat="1" ht="15.75">
      <c r="A1593" s="73" t="s">
        <v>1771</v>
      </c>
      <c r="B1593" s="69" t="str">
        <f>M5</f>
        <v>ESTE PROJETO</v>
      </c>
      <c r="C1593" s="68" t="s">
        <v>1772</v>
      </c>
      <c r="D1593" s="3" t="s">
        <v>1773</v>
      </c>
      <c r="E1593" s="77" t="s">
        <v>479</v>
      </c>
      <c r="F1593" s="63">
        <v>1</v>
      </c>
      <c r="J1593" s="80"/>
    </row>
    <row r="1594" spans="1:10" s="65" customFormat="1" ht="15.75">
      <c r="A1594" s="101"/>
      <c r="B1594" s="102"/>
      <c r="C1594" s="102"/>
      <c r="D1594" s="100"/>
      <c r="E1594" s="104"/>
      <c r="F1594" s="105"/>
      <c r="J1594" s="80"/>
    </row>
    <row r="1595" spans="1:10" s="65" customFormat="1" ht="15.75">
      <c r="A1595" s="101"/>
      <c r="B1595" s="102"/>
      <c r="C1595" s="102"/>
      <c r="D1595" s="100" t="s">
        <v>1766</v>
      </c>
      <c r="E1595" s="104"/>
      <c r="F1595" s="105"/>
      <c r="J1595" s="80"/>
    </row>
    <row r="1596" spans="1:10" s="65" customFormat="1" ht="15.75">
      <c r="A1596" s="101"/>
      <c r="B1596" s="102"/>
      <c r="C1596" s="102"/>
      <c r="D1596" s="100"/>
      <c r="E1596" s="104"/>
      <c r="F1596" s="105"/>
      <c r="J1596" s="80"/>
    </row>
    <row r="1597" spans="1:10" s="65" customFormat="1" ht="15.75">
      <c r="A1597" s="73" t="s">
        <v>1774</v>
      </c>
      <c r="B1597" s="69" t="str">
        <f>M5</f>
        <v>ESTE PROJETO</v>
      </c>
      <c r="C1597" s="68" t="s">
        <v>1775</v>
      </c>
      <c r="D1597" s="3" t="s">
        <v>1776</v>
      </c>
      <c r="E1597" s="77" t="s">
        <v>479</v>
      </c>
      <c r="F1597" s="63">
        <v>1</v>
      </c>
      <c r="J1597" s="80"/>
    </row>
    <row r="1598" spans="1:10" s="65" customFormat="1" ht="15.75">
      <c r="A1598" s="101"/>
      <c r="B1598" s="102"/>
      <c r="C1598" s="102"/>
      <c r="D1598" s="100"/>
      <c r="E1598" s="104"/>
      <c r="F1598" s="105"/>
      <c r="J1598" s="80"/>
    </row>
    <row r="1599" spans="1:10" s="65" customFormat="1" ht="15.75">
      <c r="A1599" s="101"/>
      <c r="B1599" s="102"/>
      <c r="C1599" s="102"/>
      <c r="D1599" s="100" t="s">
        <v>1766</v>
      </c>
      <c r="E1599" s="104"/>
      <c r="F1599" s="105"/>
      <c r="J1599" s="80"/>
    </row>
    <row r="1600" spans="1:10" s="65" customFormat="1" ht="15.75">
      <c r="A1600" s="101"/>
      <c r="B1600" s="102"/>
      <c r="C1600" s="102"/>
      <c r="D1600" s="100"/>
      <c r="E1600" s="104"/>
      <c r="F1600" s="105"/>
      <c r="J1600" s="80"/>
    </row>
    <row r="1601" spans="1:10" s="65" customFormat="1" ht="15.75">
      <c r="A1601" s="72" t="s">
        <v>1777</v>
      </c>
      <c r="B1601" s="67"/>
      <c r="C1601" s="67"/>
      <c r="D1601" s="2" t="s">
        <v>1778</v>
      </c>
      <c r="E1601" s="76"/>
      <c r="F1601" s="62"/>
      <c r="J1601" s="80"/>
    </row>
    <row r="1602" spans="1:10" s="65" customFormat="1" ht="15.75">
      <c r="A1602" s="73" t="s">
        <v>1779</v>
      </c>
      <c r="B1602" s="69" t="str">
        <f>M5</f>
        <v>ESTE PROJETO</v>
      </c>
      <c r="C1602" s="68" t="s">
        <v>1780</v>
      </c>
      <c r="D1602" s="3" t="s">
        <v>1770</v>
      </c>
      <c r="E1602" s="77" t="s">
        <v>479</v>
      </c>
      <c r="F1602" s="63">
        <v>1</v>
      </c>
      <c r="J1602" s="80"/>
    </row>
    <row r="1603" spans="1:10" s="65" customFormat="1" ht="15.75">
      <c r="A1603" s="101"/>
      <c r="B1603" s="102"/>
      <c r="C1603" s="102"/>
      <c r="D1603" s="100"/>
      <c r="E1603" s="104"/>
      <c r="F1603" s="105"/>
      <c r="J1603" s="80"/>
    </row>
    <row r="1604" spans="1:10" s="65" customFormat="1" ht="15.75">
      <c r="A1604" s="101"/>
      <c r="B1604" s="102"/>
      <c r="C1604" s="102"/>
      <c r="D1604" s="100" t="s">
        <v>1766</v>
      </c>
      <c r="E1604" s="104"/>
      <c r="F1604" s="105"/>
      <c r="J1604" s="80"/>
    </row>
    <row r="1605" spans="1:10" s="65" customFormat="1" ht="15.75">
      <c r="A1605" s="101"/>
      <c r="B1605" s="102"/>
      <c r="C1605" s="102"/>
      <c r="D1605" s="100"/>
      <c r="E1605" s="104"/>
      <c r="F1605" s="105"/>
      <c r="J1605" s="80"/>
    </row>
    <row r="1606" spans="1:10" s="65" customFormat="1" ht="15.75">
      <c r="A1606" s="73" t="s">
        <v>1781</v>
      </c>
      <c r="B1606" s="69" t="str">
        <f>M5</f>
        <v>ESTE PROJETO</v>
      </c>
      <c r="C1606" s="68" t="s">
        <v>1783</v>
      </c>
      <c r="D1606" s="3" t="s">
        <v>1785</v>
      </c>
      <c r="E1606" s="77" t="s">
        <v>479</v>
      </c>
      <c r="F1606" s="63">
        <v>1</v>
      </c>
      <c r="J1606" s="80"/>
    </row>
    <row r="1607" spans="1:10" s="65" customFormat="1" ht="15.75">
      <c r="A1607" s="101"/>
      <c r="B1607" s="102"/>
      <c r="C1607" s="102"/>
      <c r="D1607" s="100"/>
      <c r="E1607" s="104"/>
      <c r="F1607" s="105"/>
      <c r="J1607" s="80"/>
    </row>
    <row r="1608" spans="1:10" s="65" customFormat="1" ht="15.75">
      <c r="A1608" s="101"/>
      <c r="B1608" s="102"/>
      <c r="C1608" s="102"/>
      <c r="D1608" s="100" t="s">
        <v>1766</v>
      </c>
      <c r="E1608" s="104"/>
      <c r="F1608" s="105"/>
      <c r="J1608" s="80"/>
    </row>
    <row r="1609" spans="1:10" s="65" customFormat="1" ht="15.75">
      <c r="A1609" s="101"/>
      <c r="B1609" s="102"/>
      <c r="C1609" s="102"/>
      <c r="D1609" s="100"/>
      <c r="E1609" s="104"/>
      <c r="F1609" s="105"/>
      <c r="J1609" s="80"/>
    </row>
    <row r="1610" spans="1:10" s="65" customFormat="1" ht="15.75">
      <c r="A1610" s="73" t="s">
        <v>1782</v>
      </c>
      <c r="B1610" s="69" t="str">
        <f>M5</f>
        <v>ESTE PROJETO</v>
      </c>
      <c r="C1610" s="68" t="s">
        <v>1784</v>
      </c>
      <c r="D1610" s="3" t="s">
        <v>1786</v>
      </c>
      <c r="E1610" s="77" t="s">
        <v>479</v>
      </c>
      <c r="F1610" s="63">
        <v>1</v>
      </c>
      <c r="J1610" s="80"/>
    </row>
    <row r="1611" spans="1:10" s="65" customFormat="1" ht="15.75">
      <c r="A1611" s="101"/>
      <c r="B1611" s="102"/>
      <c r="C1611" s="102"/>
      <c r="D1611" s="100"/>
      <c r="E1611" s="104"/>
      <c r="F1611" s="105"/>
      <c r="J1611" s="80"/>
    </row>
    <row r="1612" spans="1:10" s="65" customFormat="1" ht="15.75">
      <c r="A1612" s="101"/>
      <c r="B1612" s="102"/>
      <c r="C1612" s="102"/>
      <c r="D1612" s="100" t="s">
        <v>1766</v>
      </c>
      <c r="E1612" s="104"/>
      <c r="F1612" s="105"/>
      <c r="J1612" s="80"/>
    </row>
    <row r="1613" spans="1:10" s="65" customFormat="1" ht="15.75">
      <c r="A1613" s="101"/>
      <c r="B1613" s="102"/>
      <c r="C1613" s="102"/>
      <c r="D1613" s="100"/>
      <c r="E1613" s="104"/>
      <c r="F1613" s="105"/>
      <c r="J1613" s="80"/>
    </row>
    <row r="1614" spans="1:10" s="65" customFormat="1" ht="15.75">
      <c r="A1614" s="72" t="s">
        <v>1787</v>
      </c>
      <c r="B1614" s="67"/>
      <c r="C1614" s="67"/>
      <c r="D1614" s="2" t="s">
        <v>1790</v>
      </c>
      <c r="E1614" s="76"/>
      <c r="F1614" s="62"/>
      <c r="J1614" s="80"/>
    </row>
    <row r="1615" spans="1:10" s="65" customFormat="1" ht="15.75">
      <c r="A1615" s="73" t="s">
        <v>1788</v>
      </c>
      <c r="B1615" s="69" t="str">
        <f>M5</f>
        <v>ESTE PROJETO</v>
      </c>
      <c r="C1615" s="68" t="s">
        <v>1789</v>
      </c>
      <c r="D1615" s="3" t="s">
        <v>1791</v>
      </c>
      <c r="E1615" s="77" t="s">
        <v>479</v>
      </c>
      <c r="F1615" s="63">
        <v>1</v>
      </c>
      <c r="J1615" s="80"/>
    </row>
    <row r="1616" spans="1:10" s="65" customFormat="1" ht="15.75">
      <c r="A1616" s="101"/>
      <c r="B1616" s="102"/>
      <c r="C1616" s="102"/>
      <c r="D1616" s="100"/>
      <c r="E1616" s="104"/>
      <c r="F1616" s="105"/>
      <c r="J1616" s="80"/>
    </row>
    <row r="1617" spans="1:10" s="65" customFormat="1" ht="15.75">
      <c r="A1617" s="101"/>
      <c r="B1617" s="102"/>
      <c r="C1617" s="102"/>
      <c r="D1617" s="100" t="s">
        <v>1766</v>
      </c>
      <c r="E1617" s="104"/>
      <c r="F1617" s="105"/>
      <c r="J1617" s="80"/>
    </row>
    <row r="1618" spans="1:10" s="65" customFormat="1" ht="15.75">
      <c r="A1618" s="101"/>
      <c r="B1618" s="102"/>
      <c r="C1618" s="102"/>
      <c r="D1618" s="100"/>
      <c r="E1618" s="104"/>
      <c r="F1618" s="105"/>
      <c r="J1618" s="80"/>
    </row>
    <row r="1619" spans="1:10" s="65" customFormat="1" ht="15.75">
      <c r="A1619" s="73" t="s">
        <v>1792</v>
      </c>
      <c r="B1619" s="69" t="str">
        <f>M5</f>
        <v>ESTE PROJETO</v>
      </c>
      <c r="C1619" s="68" t="s">
        <v>1793</v>
      </c>
      <c r="D1619" s="3" t="s">
        <v>1794</v>
      </c>
      <c r="E1619" s="77" t="s">
        <v>479</v>
      </c>
      <c r="F1619" s="63">
        <v>1</v>
      </c>
      <c r="J1619" s="80"/>
    </row>
    <row r="1620" spans="1:10" s="65" customFormat="1" ht="15.75">
      <c r="A1620" s="101"/>
      <c r="B1620" s="102"/>
      <c r="C1620" s="102"/>
      <c r="D1620" s="100"/>
      <c r="E1620" s="104"/>
      <c r="F1620" s="105"/>
      <c r="J1620" s="80"/>
    </row>
    <row r="1621" spans="1:10" s="65" customFormat="1" ht="15.75">
      <c r="A1621" s="101"/>
      <c r="B1621" s="102"/>
      <c r="C1621" s="102"/>
      <c r="D1621" s="100" t="s">
        <v>1766</v>
      </c>
      <c r="E1621" s="104"/>
      <c r="F1621" s="105"/>
      <c r="J1621" s="80"/>
    </row>
    <row r="1622" spans="1:10" s="65" customFormat="1" ht="15.75">
      <c r="A1622" s="101"/>
      <c r="B1622" s="102"/>
      <c r="C1622" s="102"/>
      <c r="D1622" s="100"/>
      <c r="E1622" s="104"/>
      <c r="F1622" s="105"/>
      <c r="J1622" s="80"/>
    </row>
    <row r="1623" spans="1:10" s="65" customFormat="1" ht="15.75">
      <c r="A1623" s="73" t="s">
        <v>1795</v>
      </c>
      <c r="B1623" s="69" t="str">
        <f>M5</f>
        <v>ESTE PROJETO</v>
      </c>
      <c r="C1623" s="68" t="s">
        <v>1796</v>
      </c>
      <c r="D1623" s="3" t="s">
        <v>1797</v>
      </c>
      <c r="E1623" s="77" t="s">
        <v>479</v>
      </c>
      <c r="F1623" s="63">
        <v>1</v>
      </c>
      <c r="J1623" s="80"/>
    </row>
    <row r="1624" spans="1:10" s="65" customFormat="1" ht="15.75">
      <c r="A1624" s="101"/>
      <c r="B1624" s="102"/>
      <c r="C1624" s="102"/>
      <c r="D1624" s="100"/>
      <c r="E1624" s="104"/>
      <c r="F1624" s="105"/>
      <c r="J1624" s="80"/>
    </row>
    <row r="1625" spans="1:10" s="65" customFormat="1" ht="15.75">
      <c r="A1625" s="101"/>
      <c r="B1625" s="102"/>
      <c r="C1625" s="102"/>
      <c r="D1625" s="100" t="s">
        <v>1766</v>
      </c>
      <c r="E1625" s="104"/>
      <c r="F1625" s="105"/>
      <c r="J1625" s="80"/>
    </row>
    <row r="1626" spans="1:10" s="65" customFormat="1" ht="15.75">
      <c r="A1626" s="101"/>
      <c r="B1626" s="102"/>
      <c r="C1626" s="102"/>
      <c r="D1626" s="100"/>
      <c r="E1626" s="104"/>
      <c r="F1626" s="105"/>
      <c r="J1626" s="80"/>
    </row>
    <row r="1627" spans="1:10" s="65" customFormat="1" ht="15.75">
      <c r="A1627" s="73" t="s">
        <v>1798</v>
      </c>
      <c r="B1627" s="69" t="str">
        <f>M5</f>
        <v>ESTE PROJETO</v>
      </c>
      <c r="C1627" s="68" t="s">
        <v>1799</v>
      </c>
      <c r="D1627" s="3" t="s">
        <v>1797</v>
      </c>
      <c r="E1627" s="77" t="s">
        <v>479</v>
      </c>
      <c r="F1627" s="63">
        <v>1</v>
      </c>
      <c r="J1627" s="80"/>
    </row>
    <row r="1628" spans="1:10" s="65" customFormat="1" ht="15.75">
      <c r="A1628" s="101"/>
      <c r="B1628" s="102"/>
      <c r="C1628" s="102"/>
      <c r="D1628" s="100"/>
      <c r="E1628" s="104"/>
      <c r="F1628" s="105"/>
      <c r="J1628" s="80"/>
    </row>
    <row r="1629" spans="1:10" s="65" customFormat="1" ht="15.75">
      <c r="A1629" s="101"/>
      <c r="B1629" s="102"/>
      <c r="C1629" s="102"/>
      <c r="D1629" s="100" t="s">
        <v>1766</v>
      </c>
      <c r="E1629" s="104"/>
      <c r="F1629" s="105"/>
      <c r="J1629" s="80"/>
    </row>
    <row r="1630" spans="1:10" s="65" customFormat="1" ht="15.75">
      <c r="A1630" s="101"/>
      <c r="B1630" s="102"/>
      <c r="C1630" s="102"/>
      <c r="D1630" s="100"/>
      <c r="E1630" s="104"/>
      <c r="F1630" s="105"/>
      <c r="J1630" s="80"/>
    </row>
    <row r="1631" spans="1:10" s="65" customFormat="1" ht="15.75">
      <c r="A1631" s="72" t="s">
        <v>1341</v>
      </c>
      <c r="B1631" s="67"/>
      <c r="C1631" s="67"/>
      <c r="D1631" s="2" t="s">
        <v>1342</v>
      </c>
      <c r="E1631" s="76"/>
      <c r="F1631" s="62"/>
      <c r="J1631" s="80"/>
    </row>
    <row r="1632" spans="1:10" s="65" customFormat="1" ht="47.25">
      <c r="A1632" s="73" t="s">
        <v>1343</v>
      </c>
      <c r="B1632" s="69" t="str">
        <f>M3</f>
        <v>SETOPLESTE MG 04/2025</v>
      </c>
      <c r="C1632" s="68" t="s">
        <v>1344</v>
      </c>
      <c r="D1632" s="3" t="s">
        <v>1345</v>
      </c>
      <c r="E1632" s="77" t="s">
        <v>136</v>
      </c>
      <c r="F1632" s="63">
        <v>40</v>
      </c>
      <c r="J1632" s="80"/>
    </row>
    <row r="1633" spans="1:10" s="65" customFormat="1" ht="15.75">
      <c r="A1633" s="101"/>
      <c r="B1633" s="102"/>
      <c r="C1633" s="102"/>
      <c r="D1633" s="100"/>
      <c r="E1633" s="104"/>
      <c r="F1633" s="105"/>
      <c r="J1633" s="80"/>
    </row>
    <row r="1634" spans="1:10" s="65" customFormat="1" ht="31.5">
      <c r="A1634" s="101"/>
      <c r="B1634" s="102"/>
      <c r="C1634" s="102"/>
      <c r="D1634" s="122" t="s">
        <v>1431</v>
      </c>
      <c r="E1634" s="104"/>
      <c r="F1634" s="105"/>
      <c r="J1634" s="80"/>
    </row>
    <row r="1635" spans="1:10" s="65" customFormat="1" ht="15.75">
      <c r="A1635" s="101"/>
      <c r="B1635" s="102"/>
      <c r="C1635" s="102"/>
      <c r="D1635" s="122" t="s">
        <v>1346</v>
      </c>
      <c r="E1635" s="104"/>
      <c r="F1635" s="105"/>
      <c r="J1635" s="80"/>
    </row>
    <row r="1636" spans="1:10" s="65" customFormat="1" ht="15.75">
      <c r="A1636" s="101"/>
      <c r="B1636" s="102"/>
      <c r="C1636" s="102"/>
      <c r="D1636" s="122" t="s">
        <v>1419</v>
      </c>
      <c r="E1636" s="104"/>
      <c r="F1636" s="105"/>
      <c r="J1636" s="80"/>
    </row>
    <row r="1637" spans="1:10" s="65" customFormat="1" ht="15.75">
      <c r="A1637" s="101"/>
      <c r="B1637" s="102"/>
      <c r="C1637" s="102"/>
      <c r="D1637" s="122" t="s">
        <v>1347</v>
      </c>
      <c r="E1637" s="104"/>
      <c r="F1637" s="105"/>
      <c r="J1637" s="80"/>
    </row>
    <row r="1638" spans="1:10" s="65" customFormat="1" ht="15.75">
      <c r="A1638" s="101"/>
      <c r="B1638" s="102"/>
      <c r="C1638" s="102"/>
      <c r="D1638" s="122" t="s">
        <v>1348</v>
      </c>
      <c r="E1638" s="104"/>
      <c r="F1638" s="105"/>
      <c r="J1638" s="80"/>
    </row>
    <row r="1639" spans="1:10" s="65" customFormat="1" ht="15.75">
      <c r="A1639" s="101"/>
      <c r="B1639" s="102"/>
      <c r="C1639" s="102"/>
      <c r="D1639" s="122" t="s">
        <v>1349</v>
      </c>
      <c r="E1639" s="104"/>
      <c r="F1639" s="105"/>
      <c r="J1639" s="80"/>
    </row>
    <row r="1640" spans="1:10" s="65" customFormat="1" ht="15.75">
      <c r="A1640" s="101"/>
      <c r="B1640" s="102"/>
      <c r="C1640" s="102"/>
      <c r="D1640" s="100"/>
      <c r="E1640" s="104"/>
      <c r="F1640" s="105"/>
      <c r="J1640" s="80"/>
    </row>
    <row r="1641" spans="1:10" s="65" customFormat="1" ht="15.75">
      <c r="A1641" s="73" t="s">
        <v>1350</v>
      </c>
      <c r="B1641" s="69" t="str">
        <f>M5</f>
        <v>ESTE PROJETO</v>
      </c>
      <c r="C1641" s="68">
        <v>85662</v>
      </c>
      <c r="D1641" s="3" t="s">
        <v>1351</v>
      </c>
      <c r="E1641" s="77" t="s">
        <v>152</v>
      </c>
      <c r="F1641" s="63">
        <v>239.7</v>
      </c>
      <c r="J1641" s="80"/>
    </row>
    <row r="1642" spans="1:10" s="65" customFormat="1" ht="15.75">
      <c r="A1642" s="101"/>
      <c r="B1642" s="102"/>
      <c r="C1642" s="102"/>
      <c r="D1642" s="100"/>
      <c r="E1642" s="104"/>
      <c r="F1642" s="105"/>
      <c r="J1642" s="80"/>
    </row>
    <row r="1643" spans="1:10" s="65" customFormat="1" ht="15.75">
      <c r="A1643" s="101"/>
      <c r="B1643" s="102"/>
      <c r="C1643" s="102"/>
      <c r="D1643" s="122" t="s">
        <v>1352</v>
      </c>
      <c r="E1643" s="104"/>
      <c r="F1643" s="105"/>
      <c r="J1643" s="80"/>
    </row>
    <row r="1644" spans="1:10" s="65" customFormat="1" ht="15.75">
      <c r="A1644" s="101"/>
      <c r="B1644" s="102"/>
      <c r="C1644" s="102"/>
      <c r="D1644" s="100"/>
      <c r="E1644" s="104"/>
      <c r="F1644" s="105"/>
      <c r="J1644" s="80"/>
    </row>
    <row r="1645" spans="1:10" s="65" customFormat="1" ht="31.5">
      <c r="A1645" s="73" t="s">
        <v>1353</v>
      </c>
      <c r="B1645" s="69" t="str">
        <f>M2</f>
        <v>SINAPI MG 09/2025</v>
      </c>
      <c r="C1645" s="68">
        <v>94964</v>
      </c>
      <c r="D1645" s="3" t="s">
        <v>1354</v>
      </c>
      <c r="E1645" s="77" t="s">
        <v>2</v>
      </c>
      <c r="F1645" s="63">
        <v>19.18</v>
      </c>
      <c r="J1645" s="80"/>
    </row>
    <row r="1646" spans="1:10" s="65" customFormat="1" ht="15.75">
      <c r="A1646" s="101"/>
      <c r="B1646" s="102"/>
      <c r="C1646" s="102"/>
      <c r="D1646" s="100"/>
      <c r="E1646" s="104"/>
      <c r="F1646" s="105"/>
      <c r="J1646" s="80"/>
    </row>
    <row r="1647" spans="1:10" s="65" customFormat="1" ht="15.75">
      <c r="A1647" s="101"/>
      <c r="B1647" s="102"/>
      <c r="C1647" s="102"/>
      <c r="D1647" s="122" t="s">
        <v>1355</v>
      </c>
      <c r="E1647" s="104"/>
      <c r="F1647" s="105"/>
      <c r="J1647" s="80"/>
    </row>
    <row r="1648" spans="1:10" s="65" customFormat="1" ht="15.75">
      <c r="A1648" s="101"/>
      <c r="B1648" s="102"/>
      <c r="C1648" s="102"/>
      <c r="D1648" s="100"/>
      <c r="E1648" s="104"/>
      <c r="F1648" s="105"/>
      <c r="J1648" s="80"/>
    </row>
    <row r="1649" spans="1:10" s="65" customFormat="1" ht="31.5">
      <c r="A1649" s="73" t="s">
        <v>1356</v>
      </c>
      <c r="B1649" s="69" t="str">
        <f>M2</f>
        <v>SINAPI MG 09/2025</v>
      </c>
      <c r="C1649" s="68">
        <v>94992</v>
      </c>
      <c r="D1649" s="3" t="s">
        <v>1357</v>
      </c>
      <c r="E1649" s="77" t="s">
        <v>152</v>
      </c>
      <c r="F1649" s="63">
        <v>23</v>
      </c>
      <c r="J1649" s="80"/>
    </row>
    <row r="1650" spans="1:10" s="65" customFormat="1" ht="15.75">
      <c r="A1650" s="101"/>
      <c r="B1650" s="102"/>
      <c r="C1650" s="102"/>
      <c r="D1650" s="100"/>
      <c r="E1650" s="104"/>
      <c r="F1650" s="105"/>
      <c r="J1650" s="80"/>
    </row>
    <row r="1651" spans="1:10" s="65" customFormat="1" ht="15.75">
      <c r="A1651" s="101"/>
      <c r="B1651" s="102"/>
      <c r="C1651" s="102"/>
      <c r="D1651" s="122" t="s">
        <v>1358</v>
      </c>
      <c r="E1651" s="104"/>
      <c r="F1651" s="105"/>
      <c r="J1651" s="80"/>
    </row>
    <row r="1652" spans="1:10" s="65" customFormat="1" ht="15.75">
      <c r="A1652" s="101"/>
      <c r="B1652" s="102"/>
      <c r="C1652" s="102"/>
      <c r="D1652" s="100"/>
      <c r="E1652" s="104"/>
      <c r="F1652" s="105"/>
      <c r="J1652" s="80"/>
    </row>
    <row r="1653" spans="1:10" s="65" customFormat="1" ht="15.75">
      <c r="A1653" s="73" t="s">
        <v>1359</v>
      </c>
      <c r="B1653" s="69" t="str">
        <f>M2</f>
        <v>SINAPI MG 09/2025</v>
      </c>
      <c r="C1653" s="68">
        <v>103946</v>
      </c>
      <c r="D1653" s="3" t="s">
        <v>1363</v>
      </c>
      <c r="E1653" s="77" t="s">
        <v>152</v>
      </c>
      <c r="F1653" s="63">
        <v>119</v>
      </c>
      <c r="J1653" s="80"/>
    </row>
    <row r="1654" spans="1:10" s="65" customFormat="1" ht="15.75">
      <c r="A1654" s="101"/>
      <c r="B1654" s="102"/>
      <c r="C1654" s="102"/>
      <c r="D1654" s="100"/>
      <c r="E1654" s="104"/>
      <c r="F1654" s="105"/>
      <c r="J1654" s="80"/>
    </row>
    <row r="1655" spans="1:10" s="65" customFormat="1" ht="15.75">
      <c r="A1655" s="101"/>
      <c r="B1655" s="102"/>
      <c r="C1655" s="102"/>
      <c r="D1655" s="122" t="s">
        <v>1360</v>
      </c>
      <c r="E1655" s="104"/>
      <c r="F1655" s="105"/>
      <c r="J1655" s="80"/>
    </row>
    <row r="1656" spans="1:10" s="65" customFormat="1" ht="15.75">
      <c r="A1656" s="101"/>
      <c r="B1656" s="102"/>
      <c r="C1656" s="102"/>
      <c r="D1656" s="100"/>
      <c r="E1656" s="104"/>
      <c r="F1656" s="105"/>
      <c r="J1656" s="80"/>
    </row>
    <row r="1657" spans="1:10" s="65" customFormat="1" ht="31.5">
      <c r="A1657" s="73" t="s">
        <v>1361</v>
      </c>
      <c r="B1657" s="69" t="str">
        <f>M3</f>
        <v>SETOPLESTE MG 04/2025</v>
      </c>
      <c r="C1657" s="68" t="s">
        <v>1362</v>
      </c>
      <c r="D1657" s="3" t="s">
        <v>1364</v>
      </c>
      <c r="E1657" s="77" t="s">
        <v>136</v>
      </c>
      <c r="F1657" s="63">
        <v>52.7</v>
      </c>
      <c r="J1657" s="80"/>
    </row>
    <row r="1658" spans="1:10" s="65" customFormat="1" ht="15.75">
      <c r="A1658" s="101"/>
      <c r="B1658" s="102"/>
      <c r="C1658" s="102"/>
      <c r="D1658" s="100"/>
      <c r="E1658" s="104"/>
      <c r="F1658" s="105"/>
      <c r="J1658" s="80"/>
    </row>
    <row r="1659" spans="1:10" s="65" customFormat="1" ht="15.75">
      <c r="A1659" s="101"/>
      <c r="B1659" s="102"/>
      <c r="C1659" s="102"/>
      <c r="D1659" s="122" t="s">
        <v>1365</v>
      </c>
      <c r="E1659" s="104"/>
      <c r="F1659" s="105"/>
      <c r="J1659" s="80"/>
    </row>
    <row r="1660" spans="1:10" s="65" customFormat="1" ht="15.75">
      <c r="A1660" s="101"/>
      <c r="B1660" s="102"/>
      <c r="C1660" s="102"/>
      <c r="D1660" s="100"/>
      <c r="E1660" s="104"/>
      <c r="F1660" s="105"/>
      <c r="J1660" s="80"/>
    </row>
    <row r="1661" spans="1:10" s="65" customFormat="1" ht="47.25">
      <c r="A1661" s="73" t="s">
        <v>1366</v>
      </c>
      <c r="B1661" s="69" t="str">
        <f>M3</f>
        <v>SETOPLESTE MG 04/2025</v>
      </c>
      <c r="C1661" s="68" t="s">
        <v>1362</v>
      </c>
      <c r="D1661" s="3" t="s">
        <v>1367</v>
      </c>
      <c r="E1661" s="77" t="s">
        <v>136</v>
      </c>
      <c r="F1661" s="63">
        <v>22.95</v>
      </c>
      <c r="J1661" s="80"/>
    </row>
    <row r="1662" spans="1:10" s="65" customFormat="1" ht="15.75">
      <c r="A1662" s="101"/>
      <c r="B1662" s="102"/>
      <c r="C1662" s="102"/>
      <c r="D1662" s="100"/>
      <c r="E1662" s="104"/>
      <c r="F1662" s="105"/>
      <c r="J1662" s="80"/>
    </row>
    <row r="1663" spans="1:10" s="65" customFormat="1" ht="15.75">
      <c r="A1663" s="101"/>
      <c r="B1663" s="102"/>
      <c r="C1663" s="102"/>
      <c r="D1663" s="122" t="s">
        <v>1368</v>
      </c>
      <c r="E1663" s="104"/>
      <c r="F1663" s="105"/>
      <c r="J1663" s="80"/>
    </row>
    <row r="1664" spans="1:10" s="65" customFormat="1" ht="15.75">
      <c r="A1664" s="101"/>
      <c r="B1664" s="102"/>
      <c r="C1664" s="102"/>
      <c r="D1664" s="100"/>
      <c r="E1664" s="104"/>
      <c r="F1664" s="105"/>
      <c r="J1664" s="80"/>
    </row>
    <row r="1665" spans="1:10" s="65" customFormat="1" ht="15.75">
      <c r="A1665" s="72" t="s">
        <v>1369</v>
      </c>
      <c r="B1665" s="67"/>
      <c r="C1665" s="67"/>
      <c r="D1665" s="2" t="s">
        <v>1370</v>
      </c>
      <c r="E1665" s="76"/>
      <c r="F1665" s="62"/>
      <c r="J1665" s="80"/>
    </row>
    <row r="1666" spans="1:10" s="65" customFormat="1" ht="15.75">
      <c r="A1666" s="73" t="s">
        <v>1371</v>
      </c>
      <c r="B1666" s="69" t="str">
        <f>M5</f>
        <v>ESTE PROJETO</v>
      </c>
      <c r="C1666" s="68" t="s">
        <v>1372</v>
      </c>
      <c r="D1666" s="3" t="s">
        <v>1373</v>
      </c>
      <c r="E1666" s="77" t="s">
        <v>2</v>
      </c>
      <c r="F1666" s="63">
        <v>1.84</v>
      </c>
      <c r="J1666" s="80"/>
    </row>
    <row r="1667" spans="1:10" s="65" customFormat="1" ht="15.75">
      <c r="A1667" s="101"/>
      <c r="B1667" s="102"/>
      <c r="C1667" s="102"/>
      <c r="D1667" s="100"/>
      <c r="E1667" s="104"/>
      <c r="F1667" s="105"/>
      <c r="J1667" s="80"/>
    </row>
    <row r="1668" spans="1:10" s="65" customFormat="1" ht="31.5">
      <c r="A1668" s="101"/>
      <c r="B1668" s="102"/>
      <c r="C1668" s="102"/>
      <c r="D1668" s="122" t="s">
        <v>1430</v>
      </c>
      <c r="E1668" s="104"/>
      <c r="F1668" s="105"/>
      <c r="J1668" s="80"/>
    </row>
    <row r="1669" spans="1:10" s="65" customFormat="1" ht="15.75">
      <c r="A1669" s="101"/>
      <c r="B1669" s="102"/>
      <c r="C1669" s="102"/>
      <c r="D1669" s="122" t="s">
        <v>1346</v>
      </c>
      <c r="E1669" s="104"/>
      <c r="F1669" s="105"/>
      <c r="J1669" s="80"/>
    </row>
    <row r="1670" spans="1:10" s="65" customFormat="1" ht="15.75">
      <c r="A1670" s="101"/>
      <c r="B1670" s="102"/>
      <c r="C1670" s="102"/>
      <c r="D1670" s="122" t="s">
        <v>1419</v>
      </c>
      <c r="E1670" s="104"/>
      <c r="F1670" s="105"/>
      <c r="J1670" s="80"/>
    </row>
    <row r="1671" spans="1:10" s="65" customFormat="1" ht="15.75">
      <c r="A1671" s="101"/>
      <c r="B1671" s="102"/>
      <c r="C1671" s="102"/>
      <c r="D1671" s="122" t="s">
        <v>1347</v>
      </c>
      <c r="E1671" s="104"/>
      <c r="F1671" s="105"/>
      <c r="J1671" s="80"/>
    </row>
    <row r="1672" spans="1:10" s="65" customFormat="1" ht="15.75">
      <c r="A1672" s="101"/>
      <c r="B1672" s="102"/>
      <c r="C1672" s="102"/>
      <c r="D1672" s="122" t="s">
        <v>1429</v>
      </c>
      <c r="E1672" s="104"/>
      <c r="F1672" s="105"/>
      <c r="J1672" s="80"/>
    </row>
    <row r="1673" spans="1:10" s="65" customFormat="1" ht="15.75">
      <c r="A1673" s="101"/>
      <c r="B1673" s="102"/>
      <c r="C1673" s="102"/>
      <c r="D1673" s="122" t="s">
        <v>1374</v>
      </c>
      <c r="E1673" s="104"/>
      <c r="F1673" s="105"/>
      <c r="J1673" s="80"/>
    </row>
    <row r="1674" spans="1:10" s="65" customFormat="1" ht="15.75">
      <c r="A1674" s="101"/>
      <c r="B1674" s="102"/>
      <c r="C1674" s="102"/>
      <c r="D1674" s="100"/>
      <c r="E1674" s="104"/>
      <c r="F1674" s="105"/>
      <c r="J1674" s="80"/>
    </row>
    <row r="1675" spans="1:10" s="65" customFormat="1" ht="47.25">
      <c r="A1675" s="73" t="s">
        <v>1375</v>
      </c>
      <c r="B1675" s="69" t="str">
        <f>M2</f>
        <v>SINAPI MG 09/2025</v>
      </c>
      <c r="C1675" s="68">
        <v>90091</v>
      </c>
      <c r="D1675" s="3" t="s">
        <v>1376</v>
      </c>
      <c r="E1675" s="77" t="s">
        <v>2</v>
      </c>
      <c r="F1675" s="63">
        <v>63.11</v>
      </c>
      <c r="J1675" s="80"/>
    </row>
    <row r="1676" spans="1:10" s="65" customFormat="1" ht="15.75">
      <c r="A1676" s="101"/>
      <c r="B1676" s="102"/>
      <c r="C1676" s="102"/>
      <c r="D1676" s="100"/>
      <c r="E1676" s="104"/>
      <c r="F1676" s="105"/>
      <c r="J1676" s="80"/>
    </row>
    <row r="1677" spans="1:10" s="65" customFormat="1" ht="15.75">
      <c r="A1677" s="101"/>
      <c r="B1677" s="102"/>
      <c r="C1677" s="102"/>
      <c r="D1677" s="122" t="s">
        <v>1377</v>
      </c>
      <c r="E1677" s="104"/>
      <c r="F1677" s="105"/>
      <c r="J1677" s="80"/>
    </row>
    <row r="1678" spans="1:10" s="65" customFormat="1" ht="15.75">
      <c r="A1678" s="101"/>
      <c r="B1678" s="102"/>
      <c r="C1678" s="102"/>
      <c r="D1678" s="100"/>
      <c r="E1678" s="104"/>
      <c r="F1678" s="105"/>
      <c r="J1678" s="80"/>
    </row>
    <row r="1679" spans="1:10" s="65" customFormat="1" ht="47.25">
      <c r="A1679" s="73" t="s">
        <v>1378</v>
      </c>
      <c r="B1679" s="69" t="str">
        <f>M2</f>
        <v>SINAPI MG 09/2025</v>
      </c>
      <c r="C1679" s="68">
        <v>90092</v>
      </c>
      <c r="D1679" s="3" t="s">
        <v>1379</v>
      </c>
      <c r="E1679" s="77" t="s">
        <v>2</v>
      </c>
      <c r="F1679" s="63">
        <v>37.869999999999997</v>
      </c>
      <c r="J1679" s="80"/>
    </row>
    <row r="1680" spans="1:10" s="65" customFormat="1" ht="15.75">
      <c r="A1680" s="101"/>
      <c r="B1680" s="102"/>
      <c r="C1680" s="102"/>
      <c r="D1680" s="100"/>
      <c r="E1680" s="104"/>
      <c r="F1680" s="105"/>
      <c r="J1680" s="80"/>
    </row>
    <row r="1681" spans="1:10" s="65" customFormat="1" ht="15.75">
      <c r="A1681" s="101"/>
      <c r="B1681" s="102"/>
      <c r="C1681" s="102"/>
      <c r="D1681" s="122" t="s">
        <v>1380</v>
      </c>
      <c r="E1681" s="104"/>
      <c r="F1681" s="105"/>
      <c r="J1681" s="80"/>
    </row>
    <row r="1682" spans="1:10" s="65" customFormat="1" ht="15.75">
      <c r="A1682" s="101"/>
      <c r="B1682" s="102"/>
      <c r="C1682" s="102"/>
      <c r="D1682" s="100"/>
      <c r="E1682" s="104"/>
      <c r="F1682" s="105"/>
      <c r="J1682" s="80"/>
    </row>
    <row r="1683" spans="1:10" s="65" customFormat="1" ht="31.5">
      <c r="A1683" s="73" t="s">
        <v>1381</v>
      </c>
      <c r="B1683" s="69" t="str">
        <f>M2</f>
        <v>SINAPI MG 09/2025</v>
      </c>
      <c r="C1683" s="68">
        <v>101616</v>
      </c>
      <c r="D1683" s="3" t="s">
        <v>151</v>
      </c>
      <c r="E1683" s="77" t="s">
        <v>152</v>
      </c>
      <c r="F1683" s="63">
        <v>42.08</v>
      </c>
      <c r="J1683" s="80"/>
    </row>
    <row r="1684" spans="1:10" s="65" customFormat="1" ht="15.75">
      <c r="A1684" s="101"/>
      <c r="B1684" s="102"/>
      <c r="C1684" s="102"/>
      <c r="D1684" s="100"/>
      <c r="E1684" s="104"/>
      <c r="F1684" s="105"/>
      <c r="J1684" s="80"/>
    </row>
    <row r="1685" spans="1:10" s="65" customFormat="1" ht="15.75">
      <c r="A1685" s="101"/>
      <c r="B1685" s="102"/>
      <c r="C1685" s="102"/>
      <c r="D1685" s="122" t="s">
        <v>1382</v>
      </c>
      <c r="E1685" s="104"/>
      <c r="F1685" s="105"/>
      <c r="J1685" s="80"/>
    </row>
    <row r="1686" spans="1:10" s="65" customFormat="1" ht="15.75">
      <c r="A1686" s="101"/>
      <c r="B1686" s="102"/>
      <c r="C1686" s="102"/>
      <c r="D1686" s="122"/>
      <c r="E1686" s="104"/>
      <c r="F1686" s="105"/>
      <c r="J1686" s="80"/>
    </row>
    <row r="1687" spans="1:10" s="65" customFormat="1" ht="63">
      <c r="A1687" s="73" t="s">
        <v>1383</v>
      </c>
      <c r="B1687" s="69" t="str">
        <f>M2</f>
        <v>SINAPI MG 09/2025</v>
      </c>
      <c r="C1687" s="68">
        <v>93378</v>
      </c>
      <c r="D1687" s="3" t="s">
        <v>153</v>
      </c>
      <c r="E1687" s="77" t="s">
        <v>2</v>
      </c>
      <c r="F1687" s="63">
        <v>93.05</v>
      </c>
      <c r="J1687" s="80"/>
    </row>
    <row r="1688" spans="1:10" s="65" customFormat="1" ht="15.75">
      <c r="A1688" s="101"/>
      <c r="B1688" s="102"/>
      <c r="C1688" s="102"/>
      <c r="D1688" s="100"/>
      <c r="E1688" s="104"/>
      <c r="F1688" s="105"/>
      <c r="J1688" s="80"/>
    </row>
    <row r="1689" spans="1:10" s="65" customFormat="1" ht="15.75">
      <c r="A1689" s="101"/>
      <c r="B1689" s="102"/>
      <c r="C1689" s="102"/>
      <c r="D1689" s="122" t="s">
        <v>1384</v>
      </c>
      <c r="E1689" s="104"/>
      <c r="F1689" s="105"/>
      <c r="J1689" s="80"/>
    </row>
    <row r="1690" spans="1:10" s="65" customFormat="1" ht="15.75">
      <c r="A1690" s="101"/>
      <c r="B1690" s="102"/>
      <c r="C1690" s="102"/>
      <c r="D1690" s="100"/>
      <c r="E1690" s="104"/>
      <c r="F1690" s="105"/>
      <c r="J1690" s="80"/>
    </row>
    <row r="1691" spans="1:10" s="65" customFormat="1" ht="47.25">
      <c r="A1691" s="73" t="s">
        <v>1385</v>
      </c>
      <c r="B1691" s="69" t="str">
        <f>M2</f>
        <v>SINAPI MG 09/2025</v>
      </c>
      <c r="C1691" s="68">
        <v>100973</v>
      </c>
      <c r="D1691" s="3" t="s">
        <v>150</v>
      </c>
      <c r="E1691" s="77" t="s">
        <v>2</v>
      </c>
      <c r="F1691" s="63">
        <v>128.52000000000001</v>
      </c>
      <c r="J1691" s="80"/>
    </row>
    <row r="1692" spans="1:10" s="65" customFormat="1" ht="15.75">
      <c r="A1692" s="101"/>
      <c r="B1692" s="102"/>
      <c r="C1692" s="102"/>
      <c r="D1692" s="100"/>
      <c r="E1692" s="104"/>
      <c r="F1692" s="105"/>
      <c r="J1692" s="80"/>
    </row>
    <row r="1693" spans="1:10" s="65" customFormat="1" ht="15.75">
      <c r="A1693" s="101"/>
      <c r="B1693" s="102"/>
      <c r="C1693" s="102"/>
      <c r="D1693" s="122" t="s">
        <v>1386</v>
      </c>
      <c r="E1693" s="104"/>
      <c r="F1693" s="105"/>
      <c r="J1693" s="80"/>
    </row>
    <row r="1694" spans="1:10" s="65" customFormat="1" ht="15.75">
      <c r="A1694" s="101"/>
      <c r="B1694" s="102"/>
      <c r="C1694" s="102"/>
      <c r="D1694" s="100"/>
      <c r="E1694" s="104"/>
      <c r="F1694" s="105"/>
      <c r="J1694" s="80"/>
    </row>
    <row r="1695" spans="1:10" s="65" customFormat="1" ht="31.5">
      <c r="A1695" s="73" t="s">
        <v>1387</v>
      </c>
      <c r="B1695" s="69" t="str">
        <f>M2</f>
        <v>SINAPI MG 09/2025</v>
      </c>
      <c r="C1695" s="68">
        <v>97914</v>
      </c>
      <c r="D1695" s="3" t="s">
        <v>146</v>
      </c>
      <c r="E1695" s="77" t="s">
        <v>147</v>
      </c>
      <c r="F1695" s="63">
        <v>7408.52</v>
      </c>
      <c r="J1695" s="80"/>
    </row>
    <row r="1696" spans="1:10" s="65" customFormat="1" ht="15.75">
      <c r="A1696" s="101"/>
      <c r="B1696" s="102"/>
      <c r="C1696" s="102"/>
      <c r="D1696" s="100"/>
      <c r="E1696" s="104"/>
      <c r="F1696" s="105"/>
      <c r="J1696" s="80"/>
    </row>
    <row r="1697" spans="1:10" s="65" customFormat="1" ht="15.75">
      <c r="A1697" s="101"/>
      <c r="B1697" s="102"/>
      <c r="C1697" s="102"/>
      <c r="D1697" s="122" t="s">
        <v>1388</v>
      </c>
      <c r="E1697" s="104"/>
      <c r="F1697" s="105"/>
      <c r="J1697" s="80"/>
    </row>
    <row r="1698" spans="1:10" s="65" customFormat="1" ht="15.75">
      <c r="A1698" s="101"/>
      <c r="B1698" s="102"/>
      <c r="C1698" s="102"/>
      <c r="D1698" s="100"/>
      <c r="E1698" s="104"/>
      <c r="F1698" s="105"/>
      <c r="J1698" s="80"/>
    </row>
    <row r="1699" spans="1:10" s="65" customFormat="1" ht="31.5">
      <c r="A1699" s="73" t="s">
        <v>1389</v>
      </c>
      <c r="B1699" s="69" t="str">
        <f>M7</f>
        <v>CESAMA (PERSONALIZADA)</v>
      </c>
      <c r="C1699" s="68" t="s">
        <v>148</v>
      </c>
      <c r="D1699" s="3" t="s">
        <v>149</v>
      </c>
      <c r="E1699" s="77" t="s">
        <v>2</v>
      </c>
      <c r="F1699" s="63">
        <v>128.52000000000001</v>
      </c>
      <c r="J1699" s="80"/>
    </row>
    <row r="1700" spans="1:10" s="65" customFormat="1" ht="15.75">
      <c r="A1700" s="101"/>
      <c r="B1700" s="102"/>
      <c r="C1700" s="102"/>
      <c r="D1700" s="100"/>
      <c r="E1700" s="104"/>
      <c r="F1700" s="105"/>
      <c r="J1700" s="80"/>
    </row>
    <row r="1701" spans="1:10" s="65" customFormat="1" ht="15.75">
      <c r="A1701" s="101"/>
      <c r="B1701" s="102"/>
      <c r="C1701" s="102"/>
      <c r="D1701" s="122" t="s">
        <v>1386</v>
      </c>
      <c r="E1701" s="104"/>
      <c r="F1701" s="105"/>
      <c r="J1701" s="80"/>
    </row>
    <row r="1702" spans="1:10" s="65" customFormat="1" ht="15.75">
      <c r="A1702" s="101"/>
      <c r="B1702" s="102"/>
      <c r="C1702" s="102"/>
      <c r="D1702" s="100"/>
      <c r="E1702" s="104"/>
      <c r="F1702" s="105"/>
      <c r="J1702" s="80"/>
    </row>
    <row r="1703" spans="1:10" s="65" customFormat="1" ht="31.5">
      <c r="A1703" s="73" t="s">
        <v>1390</v>
      </c>
      <c r="B1703" s="69" t="str">
        <f>M2</f>
        <v>SINAPI MG 09/2025</v>
      </c>
      <c r="C1703" s="68">
        <v>101578</v>
      </c>
      <c r="D1703" s="3" t="s">
        <v>1391</v>
      </c>
      <c r="E1703" s="77" t="s">
        <v>152</v>
      </c>
      <c r="F1703" s="63">
        <v>134.63999999999999</v>
      </c>
      <c r="J1703" s="80"/>
    </row>
    <row r="1704" spans="1:10" s="65" customFormat="1" ht="15.75">
      <c r="A1704" s="101"/>
      <c r="B1704" s="102"/>
      <c r="C1704" s="102"/>
      <c r="D1704" s="100"/>
      <c r="E1704" s="104"/>
      <c r="F1704" s="105"/>
      <c r="J1704" s="80"/>
    </row>
    <row r="1705" spans="1:10" s="65" customFormat="1" ht="15.75">
      <c r="A1705" s="101"/>
      <c r="B1705" s="102"/>
      <c r="C1705" s="102"/>
      <c r="D1705" s="122" t="s">
        <v>1392</v>
      </c>
      <c r="E1705" s="104"/>
      <c r="F1705" s="105"/>
      <c r="J1705" s="80"/>
    </row>
    <row r="1706" spans="1:10" s="65" customFormat="1" ht="15.75">
      <c r="A1706" s="101"/>
      <c r="B1706" s="102"/>
      <c r="C1706" s="102"/>
      <c r="D1706" s="100"/>
      <c r="E1706" s="104"/>
      <c r="F1706" s="105"/>
      <c r="J1706" s="80"/>
    </row>
    <row r="1707" spans="1:10" s="65" customFormat="1" ht="31.5">
      <c r="A1707" s="73" t="s">
        <v>1393</v>
      </c>
      <c r="B1707" s="69" t="str">
        <f>M2</f>
        <v>SINAPI MG 09/2025</v>
      </c>
      <c r="C1707" s="68">
        <v>101115</v>
      </c>
      <c r="D1707" s="3" t="s">
        <v>1394</v>
      </c>
      <c r="E1707" s="77" t="s">
        <v>2</v>
      </c>
      <c r="F1707" s="63">
        <v>118.43</v>
      </c>
      <c r="J1707" s="80"/>
    </row>
    <row r="1708" spans="1:10" s="65" customFormat="1" ht="15.75">
      <c r="A1708" s="101"/>
      <c r="B1708" s="102"/>
      <c r="C1708" s="102"/>
      <c r="D1708" s="100"/>
      <c r="E1708" s="104"/>
      <c r="F1708" s="105"/>
      <c r="J1708" s="80"/>
    </row>
    <row r="1709" spans="1:10" s="65" customFormat="1" ht="15.75">
      <c r="A1709" s="101"/>
      <c r="B1709" s="102"/>
      <c r="C1709" s="102"/>
      <c r="D1709" s="122" t="s">
        <v>1395</v>
      </c>
      <c r="E1709" s="104"/>
      <c r="F1709" s="105"/>
      <c r="J1709" s="80"/>
    </row>
    <row r="1710" spans="1:10" s="65" customFormat="1" ht="15.75">
      <c r="A1710" s="101"/>
      <c r="B1710" s="102"/>
      <c r="C1710" s="102"/>
      <c r="D1710" s="100"/>
      <c r="E1710" s="104"/>
      <c r="F1710" s="105"/>
      <c r="J1710" s="80"/>
    </row>
    <row r="1711" spans="1:10" s="65" customFormat="1" ht="47.25">
      <c r="A1711" s="73" t="s">
        <v>1396</v>
      </c>
      <c r="B1711" s="69" t="str">
        <f>M2</f>
        <v>SINAPI MG 09/2025</v>
      </c>
      <c r="C1711" s="68">
        <v>92212</v>
      </c>
      <c r="D1711" s="3" t="s">
        <v>1398</v>
      </c>
      <c r="E1711" s="77" t="s">
        <v>136</v>
      </c>
      <c r="F1711" s="63">
        <v>17</v>
      </c>
      <c r="J1711" s="80"/>
    </row>
    <row r="1712" spans="1:10" s="65" customFormat="1" ht="15.75">
      <c r="A1712" s="101"/>
      <c r="B1712" s="102"/>
      <c r="C1712" s="102"/>
      <c r="D1712" s="100"/>
      <c r="E1712" s="104"/>
      <c r="F1712" s="105"/>
      <c r="J1712" s="80"/>
    </row>
    <row r="1713" spans="1:10" s="65" customFormat="1" ht="15.75">
      <c r="A1713" s="101"/>
      <c r="B1713" s="102"/>
      <c r="C1713" s="102"/>
      <c r="D1713" s="122" t="s">
        <v>1400</v>
      </c>
      <c r="E1713" s="104"/>
      <c r="F1713" s="105"/>
      <c r="J1713" s="80"/>
    </row>
    <row r="1714" spans="1:10" s="65" customFormat="1" ht="15.75">
      <c r="A1714" s="101"/>
      <c r="B1714" s="102"/>
      <c r="C1714" s="102"/>
      <c r="D1714" s="100"/>
      <c r="E1714" s="104"/>
      <c r="F1714" s="105"/>
      <c r="J1714" s="80"/>
    </row>
    <row r="1715" spans="1:10" s="65" customFormat="1" ht="31.5">
      <c r="A1715" s="73" t="s">
        <v>1397</v>
      </c>
      <c r="B1715" s="69" t="str">
        <f>M2</f>
        <v>SINAPI MG 09/2025</v>
      </c>
      <c r="C1715" s="68">
        <v>102991</v>
      </c>
      <c r="D1715" s="3" t="s">
        <v>1399</v>
      </c>
      <c r="E1715" s="77" t="s">
        <v>136</v>
      </c>
      <c r="F1715" s="63">
        <v>49.3</v>
      </c>
      <c r="J1715" s="80"/>
    </row>
    <row r="1716" spans="1:10" s="65" customFormat="1" ht="15.75">
      <c r="A1716" s="101"/>
      <c r="B1716" s="102"/>
      <c r="C1716" s="102"/>
      <c r="D1716" s="100"/>
      <c r="E1716" s="104"/>
      <c r="F1716" s="105"/>
      <c r="J1716" s="80"/>
    </row>
    <row r="1717" spans="1:10" s="65" customFormat="1" ht="15.75">
      <c r="A1717" s="101"/>
      <c r="B1717" s="102"/>
      <c r="C1717" s="102"/>
      <c r="D1717" s="122" t="s">
        <v>1401</v>
      </c>
      <c r="E1717" s="104"/>
      <c r="F1717" s="105"/>
      <c r="J1717" s="80"/>
    </row>
    <row r="1718" spans="1:10" s="65" customFormat="1" ht="15.75">
      <c r="A1718" s="101"/>
      <c r="B1718" s="102"/>
      <c r="C1718" s="102"/>
      <c r="D1718" s="100"/>
      <c r="E1718" s="104"/>
      <c r="F1718" s="105"/>
      <c r="J1718" s="80"/>
    </row>
    <row r="1719" spans="1:10" s="65" customFormat="1" ht="15.75">
      <c r="A1719" s="72" t="s">
        <v>1462</v>
      </c>
      <c r="B1719" s="67"/>
      <c r="C1719" s="67"/>
      <c r="D1719" s="2" t="s">
        <v>165</v>
      </c>
      <c r="E1719" s="76"/>
      <c r="F1719" s="62"/>
      <c r="J1719" s="80"/>
    </row>
    <row r="1720" spans="1:10" ht="15.75">
      <c r="A1720" s="72" t="s">
        <v>1463</v>
      </c>
      <c r="B1720" s="67"/>
      <c r="C1720" s="67"/>
      <c r="D1720" s="2" t="s">
        <v>1828</v>
      </c>
      <c r="E1720" s="76"/>
      <c r="F1720" s="62"/>
    </row>
    <row r="1721" spans="1:10" ht="31.5">
      <c r="A1721" s="73" t="s">
        <v>1465</v>
      </c>
      <c r="B1721" s="69" t="str">
        <f>M2</f>
        <v>SINAPI MG 09/2025</v>
      </c>
      <c r="C1721" s="68">
        <v>98522</v>
      </c>
      <c r="D1721" s="3" t="s">
        <v>1829</v>
      </c>
      <c r="E1721" s="77" t="s">
        <v>136</v>
      </c>
      <c r="F1721" s="63">
        <v>112.05</v>
      </c>
    </row>
    <row r="1722" spans="1:10" ht="15.75">
      <c r="A1722" s="130"/>
      <c r="B1722" s="126"/>
      <c r="C1722" s="126"/>
      <c r="D1722" s="131"/>
      <c r="E1722" s="128"/>
      <c r="F1722" s="132"/>
    </row>
    <row r="1723" spans="1:10" ht="15.75">
      <c r="A1723" s="130"/>
      <c r="B1723" s="126"/>
      <c r="C1723" s="126"/>
      <c r="D1723" s="127" t="s">
        <v>1830</v>
      </c>
      <c r="E1723" s="128"/>
      <c r="F1723" s="132"/>
    </row>
    <row r="1724" spans="1:10" ht="15.75">
      <c r="A1724" s="130"/>
      <c r="B1724" s="126"/>
      <c r="C1724" s="126"/>
      <c r="D1724" s="127" t="s">
        <v>1851</v>
      </c>
      <c r="E1724" s="128"/>
      <c r="F1724" s="132"/>
    </row>
    <row r="1725" spans="1:10" ht="15.75">
      <c r="A1725" s="130"/>
      <c r="B1725" s="126"/>
      <c r="C1725" s="126"/>
      <c r="D1725" s="131"/>
      <c r="E1725" s="128"/>
      <c r="F1725" s="132"/>
    </row>
    <row r="1726" spans="1:10" ht="31.5">
      <c r="A1726" s="73" t="s">
        <v>1466</v>
      </c>
      <c r="B1726" s="69" t="str">
        <f>M2</f>
        <v>SINAPI MG 09/2025</v>
      </c>
      <c r="C1726" s="68">
        <v>34348</v>
      </c>
      <c r="D1726" s="3" t="s">
        <v>1832</v>
      </c>
      <c r="E1726" s="77" t="s">
        <v>136</v>
      </c>
      <c r="F1726" s="63">
        <v>112.05</v>
      </c>
    </row>
    <row r="1727" spans="1:10" ht="15.75">
      <c r="A1727" s="130"/>
      <c r="B1727" s="126"/>
      <c r="C1727" s="126"/>
      <c r="D1727" s="131"/>
      <c r="E1727" s="128"/>
      <c r="F1727" s="132"/>
    </row>
    <row r="1728" spans="1:10" ht="15.75">
      <c r="A1728" s="130"/>
      <c r="B1728" s="126"/>
      <c r="C1728" s="126"/>
      <c r="D1728" s="127" t="s">
        <v>1830</v>
      </c>
      <c r="E1728" s="128"/>
      <c r="F1728" s="132"/>
    </row>
    <row r="1729" spans="1:6" ht="15.75">
      <c r="A1729" s="130"/>
      <c r="B1729" s="126"/>
      <c r="C1729" s="126"/>
      <c r="D1729" s="127" t="s">
        <v>1851</v>
      </c>
      <c r="E1729" s="128"/>
      <c r="F1729" s="132"/>
    </row>
    <row r="1730" spans="1:6" ht="15.75">
      <c r="A1730" s="130"/>
      <c r="B1730" s="126"/>
      <c r="C1730" s="126"/>
      <c r="D1730" s="131"/>
      <c r="E1730" s="128"/>
      <c r="F1730" s="132"/>
    </row>
    <row r="1731" spans="1:6" ht="15.75">
      <c r="A1731" s="72" t="s">
        <v>1468</v>
      </c>
      <c r="B1731" s="67"/>
      <c r="C1731" s="67"/>
      <c r="D1731" s="2" t="s">
        <v>1464</v>
      </c>
      <c r="E1731" s="76"/>
      <c r="F1731" s="62"/>
    </row>
    <row r="1732" spans="1:6" ht="31.5">
      <c r="A1732" s="73" t="s">
        <v>1471</v>
      </c>
      <c r="B1732" s="69" t="str">
        <f>M3</f>
        <v>SETOPLESTE MG 04/2025</v>
      </c>
      <c r="C1732" s="68" t="s">
        <v>1833</v>
      </c>
      <c r="D1732" s="3" t="s">
        <v>1834</v>
      </c>
      <c r="E1732" s="77" t="s">
        <v>152</v>
      </c>
      <c r="F1732" s="63">
        <v>10.4</v>
      </c>
    </row>
    <row r="1733" spans="1:6" ht="15.75">
      <c r="A1733" s="101"/>
      <c r="B1733" s="102"/>
      <c r="C1733" s="102"/>
      <c r="D1733" s="100"/>
      <c r="E1733" s="104"/>
      <c r="F1733" s="105"/>
    </row>
    <row r="1734" spans="1:6" ht="15.75">
      <c r="A1734" s="101"/>
      <c r="B1734" s="102"/>
      <c r="C1734" s="102"/>
      <c r="D1734" s="122" t="s">
        <v>1835</v>
      </c>
      <c r="E1734" s="104"/>
      <c r="F1734" s="105"/>
    </row>
    <row r="1735" spans="1:6" ht="15.75">
      <c r="A1735" s="101"/>
      <c r="B1735" s="102"/>
      <c r="C1735" s="102"/>
      <c r="D1735" s="122" t="s">
        <v>1836</v>
      </c>
      <c r="E1735" s="104"/>
      <c r="F1735" s="105"/>
    </row>
    <row r="1736" spans="1:6" ht="15.75">
      <c r="A1736" s="101"/>
      <c r="B1736" s="102"/>
      <c r="C1736" s="102"/>
      <c r="D1736" s="122" t="s">
        <v>1837</v>
      </c>
      <c r="E1736" s="104"/>
      <c r="F1736" s="105"/>
    </row>
    <row r="1737" spans="1:6" ht="15.75">
      <c r="A1737" s="101"/>
      <c r="B1737" s="102"/>
      <c r="C1737" s="102"/>
      <c r="D1737" s="122" t="s">
        <v>1838</v>
      </c>
      <c r="E1737" s="104"/>
      <c r="F1737" s="105"/>
    </row>
    <row r="1738" spans="1:6" ht="15.75">
      <c r="A1738" s="101"/>
      <c r="B1738" s="102"/>
      <c r="C1738" s="102"/>
      <c r="D1738" s="100"/>
      <c r="E1738" s="104"/>
      <c r="F1738" s="105"/>
    </row>
    <row r="1739" spans="1:6" ht="47.25">
      <c r="A1739" s="73" t="s">
        <v>1471</v>
      </c>
      <c r="B1739" s="69" t="str">
        <f>M2</f>
        <v>SINAPI MG 09/2025</v>
      </c>
      <c r="C1739" s="68">
        <v>100758</v>
      </c>
      <c r="D1739" s="3" t="s">
        <v>1848</v>
      </c>
      <c r="E1739" s="77" t="s">
        <v>152</v>
      </c>
      <c r="F1739" s="63">
        <v>10.4</v>
      </c>
    </row>
    <row r="1740" spans="1:6" ht="15.75">
      <c r="A1740" s="101"/>
      <c r="B1740" s="102"/>
      <c r="C1740" s="102"/>
      <c r="D1740" s="100"/>
      <c r="E1740" s="104"/>
      <c r="F1740" s="105"/>
    </row>
    <row r="1741" spans="1:6" ht="15.75">
      <c r="A1741" s="101"/>
      <c r="B1741" s="102"/>
      <c r="C1741" s="102"/>
      <c r="D1741" s="122" t="s">
        <v>1835</v>
      </c>
      <c r="E1741" s="104"/>
      <c r="F1741" s="105"/>
    </row>
    <row r="1742" spans="1:6" ht="15.75">
      <c r="A1742" s="101"/>
      <c r="B1742" s="102"/>
      <c r="C1742" s="102"/>
      <c r="D1742" s="122" t="s">
        <v>1836</v>
      </c>
      <c r="E1742" s="104"/>
      <c r="F1742" s="105"/>
    </row>
    <row r="1743" spans="1:6" ht="15.75">
      <c r="A1743" s="101"/>
      <c r="B1743" s="102"/>
      <c r="C1743" s="102"/>
      <c r="D1743" s="122" t="s">
        <v>1837</v>
      </c>
      <c r="E1743" s="104"/>
      <c r="F1743" s="105"/>
    </row>
    <row r="1744" spans="1:6" ht="15.75">
      <c r="A1744" s="101"/>
      <c r="B1744" s="102"/>
      <c r="C1744" s="102"/>
      <c r="D1744" s="122" t="s">
        <v>1838</v>
      </c>
      <c r="E1744" s="104"/>
      <c r="F1744" s="105"/>
    </row>
    <row r="1745" spans="1:10" ht="15.75">
      <c r="A1745" s="101"/>
      <c r="B1745" s="102"/>
      <c r="C1745" s="102"/>
      <c r="D1745" s="122"/>
      <c r="E1745" s="104"/>
      <c r="F1745" s="105"/>
    </row>
    <row r="1746" spans="1:10" ht="15.75">
      <c r="A1746" s="72" t="s">
        <v>1841</v>
      </c>
      <c r="B1746" s="67"/>
      <c r="C1746" s="67"/>
      <c r="D1746" s="2" t="s">
        <v>1842</v>
      </c>
      <c r="E1746" s="76"/>
      <c r="F1746" s="62"/>
    </row>
    <row r="1747" spans="1:10" ht="31.5">
      <c r="A1747" s="73" t="s">
        <v>1843</v>
      </c>
      <c r="B1747" s="69" t="str">
        <f>M5</f>
        <v>ESTE PROJETO</v>
      </c>
      <c r="C1747" s="68" t="s">
        <v>1844</v>
      </c>
      <c r="D1747" s="3" t="s">
        <v>1845</v>
      </c>
      <c r="E1747" s="77" t="s">
        <v>479</v>
      </c>
      <c r="F1747" s="63">
        <v>1</v>
      </c>
    </row>
    <row r="1748" spans="1:10" ht="15.75">
      <c r="A1748" s="130"/>
      <c r="B1748" s="126"/>
      <c r="C1748" s="126"/>
      <c r="D1748" s="131"/>
      <c r="E1748" s="128"/>
      <c r="F1748" s="132"/>
    </row>
    <row r="1749" spans="1:10" ht="31.5">
      <c r="A1749" s="130"/>
      <c r="B1749" s="126"/>
      <c r="C1749" s="126"/>
      <c r="D1749" s="127" t="s">
        <v>1846</v>
      </c>
      <c r="E1749" s="128"/>
      <c r="F1749" s="132"/>
    </row>
    <row r="1750" spans="1:10" ht="15.75">
      <c r="A1750" s="130"/>
      <c r="B1750" s="126"/>
      <c r="C1750" s="126"/>
      <c r="D1750" s="127" t="s">
        <v>1847</v>
      </c>
      <c r="E1750" s="128"/>
      <c r="F1750" s="132"/>
    </row>
    <row r="1751" spans="1:10" ht="15.75">
      <c r="A1751" s="130"/>
      <c r="B1751" s="126"/>
      <c r="C1751" s="126"/>
      <c r="D1751" s="127"/>
      <c r="E1751" s="128"/>
      <c r="F1751" s="132"/>
    </row>
    <row r="1752" spans="1:10" s="65" customFormat="1" ht="15.75">
      <c r="A1752" s="72" t="s">
        <v>1849</v>
      </c>
      <c r="B1752" s="67"/>
      <c r="C1752" s="67"/>
      <c r="D1752" s="2" t="s">
        <v>1469</v>
      </c>
      <c r="E1752" s="76"/>
      <c r="F1752" s="62"/>
      <c r="J1752" s="80"/>
    </row>
    <row r="1753" spans="1:10" s="65" customFormat="1" ht="31.5">
      <c r="A1753" s="73" t="s">
        <v>1850</v>
      </c>
      <c r="B1753" s="69" t="str">
        <f>M3</f>
        <v>SETOPLESTE MG 04/2025</v>
      </c>
      <c r="C1753" s="68" t="s">
        <v>1472</v>
      </c>
      <c r="D1753" s="3" t="s">
        <v>1473</v>
      </c>
      <c r="E1753" s="77" t="s">
        <v>152</v>
      </c>
      <c r="F1753" s="63">
        <v>633.55999999999995</v>
      </c>
      <c r="J1753" s="80"/>
    </row>
    <row r="1754" spans="1:10" s="65" customFormat="1" ht="15.75">
      <c r="A1754" s="101"/>
      <c r="B1754" s="102"/>
      <c r="C1754" s="102"/>
      <c r="D1754" s="100"/>
      <c r="E1754" s="104"/>
      <c r="F1754" s="105"/>
      <c r="J1754" s="80"/>
    </row>
    <row r="1755" spans="1:10" s="65" customFormat="1" ht="15.75">
      <c r="A1755" s="101"/>
      <c r="B1755" s="102"/>
      <c r="C1755" s="102"/>
      <c r="D1755" s="122" t="s">
        <v>1470</v>
      </c>
      <c r="E1755" s="104"/>
      <c r="F1755" s="105"/>
      <c r="J1755" s="80"/>
    </row>
    <row r="1756" spans="1:10" s="65" customFormat="1" ht="15.75">
      <c r="A1756" s="101"/>
      <c r="B1756" s="102"/>
      <c r="C1756" s="102"/>
      <c r="D1756" s="122" t="s">
        <v>1419</v>
      </c>
      <c r="E1756" s="104"/>
      <c r="F1756" s="105"/>
      <c r="J1756" s="80"/>
    </row>
    <row r="1757" spans="1:10" s="65" customFormat="1" ht="15.75">
      <c r="A1757" s="101"/>
      <c r="B1757" s="102"/>
      <c r="C1757" s="102"/>
      <c r="D1757" s="117"/>
      <c r="E1757" s="104"/>
      <c r="F1757" s="105"/>
      <c r="J1757" s="80"/>
    </row>
    <row r="1758" spans="1:10" s="65" customFormat="1" ht="15.75">
      <c r="A1758" s="72" t="s">
        <v>1030</v>
      </c>
      <c r="B1758" s="67"/>
      <c r="C1758" s="67"/>
      <c r="D1758" s="2" t="s">
        <v>1035</v>
      </c>
      <c r="E1758" s="76"/>
      <c r="F1758" s="62"/>
      <c r="J1758" s="80"/>
    </row>
    <row r="1759" spans="1:10" s="65" customFormat="1" ht="15.75">
      <c r="A1759" s="72" t="s">
        <v>1031</v>
      </c>
      <c r="B1759" s="67"/>
      <c r="C1759" s="67"/>
      <c r="D1759" s="2" t="s">
        <v>169</v>
      </c>
      <c r="E1759" s="76"/>
      <c r="F1759" s="62"/>
      <c r="J1759" s="80"/>
    </row>
    <row r="1760" spans="1:10" s="65" customFormat="1" ht="63">
      <c r="A1760" s="73" t="s">
        <v>1032</v>
      </c>
      <c r="B1760" s="69" t="str">
        <f>M3</f>
        <v>SETOPLESTE MG 04/2025</v>
      </c>
      <c r="C1760" s="68" t="s">
        <v>1867</v>
      </c>
      <c r="D1760" s="3" t="s">
        <v>1866</v>
      </c>
      <c r="E1760" s="77" t="s">
        <v>171</v>
      </c>
      <c r="F1760" s="63">
        <v>8</v>
      </c>
      <c r="J1760" s="80"/>
    </row>
    <row r="1761" spans="1:10" s="65" customFormat="1" ht="15.75">
      <c r="A1761" s="106"/>
      <c r="B1761" s="107"/>
      <c r="C1761" s="108"/>
      <c r="D1761" s="122"/>
      <c r="E1761" s="110"/>
      <c r="F1761" s="111"/>
      <c r="J1761" s="80"/>
    </row>
    <row r="1762" spans="1:10" s="65" customFormat="1" ht="15.75">
      <c r="A1762" s="106"/>
      <c r="B1762" s="107"/>
      <c r="C1762" s="108"/>
      <c r="D1762" s="100" t="s">
        <v>1889</v>
      </c>
      <c r="E1762" s="110"/>
      <c r="F1762" s="111"/>
      <c r="J1762" s="80"/>
    </row>
    <row r="1763" spans="1:10" s="65" customFormat="1" ht="15.75">
      <c r="A1763" s="106"/>
      <c r="B1763" s="107"/>
      <c r="C1763" s="108"/>
      <c r="D1763" s="122" t="s">
        <v>1865</v>
      </c>
      <c r="E1763" s="110"/>
      <c r="F1763" s="111"/>
      <c r="J1763" s="80"/>
    </row>
    <row r="1764" spans="1:10" s="65" customFormat="1" ht="15.75">
      <c r="A1764" s="106"/>
      <c r="B1764" s="107"/>
      <c r="C1764" s="108"/>
      <c r="D1764" s="122"/>
      <c r="E1764" s="110"/>
      <c r="F1764" s="111"/>
      <c r="J1764" s="80"/>
    </row>
    <row r="1765" spans="1:10" s="65" customFormat="1" ht="78.75">
      <c r="A1765" s="73" t="s">
        <v>1033</v>
      </c>
      <c r="B1765" s="69" t="str">
        <f>M3</f>
        <v>SETOPLESTE MG 04/2025</v>
      </c>
      <c r="C1765" s="68" t="s">
        <v>1869</v>
      </c>
      <c r="D1765" s="3" t="s">
        <v>1868</v>
      </c>
      <c r="E1765" s="77" t="s">
        <v>171</v>
      </c>
      <c r="F1765" s="63">
        <v>8</v>
      </c>
      <c r="J1765" s="80"/>
    </row>
    <row r="1766" spans="1:10" s="65" customFormat="1" ht="15.75">
      <c r="A1766" s="106"/>
      <c r="B1766" s="107"/>
      <c r="C1766" s="108"/>
      <c r="D1766" s="122"/>
      <c r="E1766" s="110"/>
      <c r="F1766" s="111"/>
      <c r="J1766" s="80"/>
    </row>
    <row r="1767" spans="1:10" s="65" customFormat="1" ht="15.75">
      <c r="A1767" s="106"/>
      <c r="B1767" s="107"/>
      <c r="C1767" s="108"/>
      <c r="D1767" s="100" t="s">
        <v>1889</v>
      </c>
      <c r="E1767" s="110"/>
      <c r="F1767" s="111"/>
      <c r="J1767" s="80"/>
    </row>
    <row r="1768" spans="1:10" s="65" customFormat="1" ht="15.75">
      <c r="A1768" s="106"/>
      <c r="B1768" s="107"/>
      <c r="C1768" s="108"/>
      <c r="D1768" s="122" t="s">
        <v>1865</v>
      </c>
      <c r="E1768" s="110"/>
      <c r="F1768" s="111"/>
      <c r="J1768" s="80"/>
    </row>
    <row r="1769" spans="1:10" s="65" customFormat="1" ht="15.75">
      <c r="A1769" s="106"/>
      <c r="B1769" s="107"/>
      <c r="C1769" s="108"/>
      <c r="D1769" s="122"/>
      <c r="E1769" s="110"/>
      <c r="F1769" s="111"/>
      <c r="J1769" s="80"/>
    </row>
    <row r="1770" spans="1:10" s="65" customFormat="1" ht="63">
      <c r="A1770" s="73" t="s">
        <v>1034</v>
      </c>
      <c r="B1770" s="69" t="str">
        <f>M3</f>
        <v>SETOPLESTE MG 04/2025</v>
      </c>
      <c r="C1770" s="68" t="s">
        <v>1872</v>
      </c>
      <c r="D1770" s="3" t="s">
        <v>1871</v>
      </c>
      <c r="E1770" s="77" t="s">
        <v>171</v>
      </c>
      <c r="F1770" s="63">
        <v>8</v>
      </c>
      <c r="J1770" s="80"/>
    </row>
    <row r="1771" spans="1:10" s="65" customFormat="1" ht="15.75">
      <c r="A1771" s="106"/>
      <c r="B1771" s="107"/>
      <c r="C1771" s="108"/>
      <c r="D1771" s="122"/>
      <c r="E1771" s="110"/>
      <c r="F1771" s="111"/>
      <c r="J1771" s="80"/>
    </row>
    <row r="1772" spans="1:10" s="65" customFormat="1" ht="15.75">
      <c r="A1772" s="106"/>
      <c r="B1772" s="107"/>
      <c r="C1772" s="108"/>
      <c r="D1772" s="100" t="s">
        <v>1889</v>
      </c>
      <c r="E1772" s="110"/>
      <c r="F1772" s="111"/>
      <c r="J1772" s="80"/>
    </row>
    <row r="1773" spans="1:10" s="65" customFormat="1" ht="15.75">
      <c r="A1773" s="106"/>
      <c r="B1773" s="107"/>
      <c r="C1773" s="108"/>
      <c r="D1773" s="122" t="s">
        <v>1865</v>
      </c>
      <c r="E1773" s="110"/>
      <c r="F1773" s="111"/>
      <c r="J1773" s="80"/>
    </row>
    <row r="1774" spans="1:10" s="65" customFormat="1" ht="15.75">
      <c r="A1774" s="106"/>
      <c r="B1774" s="107"/>
      <c r="C1774" s="108"/>
      <c r="D1774" s="122"/>
      <c r="E1774" s="110"/>
      <c r="F1774" s="111"/>
      <c r="J1774" s="80"/>
    </row>
    <row r="1775" spans="1:10" s="65" customFormat="1" ht="63">
      <c r="A1775" s="73" t="s">
        <v>1894</v>
      </c>
      <c r="B1775" s="69" t="str">
        <f>M3</f>
        <v>SETOPLESTE MG 04/2025</v>
      </c>
      <c r="C1775" s="68" t="s">
        <v>1873</v>
      </c>
      <c r="D1775" s="3" t="s">
        <v>1874</v>
      </c>
      <c r="E1775" s="77" t="s">
        <v>171</v>
      </c>
      <c r="F1775" s="63">
        <v>8</v>
      </c>
      <c r="J1775" s="80"/>
    </row>
    <row r="1776" spans="1:10" s="65" customFormat="1" ht="15.75">
      <c r="A1776" s="106"/>
      <c r="B1776" s="107"/>
      <c r="C1776" s="108"/>
      <c r="D1776" s="122"/>
      <c r="E1776" s="110"/>
      <c r="F1776" s="111"/>
      <c r="J1776" s="80"/>
    </row>
    <row r="1777" spans="1:10" s="65" customFormat="1" ht="15.75">
      <c r="A1777" s="106"/>
      <c r="B1777" s="107"/>
      <c r="C1777" s="108"/>
      <c r="D1777" s="100" t="s">
        <v>1889</v>
      </c>
      <c r="E1777" s="110"/>
      <c r="F1777" s="111"/>
      <c r="J1777" s="80"/>
    </row>
    <row r="1778" spans="1:10" s="65" customFormat="1" ht="15.75">
      <c r="A1778" s="106"/>
      <c r="B1778" s="107"/>
      <c r="C1778" s="108"/>
      <c r="D1778" s="122" t="s">
        <v>1865</v>
      </c>
      <c r="E1778" s="110"/>
      <c r="F1778" s="111"/>
      <c r="J1778" s="80"/>
    </row>
    <row r="1779" spans="1:10" s="65" customFormat="1" ht="15.75">
      <c r="A1779" s="106"/>
      <c r="B1779" s="107"/>
      <c r="C1779" s="108"/>
      <c r="D1779" s="122"/>
      <c r="E1779" s="110"/>
      <c r="F1779" s="111"/>
      <c r="J1779" s="80"/>
    </row>
    <row r="1780" spans="1:10" s="65" customFormat="1" ht="31.5">
      <c r="A1780" s="73" t="s">
        <v>1895</v>
      </c>
      <c r="B1780" s="69" t="str">
        <f>M3</f>
        <v>SETOPLESTE MG 04/2025</v>
      </c>
      <c r="C1780" s="68" t="s">
        <v>574</v>
      </c>
      <c r="D1780" s="3" t="s">
        <v>566</v>
      </c>
      <c r="E1780" s="77" t="s">
        <v>479</v>
      </c>
      <c r="F1780" s="63">
        <v>4</v>
      </c>
      <c r="J1780" s="80"/>
    </row>
    <row r="1781" spans="1:10" s="65" customFormat="1" ht="15.75">
      <c r="A1781" s="106"/>
      <c r="B1781" s="107"/>
      <c r="C1781" s="108"/>
      <c r="D1781" s="122"/>
      <c r="E1781" s="110"/>
      <c r="F1781" s="111"/>
      <c r="J1781" s="80"/>
    </row>
    <row r="1782" spans="1:10" s="65" customFormat="1" ht="15.75">
      <c r="A1782" s="106"/>
      <c r="B1782" s="107"/>
      <c r="C1782" s="108"/>
      <c r="D1782" s="122" t="s">
        <v>1890</v>
      </c>
      <c r="E1782" s="110"/>
      <c r="F1782" s="111"/>
      <c r="J1782" s="80"/>
    </row>
    <row r="1783" spans="1:10" s="65" customFormat="1" ht="15.75">
      <c r="A1783" s="106"/>
      <c r="B1783" s="107"/>
      <c r="C1783" s="108"/>
      <c r="D1783" s="122" t="s">
        <v>1875</v>
      </c>
      <c r="E1783" s="110"/>
      <c r="F1783" s="111"/>
      <c r="J1783" s="80"/>
    </row>
    <row r="1784" spans="1:10" s="65" customFormat="1" ht="15.75">
      <c r="A1784" s="106"/>
      <c r="B1784" s="107"/>
      <c r="C1784" s="108"/>
      <c r="D1784" s="122"/>
      <c r="E1784" s="110"/>
      <c r="F1784" s="111"/>
      <c r="J1784" s="80"/>
    </row>
    <row r="1785" spans="1:10" s="65" customFormat="1" ht="31.5">
      <c r="A1785" s="73" t="s">
        <v>1896</v>
      </c>
      <c r="B1785" s="69" t="str">
        <f>M3</f>
        <v>SETOPLESTE MG 04/2025</v>
      </c>
      <c r="C1785" s="68" t="s">
        <v>1878</v>
      </c>
      <c r="D1785" s="3" t="s">
        <v>1879</v>
      </c>
      <c r="E1785" s="77" t="s">
        <v>479</v>
      </c>
      <c r="F1785" s="63">
        <v>4</v>
      </c>
      <c r="J1785" s="80"/>
    </row>
    <row r="1786" spans="1:10" s="65" customFormat="1" ht="15.75">
      <c r="A1786" s="106"/>
      <c r="B1786" s="107"/>
      <c r="C1786" s="108"/>
      <c r="D1786" s="122"/>
      <c r="E1786" s="110"/>
      <c r="F1786" s="111"/>
      <c r="J1786" s="80"/>
    </row>
    <row r="1787" spans="1:10" s="65" customFormat="1" ht="15.75">
      <c r="A1787" s="106"/>
      <c r="B1787" s="107"/>
      <c r="C1787" s="108"/>
      <c r="D1787" s="122" t="s">
        <v>1891</v>
      </c>
      <c r="E1787" s="110"/>
      <c r="F1787" s="111"/>
      <c r="J1787" s="80"/>
    </row>
    <row r="1788" spans="1:10" s="65" customFormat="1" ht="15.75">
      <c r="A1788" s="106"/>
      <c r="B1788" s="107"/>
      <c r="C1788" s="108"/>
      <c r="D1788" s="122" t="s">
        <v>1875</v>
      </c>
      <c r="E1788" s="110"/>
      <c r="F1788" s="111"/>
      <c r="J1788" s="80"/>
    </row>
    <row r="1789" spans="1:10" s="65" customFormat="1" ht="15.75">
      <c r="A1789" s="106"/>
      <c r="B1789" s="107"/>
      <c r="C1789" s="108"/>
      <c r="D1789" s="122"/>
      <c r="E1789" s="110"/>
      <c r="F1789" s="111"/>
      <c r="J1789" s="80"/>
    </row>
    <row r="1790" spans="1:10" s="65" customFormat="1" ht="31.5">
      <c r="A1790" s="73" t="s">
        <v>1897</v>
      </c>
      <c r="B1790" s="69" t="str">
        <f>M3</f>
        <v>SETOPLESTE MG 04/2025</v>
      </c>
      <c r="C1790" s="68" t="s">
        <v>1883</v>
      </c>
      <c r="D1790" s="3" t="s">
        <v>1881</v>
      </c>
      <c r="E1790" s="77" t="s">
        <v>479</v>
      </c>
      <c r="F1790" s="63">
        <v>2</v>
      </c>
      <c r="J1790" s="80"/>
    </row>
    <row r="1791" spans="1:10" s="65" customFormat="1" ht="15.75">
      <c r="A1791" s="106"/>
      <c r="B1791" s="107"/>
      <c r="C1791" s="108"/>
      <c r="D1791" s="122"/>
      <c r="E1791" s="110"/>
      <c r="F1791" s="111"/>
      <c r="J1791" s="80"/>
    </row>
    <row r="1792" spans="1:10" s="65" customFormat="1" ht="15.75">
      <c r="A1792" s="106"/>
      <c r="B1792" s="107"/>
      <c r="C1792" s="108"/>
      <c r="D1792" s="122" t="s">
        <v>1890</v>
      </c>
      <c r="E1792" s="110"/>
      <c r="F1792" s="111"/>
      <c r="J1792" s="80"/>
    </row>
    <row r="1793" spans="1:10" s="65" customFormat="1" ht="15.75">
      <c r="A1793" s="106"/>
      <c r="B1793" s="107"/>
      <c r="C1793" s="108"/>
      <c r="D1793" s="122" t="s">
        <v>1029</v>
      </c>
      <c r="E1793" s="110"/>
      <c r="F1793" s="111"/>
      <c r="J1793" s="80"/>
    </row>
    <row r="1794" spans="1:10" s="65" customFormat="1" ht="15.75">
      <c r="A1794" s="106"/>
      <c r="B1794" s="107"/>
      <c r="C1794" s="108"/>
      <c r="D1794" s="122"/>
      <c r="E1794" s="110"/>
      <c r="F1794" s="111"/>
      <c r="J1794" s="80"/>
    </row>
    <row r="1795" spans="1:10" s="65" customFormat="1" ht="47.25">
      <c r="A1795" s="73" t="s">
        <v>1898</v>
      </c>
      <c r="B1795" s="69" t="str">
        <f>M3</f>
        <v>SETOPLESTE MG 04/2025</v>
      </c>
      <c r="C1795" s="68" t="s">
        <v>1884</v>
      </c>
      <c r="D1795" s="3" t="s">
        <v>1885</v>
      </c>
      <c r="E1795" s="77" t="s">
        <v>479</v>
      </c>
      <c r="F1795" s="63">
        <v>1</v>
      </c>
      <c r="J1795" s="80"/>
    </row>
    <row r="1796" spans="1:10" s="65" customFormat="1" ht="15.75">
      <c r="A1796" s="106"/>
      <c r="B1796" s="107"/>
      <c r="C1796" s="108"/>
      <c r="D1796" s="122"/>
      <c r="E1796" s="110"/>
      <c r="F1796" s="111"/>
      <c r="J1796" s="80"/>
    </row>
    <row r="1797" spans="1:10" s="65" customFormat="1" ht="15.75">
      <c r="A1797" s="106"/>
      <c r="B1797" s="107"/>
      <c r="C1797" s="108"/>
      <c r="D1797" s="100" t="s">
        <v>1892</v>
      </c>
      <c r="E1797" s="110"/>
      <c r="F1797" s="111"/>
      <c r="J1797" s="80"/>
    </row>
    <row r="1798" spans="1:10" s="65" customFormat="1" ht="15.75">
      <c r="A1798" s="106"/>
      <c r="B1798" s="107"/>
      <c r="C1798" s="108"/>
      <c r="D1798" s="122" t="s">
        <v>855</v>
      </c>
      <c r="E1798" s="110"/>
      <c r="F1798" s="111"/>
      <c r="J1798" s="80"/>
    </row>
    <row r="1799" spans="1:10" s="65" customFormat="1" ht="15.75">
      <c r="A1799" s="106"/>
      <c r="B1799" s="107"/>
      <c r="C1799" s="108"/>
      <c r="D1799" s="122"/>
      <c r="E1799" s="110"/>
      <c r="F1799" s="111"/>
      <c r="J1799" s="80"/>
    </row>
    <row r="1800" spans="1:10" s="65" customFormat="1" ht="47.25">
      <c r="A1800" s="73" t="s">
        <v>1899</v>
      </c>
      <c r="B1800" s="69" t="str">
        <f>M3</f>
        <v>SETOPLESTE MG 04/2025</v>
      </c>
      <c r="C1800" s="68" t="s">
        <v>1887</v>
      </c>
      <c r="D1800" s="3" t="s">
        <v>1888</v>
      </c>
      <c r="E1800" s="77" t="s">
        <v>479</v>
      </c>
      <c r="F1800" s="63">
        <v>1</v>
      </c>
      <c r="J1800" s="80"/>
    </row>
    <row r="1801" spans="1:10" s="65" customFormat="1" ht="15.75">
      <c r="A1801" s="106"/>
      <c r="B1801" s="107"/>
      <c r="C1801" s="108"/>
      <c r="D1801" s="122"/>
      <c r="E1801" s="110"/>
      <c r="F1801" s="111"/>
      <c r="J1801" s="80"/>
    </row>
    <row r="1802" spans="1:10" s="65" customFormat="1" ht="15.75">
      <c r="A1802" s="106"/>
      <c r="B1802" s="107"/>
      <c r="C1802" s="108"/>
      <c r="D1802" s="100" t="s">
        <v>1893</v>
      </c>
      <c r="E1802" s="110"/>
      <c r="F1802" s="111"/>
      <c r="J1802" s="80"/>
    </row>
    <row r="1803" spans="1:10" s="65" customFormat="1" ht="15.75">
      <c r="A1803" s="106"/>
      <c r="B1803" s="107"/>
      <c r="C1803" s="108"/>
      <c r="D1803" s="122" t="s">
        <v>855</v>
      </c>
      <c r="E1803" s="110"/>
      <c r="F1803" s="111"/>
      <c r="J1803" s="80"/>
    </row>
    <row r="1804" spans="1:10" s="65" customFormat="1" ht="15.75">
      <c r="A1804" s="106"/>
      <c r="B1804" s="107"/>
      <c r="C1804" s="108"/>
      <c r="D1804" s="122"/>
      <c r="E1804" s="110"/>
      <c r="F1804" s="111"/>
      <c r="J1804" s="80"/>
    </row>
    <row r="1805" spans="1:10" s="65" customFormat="1" ht="15.75">
      <c r="A1805" s="72" t="s">
        <v>1038</v>
      </c>
      <c r="B1805" s="67"/>
      <c r="C1805" s="67"/>
      <c r="D1805" s="2" t="s">
        <v>569</v>
      </c>
      <c r="E1805" s="76"/>
      <c r="F1805" s="62"/>
      <c r="J1805" s="80"/>
    </row>
    <row r="1806" spans="1:10" s="65" customFormat="1" ht="15.75">
      <c r="A1806" s="73" t="s">
        <v>1039</v>
      </c>
      <c r="B1806" s="69" t="str">
        <f>M5</f>
        <v>ESTE PROJETO</v>
      </c>
      <c r="C1806" s="68" t="s">
        <v>572</v>
      </c>
      <c r="D1806" s="3" t="s">
        <v>573</v>
      </c>
      <c r="E1806" s="77" t="s">
        <v>152</v>
      </c>
      <c r="F1806" s="63">
        <v>3.75</v>
      </c>
      <c r="J1806" s="80"/>
    </row>
    <row r="1807" spans="1:10" s="65" customFormat="1" ht="15.75">
      <c r="A1807" s="106"/>
      <c r="B1807" s="107"/>
      <c r="C1807" s="108"/>
      <c r="D1807" s="122"/>
      <c r="E1807" s="110"/>
      <c r="F1807" s="111"/>
      <c r="J1807" s="80"/>
    </row>
    <row r="1808" spans="1:10" s="65" customFormat="1" ht="15.75">
      <c r="A1808" s="106"/>
      <c r="B1808" s="107"/>
      <c r="C1808" s="108"/>
      <c r="D1808" s="122" t="s">
        <v>581</v>
      </c>
      <c r="E1808" s="110"/>
      <c r="F1808" s="111"/>
      <c r="J1808" s="80"/>
    </row>
    <row r="1809" spans="1:10" s="65" customFormat="1" ht="15.75">
      <c r="A1809" s="106"/>
      <c r="B1809" s="107"/>
      <c r="C1809" s="108"/>
      <c r="D1809" s="122" t="s">
        <v>582</v>
      </c>
      <c r="E1809" s="110"/>
      <c r="F1809" s="111"/>
      <c r="J1809" s="80"/>
    </row>
    <row r="1810" spans="1:10" s="65" customFormat="1" ht="15.75">
      <c r="A1810" s="106"/>
      <c r="B1810" s="107"/>
      <c r="C1810" s="108"/>
      <c r="D1810" s="122"/>
      <c r="E1810" s="110"/>
      <c r="F1810" s="111"/>
      <c r="J1810" s="80"/>
    </row>
    <row r="1811" spans="1:10" s="65" customFormat="1" ht="15.75">
      <c r="A1811" s="73" t="s">
        <v>1040</v>
      </c>
      <c r="B1811" s="69" t="str">
        <f>M2</f>
        <v>SINAPI MG 09/2025</v>
      </c>
      <c r="C1811" s="68">
        <v>98458</v>
      </c>
      <c r="D1811" s="3" t="s">
        <v>576</v>
      </c>
      <c r="E1811" s="77" t="s">
        <v>152</v>
      </c>
      <c r="F1811" s="63">
        <v>256.19</v>
      </c>
      <c r="J1811" s="80"/>
    </row>
    <row r="1812" spans="1:10" s="65" customFormat="1" ht="15.75">
      <c r="A1812" s="106"/>
      <c r="B1812" s="107"/>
      <c r="C1812" s="108"/>
      <c r="D1812" s="122"/>
      <c r="E1812" s="110"/>
      <c r="F1812" s="111"/>
      <c r="J1812" s="80"/>
    </row>
    <row r="1813" spans="1:10" s="65" customFormat="1" ht="15.75">
      <c r="A1813" s="106"/>
      <c r="B1813" s="107"/>
      <c r="C1813" s="108"/>
      <c r="D1813" s="122" t="s">
        <v>577</v>
      </c>
      <c r="E1813" s="110"/>
      <c r="F1813" s="111"/>
      <c r="J1813" s="80"/>
    </row>
    <row r="1814" spans="1:10" s="65" customFormat="1" ht="15.75">
      <c r="A1814" s="106"/>
      <c r="B1814" s="107"/>
      <c r="C1814" s="108"/>
      <c r="D1814" s="122" t="s">
        <v>1044</v>
      </c>
      <c r="E1814" s="110"/>
      <c r="F1814" s="111"/>
      <c r="J1814" s="80"/>
    </row>
    <row r="1815" spans="1:10" s="65" customFormat="1" ht="15.75">
      <c r="A1815" s="106"/>
      <c r="B1815" s="107"/>
      <c r="C1815" s="108"/>
      <c r="D1815" s="122" t="s">
        <v>578</v>
      </c>
      <c r="E1815" s="110"/>
      <c r="F1815" s="111"/>
      <c r="J1815" s="80"/>
    </row>
    <row r="1816" spans="1:10" s="65" customFormat="1" ht="15.75">
      <c r="A1816" s="106"/>
      <c r="B1816" s="107"/>
      <c r="C1816" s="108"/>
      <c r="D1816" s="122" t="s">
        <v>1045</v>
      </c>
      <c r="E1816" s="110"/>
      <c r="F1816" s="111"/>
      <c r="J1816" s="80"/>
    </row>
    <row r="1817" spans="1:10" s="65" customFormat="1" ht="15.75">
      <c r="A1817" s="106"/>
      <c r="B1817" s="107"/>
      <c r="C1817" s="108"/>
      <c r="D1817" s="122"/>
      <c r="E1817" s="110"/>
      <c r="F1817" s="111"/>
      <c r="J1817" s="80"/>
    </row>
    <row r="1818" spans="1:10" s="65" customFormat="1" ht="15.75">
      <c r="A1818" s="73" t="s">
        <v>1041</v>
      </c>
      <c r="B1818" s="69" t="str">
        <f>M5</f>
        <v>ESTE PROJETO</v>
      </c>
      <c r="C1818" s="68" t="s">
        <v>584</v>
      </c>
      <c r="D1818" s="3" t="s">
        <v>585</v>
      </c>
      <c r="E1818" s="77" t="s">
        <v>479</v>
      </c>
      <c r="F1818" s="63">
        <v>2</v>
      </c>
      <c r="J1818" s="80"/>
    </row>
    <row r="1819" spans="1:10" s="65" customFormat="1" ht="15.75">
      <c r="A1819" s="106"/>
      <c r="B1819" s="107"/>
      <c r="C1819" s="108"/>
      <c r="D1819" s="122"/>
      <c r="E1819" s="110"/>
      <c r="F1819" s="111"/>
      <c r="J1819" s="80"/>
    </row>
    <row r="1820" spans="1:10" s="65" customFormat="1" ht="15.75">
      <c r="A1820" s="106"/>
      <c r="B1820" s="107"/>
      <c r="C1820" s="108"/>
      <c r="D1820" s="122" t="s">
        <v>586</v>
      </c>
      <c r="E1820" s="110"/>
      <c r="F1820" s="111"/>
      <c r="J1820" s="80"/>
    </row>
    <row r="1821" spans="1:10" s="65" customFormat="1" ht="15.75">
      <c r="A1821" s="106"/>
      <c r="B1821" s="107"/>
      <c r="C1821" s="108"/>
      <c r="D1821" s="122" t="s">
        <v>567</v>
      </c>
      <c r="E1821" s="110"/>
      <c r="F1821" s="111"/>
      <c r="J1821" s="80"/>
    </row>
    <row r="1822" spans="1:10" s="65" customFormat="1" ht="15.75">
      <c r="A1822" s="106"/>
      <c r="B1822" s="107"/>
      <c r="C1822" s="108"/>
      <c r="D1822" s="122"/>
      <c r="E1822" s="110"/>
      <c r="F1822" s="111"/>
      <c r="J1822" s="80"/>
    </row>
    <row r="1823" spans="1:10" s="65" customFormat="1" ht="31.5">
      <c r="A1823" s="73" t="s">
        <v>1042</v>
      </c>
      <c r="B1823" s="69" t="str">
        <f>M2</f>
        <v>SINAPI MG 09/2025</v>
      </c>
      <c r="C1823" s="68">
        <v>98525</v>
      </c>
      <c r="D1823" s="3" t="s">
        <v>1900</v>
      </c>
      <c r="E1823" s="77" t="s">
        <v>152</v>
      </c>
      <c r="F1823" s="63">
        <v>732.08</v>
      </c>
      <c r="J1823" s="80"/>
    </row>
    <row r="1824" spans="1:10" s="65" customFormat="1" ht="15.75">
      <c r="A1824" s="106"/>
      <c r="B1824" s="107"/>
      <c r="C1824" s="108"/>
      <c r="D1824" s="122"/>
      <c r="E1824" s="110"/>
      <c r="F1824" s="111"/>
      <c r="J1824" s="80"/>
    </row>
    <row r="1825" spans="1:10" s="65" customFormat="1" ht="15.75">
      <c r="A1825" s="106"/>
      <c r="B1825" s="107"/>
      <c r="C1825" s="108"/>
      <c r="D1825" s="122" t="s">
        <v>588</v>
      </c>
      <c r="E1825" s="110"/>
      <c r="F1825" s="111"/>
      <c r="J1825" s="80"/>
    </row>
    <row r="1826" spans="1:10" s="65" customFormat="1" ht="15.75">
      <c r="A1826" s="106"/>
      <c r="B1826" s="107"/>
      <c r="C1826" s="108"/>
      <c r="D1826" s="122" t="s">
        <v>718</v>
      </c>
      <c r="E1826" s="110"/>
      <c r="F1826" s="111"/>
      <c r="J1826" s="80"/>
    </row>
    <row r="1827" spans="1:10" s="65" customFormat="1" ht="15.75">
      <c r="A1827" s="106"/>
      <c r="B1827" s="107"/>
      <c r="C1827" s="108"/>
      <c r="D1827" s="122" t="s">
        <v>1048</v>
      </c>
      <c r="E1827" s="110"/>
      <c r="F1827" s="111"/>
      <c r="J1827" s="80"/>
    </row>
    <row r="1828" spans="1:10" s="65" customFormat="1" ht="15.75">
      <c r="A1828" s="106"/>
      <c r="B1828" s="107"/>
      <c r="C1828" s="108"/>
      <c r="D1828" s="122"/>
      <c r="E1828" s="110"/>
      <c r="F1828" s="111"/>
      <c r="J1828" s="80"/>
    </row>
    <row r="1829" spans="1:10" s="65" customFormat="1" ht="31.5">
      <c r="A1829" s="73" t="s">
        <v>1043</v>
      </c>
      <c r="B1829" s="69" t="str">
        <f>M2</f>
        <v>SINAPI MG 09/2025</v>
      </c>
      <c r="C1829" s="68">
        <v>99059</v>
      </c>
      <c r="D1829" s="3" t="s">
        <v>720</v>
      </c>
      <c r="E1829" s="77" t="s">
        <v>136</v>
      </c>
      <c r="F1829" s="63">
        <v>116.45</v>
      </c>
      <c r="J1829" s="80"/>
    </row>
    <row r="1830" spans="1:10" s="65" customFormat="1" ht="15.75">
      <c r="A1830" s="106"/>
      <c r="B1830" s="107"/>
      <c r="C1830" s="108"/>
      <c r="D1830" s="122"/>
      <c r="E1830" s="110"/>
      <c r="F1830" s="111"/>
      <c r="J1830" s="80"/>
    </row>
    <row r="1831" spans="1:10" s="65" customFormat="1" ht="15.75">
      <c r="A1831" s="106"/>
      <c r="B1831" s="107"/>
      <c r="C1831" s="108"/>
      <c r="D1831" s="122" t="s">
        <v>721</v>
      </c>
      <c r="E1831" s="110"/>
      <c r="F1831" s="111"/>
      <c r="J1831" s="80"/>
    </row>
    <row r="1832" spans="1:10" s="65" customFormat="1" ht="15.75">
      <c r="A1832" s="106"/>
      <c r="B1832" s="107"/>
      <c r="C1832" s="108"/>
      <c r="D1832" s="122" t="s">
        <v>1046</v>
      </c>
      <c r="E1832" s="110"/>
      <c r="F1832" s="111"/>
      <c r="J1832" s="80"/>
    </row>
    <row r="1833" spans="1:10" s="65" customFormat="1" ht="15.75">
      <c r="A1833" s="106"/>
      <c r="B1833" s="107"/>
      <c r="C1833" s="108"/>
      <c r="D1833" s="122"/>
      <c r="E1833" s="110"/>
      <c r="F1833" s="111"/>
      <c r="J1833" s="80"/>
    </row>
    <row r="1834" spans="1:10" s="65" customFormat="1" ht="15.75">
      <c r="A1834" s="72" t="s">
        <v>1049</v>
      </c>
      <c r="B1834" s="67"/>
      <c r="C1834" s="67"/>
      <c r="D1834" s="2" t="s">
        <v>592</v>
      </c>
      <c r="E1834" s="76"/>
      <c r="F1834" s="62"/>
      <c r="J1834" s="80"/>
    </row>
    <row r="1835" spans="1:10" s="65" customFormat="1" ht="15.75">
      <c r="A1835" s="72" t="s">
        <v>1068</v>
      </c>
      <c r="B1835" s="67"/>
      <c r="C1835" s="67"/>
      <c r="D1835" s="2" t="s">
        <v>593</v>
      </c>
      <c r="E1835" s="76"/>
      <c r="F1835" s="62"/>
      <c r="J1835" s="80"/>
    </row>
    <row r="1836" spans="1:10" s="65" customFormat="1" ht="15.75">
      <c r="A1836" s="72" t="s">
        <v>1069</v>
      </c>
      <c r="B1836" s="67"/>
      <c r="C1836" s="67"/>
      <c r="D1836" s="2" t="s">
        <v>212</v>
      </c>
      <c r="E1836" s="76"/>
      <c r="F1836" s="62"/>
      <c r="J1836" s="80"/>
    </row>
    <row r="1837" spans="1:10" s="65" customFormat="1" ht="31.5">
      <c r="A1837" s="73" t="s">
        <v>1050</v>
      </c>
      <c r="B1837" s="69" t="str">
        <f>M2</f>
        <v>SINAPI MG 09/2025</v>
      </c>
      <c r="C1837" s="68">
        <v>96525</v>
      </c>
      <c r="D1837" s="3" t="s">
        <v>595</v>
      </c>
      <c r="E1837" s="77" t="s">
        <v>2</v>
      </c>
      <c r="F1837" s="63">
        <v>17.239999999999998</v>
      </c>
      <c r="J1837" s="80"/>
    </row>
    <row r="1838" spans="1:10" s="65" customFormat="1" ht="15.75">
      <c r="A1838" s="106"/>
      <c r="B1838" s="107"/>
      <c r="C1838" s="108"/>
      <c r="D1838" s="122"/>
      <c r="E1838" s="110"/>
      <c r="F1838" s="111"/>
      <c r="J1838" s="80"/>
    </row>
    <row r="1839" spans="1:10" s="65" customFormat="1" ht="47.25">
      <c r="A1839" s="106"/>
      <c r="B1839" s="107"/>
      <c r="C1839" s="108"/>
      <c r="D1839" s="122" t="s">
        <v>1331</v>
      </c>
      <c r="E1839" s="110"/>
      <c r="F1839" s="111"/>
      <c r="J1839" s="80"/>
    </row>
    <row r="1840" spans="1:10" s="65" customFormat="1" ht="15.75">
      <c r="A1840" s="106"/>
      <c r="B1840" s="107"/>
      <c r="C1840" s="108"/>
      <c r="D1840" s="122" t="s">
        <v>596</v>
      </c>
      <c r="E1840" s="110"/>
      <c r="F1840" s="111"/>
      <c r="J1840" s="80"/>
    </row>
    <row r="1841" spans="1:10" s="65" customFormat="1" ht="15.75">
      <c r="A1841" s="106"/>
      <c r="B1841" s="107"/>
      <c r="C1841" s="108"/>
      <c r="D1841" s="122" t="s">
        <v>1051</v>
      </c>
      <c r="E1841" s="110"/>
      <c r="F1841" s="111"/>
      <c r="J1841" s="80"/>
    </row>
    <row r="1842" spans="1:10" s="65" customFormat="1" ht="15.75">
      <c r="A1842" s="106"/>
      <c r="B1842" s="107"/>
      <c r="C1842" s="108"/>
      <c r="D1842" s="122" t="s">
        <v>1052</v>
      </c>
      <c r="E1842" s="110"/>
      <c r="F1842" s="111"/>
      <c r="J1842" s="80"/>
    </row>
    <row r="1843" spans="1:10" s="65" customFormat="1" ht="15.75">
      <c r="A1843" s="106"/>
      <c r="B1843" s="107"/>
      <c r="C1843" s="108"/>
      <c r="D1843" s="122" t="s">
        <v>1402</v>
      </c>
      <c r="E1843" s="110"/>
      <c r="F1843" s="111"/>
      <c r="J1843" s="80"/>
    </row>
    <row r="1844" spans="1:10" s="65" customFormat="1" ht="15.75">
      <c r="A1844" s="106"/>
      <c r="B1844" s="107"/>
      <c r="C1844" s="108"/>
      <c r="D1844" s="122" t="s">
        <v>1053</v>
      </c>
      <c r="E1844" s="110"/>
      <c r="F1844" s="111"/>
      <c r="J1844" s="80"/>
    </row>
    <row r="1845" spans="1:10" s="65" customFormat="1" ht="15.75">
      <c r="A1845" s="106"/>
      <c r="B1845" s="107"/>
      <c r="C1845" s="108"/>
      <c r="D1845" s="122"/>
      <c r="E1845" s="110"/>
      <c r="F1845" s="111"/>
      <c r="J1845" s="80"/>
    </row>
    <row r="1846" spans="1:10" s="65" customFormat="1" ht="31.5">
      <c r="A1846" s="73" t="s">
        <v>1054</v>
      </c>
      <c r="B1846" s="69" t="str">
        <f>M2</f>
        <v>SINAPI MG 09/2025</v>
      </c>
      <c r="C1846" s="68">
        <v>96521</v>
      </c>
      <c r="D1846" s="3" t="s">
        <v>601</v>
      </c>
      <c r="E1846" s="77" t="s">
        <v>2</v>
      </c>
      <c r="F1846" s="63">
        <v>138.63999999999999</v>
      </c>
      <c r="J1846" s="80"/>
    </row>
    <row r="1847" spans="1:10" s="65" customFormat="1" ht="15.75">
      <c r="A1847" s="106"/>
      <c r="B1847" s="107"/>
      <c r="C1847" s="108"/>
      <c r="D1847" s="122"/>
      <c r="E1847" s="110"/>
      <c r="F1847" s="111"/>
      <c r="J1847" s="80"/>
    </row>
    <row r="1848" spans="1:10" s="65" customFormat="1" ht="15.75">
      <c r="A1848" s="106"/>
      <c r="B1848" s="107"/>
      <c r="C1848" s="108"/>
      <c r="D1848" s="122" t="s">
        <v>1055</v>
      </c>
      <c r="E1848" s="110"/>
      <c r="F1848" s="111"/>
      <c r="J1848" s="80"/>
    </row>
    <row r="1849" spans="1:10" s="65" customFormat="1" ht="15.75">
      <c r="A1849" s="106"/>
      <c r="B1849" s="107"/>
      <c r="C1849" s="108"/>
      <c r="D1849" s="122"/>
      <c r="E1849" s="110"/>
      <c r="F1849" s="111"/>
      <c r="J1849" s="80"/>
    </row>
    <row r="1850" spans="1:10" s="65" customFormat="1" ht="31.5">
      <c r="A1850" s="73" t="s">
        <v>1056</v>
      </c>
      <c r="B1850" s="69" t="str">
        <f>M2</f>
        <v>SINAPI MG 09/2025</v>
      </c>
      <c r="C1850" s="68" t="s">
        <v>604</v>
      </c>
      <c r="D1850" s="3" t="s">
        <v>1615</v>
      </c>
      <c r="E1850" s="77" t="s">
        <v>2</v>
      </c>
      <c r="F1850" s="63">
        <v>21.74</v>
      </c>
      <c r="J1850" s="80"/>
    </row>
    <row r="1851" spans="1:10" s="65" customFormat="1" ht="15.75">
      <c r="A1851" s="106"/>
      <c r="B1851" s="107"/>
      <c r="C1851" s="108"/>
      <c r="D1851" s="122"/>
      <c r="E1851" s="110"/>
      <c r="F1851" s="111"/>
      <c r="J1851" s="80"/>
    </row>
    <row r="1852" spans="1:10" s="65" customFormat="1" ht="15.75">
      <c r="A1852" s="106"/>
      <c r="B1852" s="107"/>
      <c r="C1852" s="108"/>
      <c r="D1852" s="122" t="s">
        <v>1057</v>
      </c>
      <c r="E1852" s="110"/>
      <c r="F1852" s="111"/>
      <c r="J1852" s="80"/>
    </row>
    <row r="1853" spans="1:10" s="65" customFormat="1" ht="15.75">
      <c r="A1853" s="106"/>
      <c r="B1853" s="107"/>
      <c r="C1853" s="108"/>
      <c r="E1853" s="110"/>
      <c r="F1853" s="111"/>
      <c r="J1853" s="80"/>
    </row>
    <row r="1854" spans="1:10" s="65" customFormat="1" ht="15.75">
      <c r="A1854" s="73" t="s">
        <v>1058</v>
      </c>
      <c r="B1854" s="69" t="str">
        <f>M2</f>
        <v>SINAPI MG 09/2025</v>
      </c>
      <c r="C1854" s="68">
        <v>93382</v>
      </c>
      <c r="D1854" s="3" t="s">
        <v>606</v>
      </c>
      <c r="E1854" s="77" t="s">
        <v>2</v>
      </c>
      <c r="F1854" s="63">
        <v>129.4</v>
      </c>
      <c r="J1854" s="80"/>
    </row>
    <row r="1855" spans="1:10" s="65" customFormat="1" ht="15.75">
      <c r="A1855" s="106"/>
      <c r="B1855" s="107"/>
      <c r="C1855" s="108"/>
      <c r="D1855" s="122"/>
      <c r="E1855" s="110"/>
      <c r="F1855" s="111"/>
      <c r="J1855" s="80"/>
    </row>
    <row r="1856" spans="1:10" s="65" customFormat="1" ht="15.75">
      <c r="A1856" s="106"/>
      <c r="B1856" s="107"/>
      <c r="C1856" s="108"/>
      <c r="D1856" s="122" t="s">
        <v>1059</v>
      </c>
      <c r="E1856" s="110"/>
      <c r="F1856" s="111"/>
      <c r="J1856" s="80"/>
    </row>
    <row r="1857" spans="1:10" s="65" customFormat="1" ht="15.75">
      <c r="A1857" s="106"/>
      <c r="B1857" s="107"/>
      <c r="C1857" s="108"/>
      <c r="D1857" s="122"/>
      <c r="E1857" s="110"/>
      <c r="F1857" s="111"/>
      <c r="J1857" s="80"/>
    </row>
    <row r="1858" spans="1:10" s="65" customFormat="1" ht="47.25">
      <c r="A1858" s="73" t="s">
        <v>1060</v>
      </c>
      <c r="B1858" s="69" t="str">
        <f>M2</f>
        <v>SINAPI MG 09/2025</v>
      </c>
      <c r="C1858" s="68">
        <v>100973</v>
      </c>
      <c r="D1858" s="3" t="s">
        <v>150</v>
      </c>
      <c r="E1858" s="77" t="s">
        <v>2</v>
      </c>
      <c r="F1858" s="63">
        <v>62.69</v>
      </c>
      <c r="J1858" s="80"/>
    </row>
    <row r="1859" spans="1:10" s="65" customFormat="1" ht="15.75">
      <c r="A1859" s="106"/>
      <c r="B1859" s="107"/>
      <c r="C1859" s="108"/>
      <c r="D1859" s="122"/>
      <c r="E1859" s="110"/>
      <c r="F1859" s="111"/>
      <c r="J1859" s="80"/>
    </row>
    <row r="1860" spans="1:10" s="65" customFormat="1" ht="15.75">
      <c r="A1860" s="106"/>
      <c r="B1860" s="107"/>
      <c r="C1860" s="108"/>
      <c r="D1860" s="122" t="s">
        <v>1061</v>
      </c>
      <c r="E1860" s="110"/>
      <c r="F1860" s="111"/>
      <c r="J1860" s="80"/>
    </row>
    <row r="1861" spans="1:10" s="65" customFormat="1" ht="15.75">
      <c r="A1861" s="106"/>
      <c r="B1861" s="107"/>
      <c r="C1861" s="108"/>
      <c r="D1861" s="122"/>
      <c r="E1861" s="110"/>
      <c r="F1861" s="111"/>
      <c r="J1861" s="80"/>
    </row>
    <row r="1862" spans="1:10" s="65" customFormat="1" ht="31.5">
      <c r="A1862" s="73" t="s">
        <v>1062</v>
      </c>
      <c r="B1862" s="69" t="str">
        <f>M2</f>
        <v>SINAPI MG 09/2025</v>
      </c>
      <c r="C1862" s="68">
        <v>97914</v>
      </c>
      <c r="D1862" s="3" t="s">
        <v>146</v>
      </c>
      <c r="E1862" s="77" t="s">
        <v>147</v>
      </c>
      <c r="F1862" s="63">
        <v>940.13</v>
      </c>
      <c r="J1862" s="80"/>
    </row>
    <row r="1863" spans="1:10" s="65" customFormat="1" ht="15.75">
      <c r="A1863" s="106"/>
      <c r="B1863" s="107"/>
      <c r="C1863" s="108"/>
      <c r="D1863" s="122"/>
      <c r="E1863" s="110"/>
      <c r="F1863" s="111"/>
      <c r="J1863" s="80"/>
    </row>
    <row r="1864" spans="1:10" s="65" customFormat="1" ht="15.75">
      <c r="A1864" s="106"/>
      <c r="B1864" s="107"/>
      <c r="C1864" s="108"/>
      <c r="D1864" s="122" t="s">
        <v>1721</v>
      </c>
      <c r="E1864" s="110"/>
      <c r="F1864" s="111"/>
      <c r="J1864" s="80"/>
    </row>
    <row r="1865" spans="1:10" s="65" customFormat="1" ht="15.75">
      <c r="A1865" s="106"/>
      <c r="B1865" s="107"/>
      <c r="C1865" s="108"/>
      <c r="D1865" s="122"/>
      <c r="E1865" s="110"/>
      <c r="F1865" s="111"/>
      <c r="J1865" s="80"/>
    </row>
    <row r="1866" spans="1:10" s="65" customFormat="1" ht="31.5">
      <c r="A1866" s="73" t="s">
        <v>1063</v>
      </c>
      <c r="B1866" s="69" t="str">
        <f>M7</f>
        <v>CESAMA (PERSONALIZADA)</v>
      </c>
      <c r="C1866" s="68" t="s">
        <v>148</v>
      </c>
      <c r="D1866" s="3" t="s">
        <v>149</v>
      </c>
      <c r="E1866" s="77" t="s">
        <v>2</v>
      </c>
      <c r="F1866" s="63">
        <v>62.69</v>
      </c>
      <c r="J1866" s="80"/>
    </row>
    <row r="1867" spans="1:10" s="65" customFormat="1" ht="15.75">
      <c r="A1867" s="106"/>
      <c r="B1867" s="107"/>
      <c r="C1867" s="108"/>
      <c r="D1867" s="122"/>
      <c r="E1867" s="110"/>
      <c r="F1867" s="111"/>
      <c r="J1867" s="80"/>
    </row>
    <row r="1868" spans="1:10" s="65" customFormat="1" ht="15.75">
      <c r="A1868" s="106"/>
      <c r="B1868" s="107"/>
      <c r="C1868" s="108"/>
      <c r="D1868" s="122" t="s">
        <v>1061</v>
      </c>
      <c r="E1868" s="110"/>
      <c r="F1868" s="111"/>
      <c r="J1868" s="80"/>
    </row>
    <row r="1869" spans="1:10" s="65" customFormat="1" ht="15.75">
      <c r="A1869" s="106"/>
      <c r="B1869" s="107"/>
      <c r="C1869" s="108"/>
      <c r="D1869" s="122"/>
      <c r="E1869" s="110"/>
      <c r="F1869" s="111"/>
      <c r="J1869" s="80"/>
    </row>
    <row r="1870" spans="1:10" s="65" customFormat="1" ht="31.5">
      <c r="A1870" s="73" t="s">
        <v>1064</v>
      </c>
      <c r="B1870" s="69" t="str">
        <f>M2</f>
        <v>SINAPI MG 09/2025</v>
      </c>
      <c r="C1870" s="68">
        <v>96619</v>
      </c>
      <c r="D1870" s="3" t="s">
        <v>614</v>
      </c>
      <c r="E1870" s="77" t="s">
        <v>152</v>
      </c>
      <c r="F1870" s="63">
        <v>43.85</v>
      </c>
      <c r="J1870" s="80"/>
    </row>
    <row r="1871" spans="1:10" s="65" customFormat="1" ht="15.75">
      <c r="A1871" s="106"/>
      <c r="B1871" s="107"/>
      <c r="C1871" s="108"/>
      <c r="D1871" s="122"/>
      <c r="E1871" s="110"/>
      <c r="F1871" s="111"/>
      <c r="J1871" s="80"/>
    </row>
    <row r="1872" spans="1:10" s="65" customFormat="1" ht="15.75">
      <c r="A1872" s="106"/>
      <c r="B1872" s="107"/>
      <c r="C1872" s="108"/>
      <c r="D1872" s="122" t="s">
        <v>1065</v>
      </c>
      <c r="E1872" s="110"/>
      <c r="F1872" s="111"/>
      <c r="J1872" s="80"/>
    </row>
    <row r="1873" spans="1:10" s="65" customFormat="1" ht="15.75">
      <c r="A1873" s="106"/>
      <c r="B1873" s="107"/>
      <c r="C1873" s="108"/>
      <c r="D1873" s="122"/>
      <c r="E1873" s="110"/>
      <c r="F1873" s="111"/>
      <c r="J1873" s="80"/>
    </row>
    <row r="1874" spans="1:10" s="65" customFormat="1" ht="31.5">
      <c r="A1874" s="73" t="s">
        <v>1066</v>
      </c>
      <c r="B1874" s="69" t="str">
        <f>M2</f>
        <v>SINAPI MG 09/2025</v>
      </c>
      <c r="C1874" s="68">
        <v>96622</v>
      </c>
      <c r="D1874" s="3" t="s">
        <v>614</v>
      </c>
      <c r="E1874" s="77" t="s">
        <v>2</v>
      </c>
      <c r="F1874" s="63">
        <v>5.15</v>
      </c>
      <c r="J1874" s="80"/>
    </row>
    <row r="1875" spans="1:10" s="65" customFormat="1" ht="15.75">
      <c r="A1875" s="106"/>
      <c r="B1875" s="107"/>
      <c r="C1875" s="108"/>
      <c r="D1875" s="122"/>
      <c r="E1875" s="110"/>
      <c r="F1875" s="111"/>
      <c r="J1875" s="80"/>
    </row>
    <row r="1876" spans="1:10" s="65" customFormat="1" ht="15.75">
      <c r="A1876" s="106"/>
      <c r="B1876" s="107"/>
      <c r="C1876" s="108"/>
      <c r="D1876" s="122" t="s">
        <v>1722</v>
      </c>
      <c r="E1876" s="110"/>
      <c r="F1876" s="111"/>
      <c r="J1876" s="80"/>
    </row>
    <row r="1877" spans="1:10" s="65" customFormat="1" ht="15.75">
      <c r="A1877" s="106"/>
      <c r="B1877" s="107"/>
      <c r="C1877" s="108"/>
      <c r="D1877" s="122"/>
      <c r="E1877" s="110"/>
      <c r="F1877" s="111"/>
      <c r="J1877" s="80"/>
    </row>
    <row r="1878" spans="1:10" s="65" customFormat="1" ht="15.75">
      <c r="A1878" s="72" t="s">
        <v>1067</v>
      </c>
      <c r="B1878" s="67"/>
      <c r="C1878" s="67"/>
      <c r="D1878" s="2" t="s">
        <v>616</v>
      </c>
      <c r="E1878" s="76"/>
      <c r="F1878" s="62"/>
      <c r="J1878" s="80"/>
    </row>
    <row r="1879" spans="1:10" s="65" customFormat="1" ht="31.5">
      <c r="A1879" s="73" t="s">
        <v>1070</v>
      </c>
      <c r="B1879" s="69" t="str">
        <f>M5</f>
        <v>ESTE PROJETO</v>
      </c>
      <c r="C1879" s="68" t="s">
        <v>618</v>
      </c>
      <c r="D1879" s="3" t="s">
        <v>1628</v>
      </c>
      <c r="E1879" s="77" t="s">
        <v>2</v>
      </c>
      <c r="F1879" s="63">
        <v>63.53</v>
      </c>
      <c r="J1879" s="80"/>
    </row>
    <row r="1880" spans="1:10" s="65" customFormat="1" ht="15.75">
      <c r="A1880" s="106"/>
      <c r="B1880" s="107"/>
      <c r="C1880" s="108"/>
      <c r="D1880" s="122"/>
      <c r="E1880" s="110"/>
      <c r="F1880" s="111"/>
      <c r="J1880" s="80"/>
    </row>
    <row r="1881" spans="1:10" s="65" customFormat="1" ht="15.75">
      <c r="A1881" s="106"/>
      <c r="B1881" s="107"/>
      <c r="C1881" s="108"/>
      <c r="D1881" s="122" t="s">
        <v>619</v>
      </c>
      <c r="E1881" s="110"/>
      <c r="F1881" s="111"/>
      <c r="J1881" s="80"/>
    </row>
    <row r="1882" spans="1:10" s="65" customFormat="1" ht="15.75">
      <c r="A1882" s="106"/>
      <c r="B1882" s="107"/>
      <c r="C1882" s="108"/>
      <c r="D1882" s="122" t="s">
        <v>1072</v>
      </c>
      <c r="E1882" s="110"/>
      <c r="F1882" s="111"/>
      <c r="J1882" s="80"/>
    </row>
    <row r="1883" spans="1:10" s="65" customFormat="1" ht="15.75">
      <c r="A1883" s="106"/>
      <c r="B1883" s="107"/>
      <c r="C1883" s="108"/>
      <c r="D1883" s="122"/>
      <c r="E1883" s="110"/>
      <c r="F1883" s="111"/>
      <c r="J1883" s="80"/>
    </row>
    <row r="1884" spans="1:10" s="65" customFormat="1" ht="31.5">
      <c r="A1884" s="73" t="s">
        <v>1071</v>
      </c>
      <c r="B1884" s="69" t="str">
        <f>M5</f>
        <v>ESTE PROJETO</v>
      </c>
      <c r="C1884" s="68" t="s">
        <v>625</v>
      </c>
      <c r="D1884" s="3" t="s">
        <v>1628</v>
      </c>
      <c r="E1884" s="77" t="s">
        <v>2</v>
      </c>
      <c r="F1884" s="63">
        <v>12.54</v>
      </c>
      <c r="J1884" s="80"/>
    </row>
    <row r="1885" spans="1:10" s="65" customFormat="1" ht="15.75">
      <c r="A1885" s="106"/>
      <c r="B1885" s="107"/>
      <c r="C1885" s="108"/>
      <c r="D1885" s="122"/>
      <c r="E1885" s="110"/>
      <c r="F1885" s="111"/>
      <c r="J1885" s="80"/>
    </row>
    <row r="1886" spans="1:10" s="65" customFormat="1" ht="15.75">
      <c r="A1886" s="106"/>
      <c r="B1886" s="107"/>
      <c r="C1886" s="108"/>
      <c r="D1886" s="122" t="s">
        <v>622</v>
      </c>
      <c r="E1886" s="110"/>
      <c r="F1886" s="111"/>
      <c r="J1886" s="80"/>
    </row>
    <row r="1887" spans="1:10" s="65" customFormat="1" ht="15.75">
      <c r="A1887" s="106"/>
      <c r="B1887" s="107"/>
      <c r="C1887" s="108"/>
      <c r="D1887" s="122" t="s">
        <v>1073</v>
      </c>
      <c r="E1887" s="110"/>
      <c r="F1887" s="111"/>
      <c r="J1887" s="80"/>
    </row>
    <row r="1888" spans="1:10" s="65" customFormat="1" ht="15.75">
      <c r="A1888" s="106"/>
      <c r="B1888" s="107"/>
      <c r="C1888" s="108"/>
      <c r="D1888" s="122"/>
      <c r="E1888" s="110"/>
      <c r="F1888" s="111"/>
      <c r="J1888" s="80"/>
    </row>
    <row r="1889" spans="1:10" s="65" customFormat="1" ht="15.75">
      <c r="A1889" s="73" t="s">
        <v>1074</v>
      </c>
      <c r="B1889" s="69" t="str">
        <f>M5</f>
        <v>ESTE PROJETO</v>
      </c>
      <c r="C1889" s="68" t="s">
        <v>626</v>
      </c>
      <c r="D1889" s="3" t="s">
        <v>627</v>
      </c>
      <c r="E1889" s="77" t="s">
        <v>275</v>
      </c>
      <c r="F1889" s="63">
        <v>4392.8</v>
      </c>
      <c r="J1889" s="80"/>
    </row>
    <row r="1890" spans="1:10" s="65" customFormat="1" ht="15.75">
      <c r="A1890" s="106"/>
      <c r="B1890" s="107"/>
      <c r="C1890" s="108"/>
      <c r="D1890" s="122"/>
      <c r="E1890" s="110"/>
      <c r="F1890" s="111"/>
      <c r="J1890" s="80"/>
    </row>
    <row r="1891" spans="1:10" s="65" customFormat="1" ht="15.75">
      <c r="A1891" s="106"/>
      <c r="B1891" s="107"/>
      <c r="C1891" s="108"/>
      <c r="D1891" s="122" t="s">
        <v>628</v>
      </c>
      <c r="E1891" s="110"/>
      <c r="F1891" s="111"/>
      <c r="J1891" s="80"/>
    </row>
    <row r="1892" spans="1:10" s="65" customFormat="1" ht="15.75">
      <c r="A1892" s="106"/>
      <c r="B1892" s="107"/>
      <c r="C1892" s="108"/>
      <c r="D1892" s="122" t="s">
        <v>1075</v>
      </c>
      <c r="E1892" s="110"/>
      <c r="F1892" s="111"/>
      <c r="J1892" s="80"/>
    </row>
    <row r="1893" spans="1:10" s="65" customFormat="1" ht="15.75">
      <c r="A1893" s="106"/>
      <c r="B1893" s="107"/>
      <c r="C1893" s="108"/>
      <c r="D1893" s="122"/>
      <c r="E1893" s="110"/>
      <c r="F1893" s="111"/>
      <c r="J1893" s="80"/>
    </row>
    <row r="1894" spans="1:10" s="65" customFormat="1" ht="15.75">
      <c r="A1894" s="73" t="s">
        <v>1076</v>
      </c>
      <c r="B1894" s="69" t="str">
        <f>M5</f>
        <v>ESTE PROJETO</v>
      </c>
      <c r="C1894" s="68" t="s">
        <v>630</v>
      </c>
      <c r="D1894" s="3" t="s">
        <v>1616</v>
      </c>
      <c r="E1894" s="77" t="s">
        <v>152</v>
      </c>
      <c r="F1894" s="63">
        <v>24.15</v>
      </c>
      <c r="J1894" s="80"/>
    </row>
    <row r="1895" spans="1:10" s="65" customFormat="1" ht="15.75">
      <c r="A1895" s="106"/>
      <c r="B1895" s="107"/>
      <c r="C1895" s="108"/>
      <c r="D1895" s="122"/>
      <c r="E1895" s="110"/>
      <c r="F1895" s="111"/>
      <c r="J1895" s="80"/>
    </row>
    <row r="1896" spans="1:10" s="65" customFormat="1" ht="15.75">
      <c r="A1896" s="106"/>
      <c r="B1896" s="107"/>
      <c r="C1896" s="108"/>
      <c r="D1896" s="122" t="s">
        <v>631</v>
      </c>
      <c r="E1896" s="110"/>
      <c r="F1896" s="111"/>
      <c r="J1896" s="80"/>
    </row>
    <row r="1897" spans="1:10" s="65" customFormat="1" ht="15.75">
      <c r="A1897" s="106"/>
      <c r="B1897" s="107"/>
      <c r="C1897" s="108"/>
      <c r="D1897" s="122" t="s">
        <v>1077</v>
      </c>
      <c r="E1897" s="110"/>
      <c r="F1897" s="111"/>
      <c r="J1897" s="80"/>
    </row>
    <row r="1898" spans="1:10" s="65" customFormat="1" ht="15.75">
      <c r="A1898" s="106"/>
      <c r="B1898" s="107"/>
      <c r="C1898" s="108"/>
      <c r="D1898" s="122"/>
      <c r="E1898" s="110"/>
      <c r="F1898" s="111"/>
      <c r="J1898" s="80"/>
    </row>
    <row r="1899" spans="1:10" s="65" customFormat="1" ht="31.5">
      <c r="A1899" s="73" t="s">
        <v>1078</v>
      </c>
      <c r="B1899" s="69" t="str">
        <f>M5</f>
        <v>ESTE PROJETO</v>
      </c>
      <c r="C1899" s="68" t="s">
        <v>635</v>
      </c>
      <c r="D1899" s="3" t="s">
        <v>634</v>
      </c>
      <c r="E1899" s="77" t="s">
        <v>152</v>
      </c>
      <c r="F1899" s="63">
        <v>345.45</v>
      </c>
      <c r="J1899" s="80"/>
    </row>
    <row r="1900" spans="1:10" s="65" customFormat="1" ht="15.75">
      <c r="A1900" s="106"/>
      <c r="B1900" s="107"/>
      <c r="C1900" s="108"/>
      <c r="D1900" s="122"/>
      <c r="E1900" s="110"/>
      <c r="F1900" s="111"/>
      <c r="J1900" s="80"/>
    </row>
    <row r="1901" spans="1:10" s="65" customFormat="1" ht="15.75">
      <c r="A1901" s="106"/>
      <c r="B1901" s="107"/>
      <c r="C1901" s="108"/>
      <c r="D1901" s="122" t="s">
        <v>637</v>
      </c>
      <c r="E1901" s="110"/>
      <c r="F1901" s="111"/>
      <c r="J1901" s="80"/>
    </row>
    <row r="1902" spans="1:10" s="65" customFormat="1" ht="15.75">
      <c r="A1902" s="106"/>
      <c r="B1902" s="107"/>
      <c r="C1902" s="108"/>
      <c r="D1902" s="122" t="s">
        <v>1079</v>
      </c>
      <c r="E1902" s="110"/>
      <c r="F1902" s="111"/>
      <c r="J1902" s="80"/>
    </row>
    <row r="1903" spans="1:10" s="65" customFormat="1" ht="15.75">
      <c r="A1903" s="106"/>
      <c r="B1903" s="107"/>
      <c r="C1903" s="108"/>
      <c r="D1903" s="122"/>
      <c r="E1903" s="110"/>
      <c r="F1903" s="111"/>
      <c r="J1903" s="80"/>
    </row>
    <row r="1904" spans="1:10" s="65" customFormat="1" ht="15.75">
      <c r="A1904" s="73" t="s">
        <v>1080</v>
      </c>
      <c r="B1904" s="69" t="str">
        <f>M5</f>
        <v>ESTE PROJETO</v>
      </c>
      <c r="C1904" s="68" t="s">
        <v>643</v>
      </c>
      <c r="D1904" s="3" t="s">
        <v>1630</v>
      </c>
      <c r="E1904" s="77" t="s">
        <v>152</v>
      </c>
      <c r="F1904" s="63">
        <v>102.9</v>
      </c>
      <c r="J1904" s="80"/>
    </row>
    <row r="1905" spans="1:10" s="65" customFormat="1" ht="15.75">
      <c r="A1905" s="106"/>
      <c r="B1905" s="107"/>
      <c r="C1905" s="108"/>
      <c r="D1905" s="122"/>
      <c r="E1905" s="110"/>
      <c r="F1905" s="111"/>
      <c r="J1905" s="80"/>
    </row>
    <row r="1906" spans="1:10" s="65" customFormat="1" ht="15.75">
      <c r="A1906" s="106"/>
      <c r="B1906" s="107"/>
      <c r="C1906" s="108"/>
      <c r="D1906" s="122" t="s">
        <v>638</v>
      </c>
      <c r="E1906" s="110"/>
      <c r="F1906" s="111"/>
      <c r="J1906" s="80"/>
    </row>
    <row r="1907" spans="1:10" s="65" customFormat="1" ht="15.75">
      <c r="A1907" s="106"/>
      <c r="B1907" s="107"/>
      <c r="C1907" s="108"/>
      <c r="D1907" s="122" t="s">
        <v>1081</v>
      </c>
      <c r="E1907" s="110"/>
      <c r="F1907" s="111"/>
      <c r="J1907" s="80"/>
    </row>
    <row r="1908" spans="1:10" s="65" customFormat="1" ht="15.75">
      <c r="A1908" s="106"/>
      <c r="B1908" s="107"/>
      <c r="C1908" s="108"/>
      <c r="D1908" s="122"/>
      <c r="E1908" s="110"/>
      <c r="F1908" s="111"/>
      <c r="J1908" s="80"/>
    </row>
    <row r="1909" spans="1:10" s="65" customFormat="1" ht="15.75">
      <c r="A1909" s="73" t="s">
        <v>1082</v>
      </c>
      <c r="B1909" s="69" t="str">
        <f>M5</f>
        <v>ESTE PROJETO</v>
      </c>
      <c r="C1909" s="68" t="s">
        <v>644</v>
      </c>
      <c r="D1909" s="3" t="s">
        <v>645</v>
      </c>
      <c r="E1909" s="77" t="s">
        <v>2</v>
      </c>
      <c r="F1909" s="63">
        <v>579.45000000000005</v>
      </c>
      <c r="J1909" s="80"/>
    </row>
    <row r="1910" spans="1:10" s="65" customFormat="1" ht="15.75">
      <c r="A1910" s="106"/>
      <c r="B1910" s="107"/>
      <c r="C1910" s="108"/>
      <c r="D1910" s="122"/>
      <c r="E1910" s="110"/>
      <c r="F1910" s="111"/>
      <c r="J1910" s="80"/>
    </row>
    <row r="1911" spans="1:10" s="65" customFormat="1" ht="15.75">
      <c r="A1911" s="106"/>
      <c r="B1911" s="107"/>
      <c r="C1911" s="108"/>
      <c r="D1911" s="122" t="s">
        <v>646</v>
      </c>
      <c r="E1911" s="110"/>
      <c r="F1911" s="111"/>
      <c r="J1911" s="80"/>
    </row>
    <row r="1912" spans="1:10" s="65" customFormat="1" ht="15.75">
      <c r="A1912" s="106"/>
      <c r="B1912" s="107"/>
      <c r="C1912" s="108"/>
      <c r="D1912" s="122" t="s">
        <v>1083</v>
      </c>
      <c r="E1912" s="110"/>
      <c r="F1912" s="111"/>
      <c r="J1912" s="80"/>
    </row>
    <row r="1913" spans="1:10" s="65" customFormat="1" ht="15.75">
      <c r="A1913" s="106"/>
      <c r="B1913" s="107"/>
      <c r="C1913" s="108"/>
      <c r="D1913" s="122"/>
      <c r="E1913" s="110"/>
      <c r="F1913" s="111"/>
      <c r="J1913" s="80"/>
    </row>
    <row r="1914" spans="1:10" s="65" customFormat="1" ht="15.75">
      <c r="A1914" s="73" t="s">
        <v>1084</v>
      </c>
      <c r="B1914" s="69" t="str">
        <f>M5</f>
        <v>ESTE PROJETO</v>
      </c>
      <c r="C1914" s="68" t="s">
        <v>648</v>
      </c>
      <c r="D1914" s="3" t="s">
        <v>651</v>
      </c>
      <c r="E1914" s="77" t="s">
        <v>152</v>
      </c>
      <c r="F1914" s="63">
        <v>472.5</v>
      </c>
      <c r="J1914" s="80"/>
    </row>
    <row r="1915" spans="1:10" s="65" customFormat="1" ht="15.75">
      <c r="A1915" s="106"/>
      <c r="B1915" s="107"/>
      <c r="C1915" s="108"/>
      <c r="D1915" s="122"/>
      <c r="E1915" s="110"/>
      <c r="F1915" s="111"/>
      <c r="J1915" s="80"/>
    </row>
    <row r="1916" spans="1:10" s="65" customFormat="1" ht="15.75">
      <c r="A1916" s="106"/>
      <c r="B1916" s="107"/>
      <c r="C1916" s="108"/>
      <c r="D1916" s="122" t="s">
        <v>649</v>
      </c>
      <c r="E1916" s="110"/>
      <c r="F1916" s="111"/>
      <c r="J1916" s="80"/>
    </row>
    <row r="1917" spans="1:10" s="65" customFormat="1" ht="15.75">
      <c r="A1917" s="106"/>
      <c r="B1917" s="107"/>
      <c r="C1917" s="108"/>
      <c r="D1917" s="122" t="s">
        <v>1085</v>
      </c>
      <c r="E1917" s="110"/>
      <c r="F1917" s="111"/>
      <c r="J1917" s="80"/>
    </row>
    <row r="1918" spans="1:10" s="65" customFormat="1" ht="15.75">
      <c r="A1918" s="106"/>
      <c r="B1918" s="107"/>
      <c r="C1918" s="108"/>
      <c r="D1918" s="122"/>
      <c r="E1918" s="110"/>
      <c r="F1918" s="111"/>
      <c r="J1918" s="80"/>
    </row>
    <row r="1919" spans="1:10" s="65" customFormat="1" ht="15.75">
      <c r="A1919" s="73" t="s">
        <v>1088</v>
      </c>
      <c r="B1919" s="69" t="str">
        <f>M2</f>
        <v>SINAPI MG 09/2025</v>
      </c>
      <c r="C1919" s="68">
        <v>98557</v>
      </c>
      <c r="D1919" s="3" t="s">
        <v>653</v>
      </c>
      <c r="E1919" s="77" t="s">
        <v>152</v>
      </c>
      <c r="F1919" s="63">
        <v>42.17</v>
      </c>
      <c r="J1919" s="80"/>
    </row>
    <row r="1920" spans="1:10" s="65" customFormat="1" ht="15.75">
      <c r="A1920" s="106"/>
      <c r="B1920" s="107"/>
      <c r="C1920" s="108"/>
      <c r="D1920" s="122"/>
      <c r="E1920" s="110"/>
      <c r="F1920" s="111"/>
      <c r="J1920" s="80"/>
    </row>
    <row r="1921" spans="1:10" s="65" customFormat="1" ht="15.75">
      <c r="A1921" s="106"/>
      <c r="B1921" s="107"/>
      <c r="C1921" s="108"/>
      <c r="D1921" s="122" t="s">
        <v>1089</v>
      </c>
      <c r="E1921" s="110"/>
      <c r="F1921" s="111"/>
      <c r="J1921" s="80"/>
    </row>
    <row r="1922" spans="1:10" s="65" customFormat="1" ht="15.75">
      <c r="A1922" s="106"/>
      <c r="B1922" s="107"/>
      <c r="C1922" s="108"/>
      <c r="D1922" s="122"/>
      <c r="E1922" s="110"/>
      <c r="F1922" s="111"/>
      <c r="J1922" s="80"/>
    </row>
    <row r="1923" spans="1:10" s="65" customFormat="1" ht="31.5">
      <c r="A1923" s="73" t="s">
        <v>1086</v>
      </c>
      <c r="B1923" s="69" t="str">
        <f>M2</f>
        <v>SINAPI MG 09/2025</v>
      </c>
      <c r="C1923" s="68">
        <v>90285</v>
      </c>
      <c r="D1923" s="3" t="s">
        <v>657</v>
      </c>
      <c r="E1923" s="77" t="s">
        <v>2</v>
      </c>
      <c r="F1923" s="63">
        <v>0.5</v>
      </c>
      <c r="J1923" s="80"/>
    </row>
    <row r="1924" spans="1:10" s="65" customFormat="1" ht="15.75">
      <c r="A1924" s="106"/>
      <c r="B1924" s="107"/>
      <c r="C1924" s="108"/>
      <c r="D1924" s="122"/>
      <c r="E1924" s="110"/>
      <c r="F1924" s="111"/>
      <c r="J1924" s="80"/>
    </row>
    <row r="1925" spans="1:10" s="65" customFormat="1" ht="15.75">
      <c r="A1925" s="106"/>
      <c r="B1925" s="107"/>
      <c r="C1925" s="108"/>
      <c r="D1925" s="122" t="s">
        <v>1087</v>
      </c>
      <c r="E1925" s="110"/>
      <c r="F1925" s="111"/>
      <c r="J1925" s="80"/>
    </row>
    <row r="1926" spans="1:10" s="65" customFormat="1" ht="15.75">
      <c r="A1926" s="106"/>
      <c r="B1926" s="107"/>
      <c r="C1926" s="108"/>
      <c r="D1926" s="122"/>
      <c r="E1926" s="110"/>
      <c r="F1926" s="111"/>
      <c r="J1926" s="80"/>
    </row>
    <row r="1927" spans="1:10" s="65" customFormat="1" ht="31.5">
      <c r="A1927" s="73" t="s">
        <v>1090</v>
      </c>
      <c r="B1927" s="69" t="str">
        <f>M5</f>
        <v>ESTE PROJETO</v>
      </c>
      <c r="C1927" s="68" t="s">
        <v>659</v>
      </c>
      <c r="D1927" s="3" t="s">
        <v>1618</v>
      </c>
      <c r="E1927" s="77" t="s">
        <v>152</v>
      </c>
      <c r="F1927" s="63">
        <v>102.9</v>
      </c>
      <c r="J1927" s="80"/>
    </row>
    <row r="1928" spans="1:10" s="65" customFormat="1" ht="15.75">
      <c r="A1928" s="106"/>
      <c r="B1928" s="107"/>
      <c r="C1928" s="108"/>
      <c r="D1928" s="122"/>
      <c r="E1928" s="110"/>
      <c r="F1928" s="111"/>
      <c r="J1928" s="80"/>
    </row>
    <row r="1929" spans="1:10" s="65" customFormat="1" ht="15.75">
      <c r="A1929" s="106"/>
      <c r="B1929" s="107"/>
      <c r="C1929" s="108"/>
      <c r="D1929" s="122" t="s">
        <v>660</v>
      </c>
      <c r="E1929" s="110"/>
      <c r="F1929" s="111"/>
      <c r="J1929" s="80"/>
    </row>
    <row r="1930" spans="1:10" s="65" customFormat="1" ht="15.75">
      <c r="A1930" s="106"/>
      <c r="B1930" s="107"/>
      <c r="C1930" s="108"/>
      <c r="D1930" s="122" t="s">
        <v>1081</v>
      </c>
      <c r="E1930" s="110"/>
      <c r="F1930" s="111"/>
      <c r="J1930" s="80"/>
    </row>
    <row r="1931" spans="1:10" s="65" customFormat="1" ht="15.75">
      <c r="A1931" s="106"/>
      <c r="B1931" s="107"/>
      <c r="C1931" s="108"/>
      <c r="D1931" s="122"/>
      <c r="E1931" s="110"/>
      <c r="F1931" s="111"/>
      <c r="J1931" s="80"/>
    </row>
    <row r="1932" spans="1:10" s="65" customFormat="1" ht="47.25">
      <c r="A1932" s="73" t="s">
        <v>1091</v>
      </c>
      <c r="B1932" s="69" t="str">
        <f>M5</f>
        <v>ESTE PROJETO</v>
      </c>
      <c r="C1932" s="68" t="s">
        <v>663</v>
      </c>
      <c r="D1932" s="3" t="s">
        <v>1619</v>
      </c>
      <c r="E1932" s="77" t="s">
        <v>152</v>
      </c>
      <c r="F1932" s="63">
        <v>161.34</v>
      </c>
      <c r="J1932" s="80"/>
    </row>
    <row r="1933" spans="1:10" s="65" customFormat="1" ht="15.75">
      <c r="A1933" s="106"/>
      <c r="B1933" s="107"/>
      <c r="C1933" s="108"/>
      <c r="D1933" s="122"/>
      <c r="E1933" s="110"/>
      <c r="F1933" s="111"/>
      <c r="J1933" s="80"/>
    </row>
    <row r="1934" spans="1:10" s="65" customFormat="1" ht="15.75">
      <c r="A1934" s="106"/>
      <c r="B1934" s="107"/>
      <c r="C1934" s="108"/>
      <c r="D1934" s="122" t="s">
        <v>665</v>
      </c>
      <c r="E1934" s="110"/>
      <c r="F1934" s="111"/>
      <c r="J1934" s="80"/>
    </row>
    <row r="1935" spans="1:10" s="65" customFormat="1" ht="15.75">
      <c r="A1935" s="106"/>
      <c r="B1935" s="107"/>
      <c r="C1935" s="108"/>
      <c r="D1935" s="122" t="s">
        <v>1092</v>
      </c>
      <c r="E1935" s="110"/>
      <c r="F1935" s="111"/>
      <c r="J1935" s="80"/>
    </row>
    <row r="1936" spans="1:10" s="65" customFormat="1" ht="15.75">
      <c r="A1936" s="106"/>
      <c r="B1936" s="107"/>
      <c r="C1936" s="108"/>
      <c r="D1936" s="122"/>
      <c r="E1936" s="110"/>
      <c r="F1936" s="111"/>
      <c r="J1936" s="80"/>
    </row>
    <row r="1937" spans="1:10" s="65" customFormat="1" ht="15.75">
      <c r="A1937" s="72" t="s">
        <v>1093</v>
      </c>
      <c r="B1937" s="67"/>
      <c r="C1937" s="67"/>
      <c r="D1937" s="2" t="s">
        <v>668</v>
      </c>
      <c r="E1937" s="76"/>
      <c r="F1937" s="62"/>
      <c r="J1937" s="80"/>
    </row>
    <row r="1938" spans="1:10" s="65" customFormat="1" ht="31.5">
      <c r="A1938" s="73" t="s">
        <v>1094</v>
      </c>
      <c r="B1938" s="69" t="str">
        <f>M2</f>
        <v>SINAPI MG 09/2025</v>
      </c>
      <c r="C1938" s="68">
        <v>103322</v>
      </c>
      <c r="D1938" s="3" t="s">
        <v>673</v>
      </c>
      <c r="E1938" s="77" t="s">
        <v>152</v>
      </c>
      <c r="F1938" s="63">
        <v>236.88</v>
      </c>
      <c r="J1938" s="80"/>
    </row>
    <row r="1939" spans="1:10" s="65" customFormat="1" ht="15.75">
      <c r="A1939" s="106"/>
      <c r="B1939" s="107"/>
      <c r="C1939" s="108"/>
      <c r="D1939" s="122"/>
      <c r="E1939" s="110"/>
      <c r="F1939" s="111"/>
      <c r="J1939" s="80"/>
    </row>
    <row r="1940" spans="1:10" s="65" customFormat="1" ht="15.75">
      <c r="A1940" s="106"/>
      <c r="B1940" s="107"/>
      <c r="C1940" s="108"/>
      <c r="D1940" s="122" t="s">
        <v>1095</v>
      </c>
      <c r="E1940" s="110"/>
      <c r="F1940" s="111"/>
      <c r="J1940" s="80"/>
    </row>
    <row r="1941" spans="1:10" s="65" customFormat="1" ht="15.75">
      <c r="A1941" s="106"/>
      <c r="B1941" s="107"/>
      <c r="C1941" s="108"/>
      <c r="D1941" s="122"/>
      <c r="E1941" s="110"/>
      <c r="F1941" s="111"/>
      <c r="J1941" s="80"/>
    </row>
    <row r="1942" spans="1:10" s="65" customFormat="1" ht="47.25">
      <c r="A1942" s="73" t="s">
        <v>1096</v>
      </c>
      <c r="B1942" s="69" t="str">
        <f>M2</f>
        <v>SINAPI MG 09/2025</v>
      </c>
      <c r="C1942" s="68">
        <v>87905</v>
      </c>
      <c r="D1942" s="3" t="s">
        <v>672</v>
      </c>
      <c r="E1942" s="77" t="s">
        <v>152</v>
      </c>
      <c r="F1942" s="63">
        <v>553.9</v>
      </c>
      <c r="J1942" s="80"/>
    </row>
    <row r="1943" spans="1:10" s="65" customFormat="1" ht="15.75">
      <c r="A1943" s="106"/>
      <c r="B1943" s="107"/>
      <c r="C1943" s="108"/>
      <c r="D1943" s="122"/>
      <c r="E1943" s="110"/>
      <c r="F1943" s="111"/>
      <c r="J1943" s="80"/>
    </row>
    <row r="1944" spans="1:10" s="65" customFormat="1" ht="15.75">
      <c r="A1944" s="106"/>
      <c r="B1944" s="107"/>
      <c r="C1944" s="108"/>
      <c r="D1944" s="122" t="s">
        <v>1097</v>
      </c>
      <c r="E1944" s="110"/>
      <c r="F1944" s="111"/>
      <c r="J1944" s="80"/>
    </row>
    <row r="1945" spans="1:10" s="65" customFormat="1" ht="15.75">
      <c r="A1945" s="106"/>
      <c r="B1945" s="107"/>
      <c r="C1945" s="108"/>
      <c r="D1945" s="122"/>
      <c r="E1945" s="110"/>
      <c r="F1945" s="111"/>
      <c r="J1945" s="80"/>
    </row>
    <row r="1946" spans="1:10" s="65" customFormat="1" ht="47.25">
      <c r="A1946" s="73" t="s">
        <v>1098</v>
      </c>
      <c r="B1946" s="69" t="str">
        <f>M2</f>
        <v>SINAPI MG 09/2025</v>
      </c>
      <c r="C1946" s="68">
        <v>87775</v>
      </c>
      <c r="D1946" s="3" t="s">
        <v>676</v>
      </c>
      <c r="E1946" s="77" t="s">
        <v>152</v>
      </c>
      <c r="F1946" s="63">
        <v>553.9</v>
      </c>
      <c r="J1946" s="80"/>
    </row>
    <row r="1947" spans="1:10" s="65" customFormat="1" ht="15.75">
      <c r="A1947" s="106"/>
      <c r="B1947" s="107"/>
      <c r="C1947" s="108"/>
      <c r="D1947" s="122"/>
      <c r="E1947" s="110"/>
      <c r="F1947" s="111"/>
      <c r="J1947" s="80"/>
    </row>
    <row r="1948" spans="1:10" s="65" customFormat="1" ht="15.75">
      <c r="A1948" s="106"/>
      <c r="B1948" s="107"/>
      <c r="C1948" s="108"/>
      <c r="D1948" s="122" t="s">
        <v>1097</v>
      </c>
      <c r="E1948" s="110"/>
      <c r="F1948" s="111"/>
      <c r="J1948" s="80"/>
    </row>
    <row r="1949" spans="1:10" s="65" customFormat="1" ht="15.75">
      <c r="A1949" s="106"/>
      <c r="B1949" s="107"/>
      <c r="C1949" s="108"/>
      <c r="D1949" s="122"/>
      <c r="E1949" s="110"/>
      <c r="F1949" s="111"/>
      <c r="J1949" s="80"/>
    </row>
    <row r="1950" spans="1:10" s="65" customFormat="1" ht="15.75">
      <c r="A1950" s="73" t="s">
        <v>1100</v>
      </c>
      <c r="B1950" s="69" t="str">
        <f>M2</f>
        <v>SINAPI MG 09/2025</v>
      </c>
      <c r="C1950" s="68">
        <v>88415</v>
      </c>
      <c r="D1950" s="3" t="s">
        <v>678</v>
      </c>
      <c r="E1950" s="77" t="s">
        <v>152</v>
      </c>
      <c r="F1950" s="63">
        <v>656.8</v>
      </c>
      <c r="J1950" s="80"/>
    </row>
    <row r="1951" spans="1:10" s="65" customFormat="1" ht="15.75">
      <c r="A1951" s="106"/>
      <c r="B1951" s="107"/>
      <c r="C1951" s="108"/>
      <c r="D1951" s="122"/>
      <c r="E1951" s="110"/>
      <c r="F1951" s="111"/>
      <c r="J1951" s="80"/>
    </row>
    <row r="1952" spans="1:10" s="65" customFormat="1" ht="15.75">
      <c r="A1952" s="106"/>
      <c r="B1952" s="107"/>
      <c r="C1952" s="108"/>
      <c r="D1952" s="122" t="s">
        <v>1099</v>
      </c>
      <c r="E1952" s="110"/>
      <c r="F1952" s="111"/>
      <c r="J1952" s="80"/>
    </row>
    <row r="1953" spans="1:10" s="65" customFormat="1" ht="15.75">
      <c r="A1953" s="106"/>
      <c r="B1953" s="107"/>
      <c r="C1953" s="108"/>
      <c r="D1953" s="122"/>
      <c r="E1953" s="110"/>
      <c r="F1953" s="111"/>
      <c r="J1953" s="80"/>
    </row>
    <row r="1954" spans="1:10" s="65" customFormat="1" ht="15.75">
      <c r="A1954" s="73" t="s">
        <v>1101</v>
      </c>
      <c r="B1954" s="69" t="str">
        <f>M2</f>
        <v>SINAPI MG 09/2025</v>
      </c>
      <c r="C1954" s="68">
        <v>88489</v>
      </c>
      <c r="D1954" s="3" t="s">
        <v>681</v>
      </c>
      <c r="E1954" s="77" t="s">
        <v>152</v>
      </c>
      <c r="F1954" s="63">
        <v>656.8</v>
      </c>
      <c r="J1954" s="80"/>
    </row>
    <row r="1955" spans="1:10" s="65" customFormat="1" ht="15.75">
      <c r="A1955" s="106"/>
      <c r="B1955" s="107"/>
      <c r="C1955" s="108"/>
      <c r="D1955" s="122"/>
      <c r="E1955" s="110"/>
      <c r="F1955" s="111"/>
      <c r="J1955" s="80"/>
    </row>
    <row r="1956" spans="1:10" s="65" customFormat="1" ht="15.75">
      <c r="A1956" s="106"/>
      <c r="B1956" s="107"/>
      <c r="C1956" s="108"/>
      <c r="D1956" s="122" t="s">
        <v>1099</v>
      </c>
      <c r="E1956" s="110"/>
      <c r="F1956" s="111"/>
      <c r="J1956" s="80"/>
    </row>
    <row r="1957" spans="1:10" s="65" customFormat="1" ht="15.75">
      <c r="A1957" s="106"/>
      <c r="B1957" s="107"/>
      <c r="C1957" s="108"/>
      <c r="D1957" s="122"/>
      <c r="E1957" s="110"/>
      <c r="F1957" s="111"/>
      <c r="J1957" s="80"/>
    </row>
    <row r="1958" spans="1:10" s="65" customFormat="1" ht="31.5">
      <c r="A1958" s="73" t="s">
        <v>1102</v>
      </c>
      <c r="B1958" s="69" t="str">
        <f>M2</f>
        <v>SINAPI MG 09/2025</v>
      </c>
      <c r="C1958" s="68">
        <v>93191</v>
      </c>
      <c r="D1958" s="3" t="s">
        <v>683</v>
      </c>
      <c r="E1958" s="77" t="s">
        <v>136</v>
      </c>
      <c r="F1958" s="63">
        <v>23.1</v>
      </c>
      <c r="J1958" s="80"/>
    </row>
    <row r="1959" spans="1:10" s="65" customFormat="1" ht="15.75">
      <c r="A1959" s="106"/>
      <c r="B1959" s="107"/>
      <c r="C1959" s="108"/>
      <c r="D1959" s="122"/>
      <c r="E1959" s="110"/>
      <c r="F1959" s="111"/>
      <c r="J1959" s="80"/>
    </row>
    <row r="1960" spans="1:10" s="65" customFormat="1" ht="15.75">
      <c r="A1960" s="106"/>
      <c r="B1960" s="107"/>
      <c r="C1960" s="108"/>
      <c r="D1960" s="122" t="s">
        <v>1104</v>
      </c>
      <c r="E1960" s="110"/>
      <c r="F1960" s="111"/>
      <c r="J1960" s="80"/>
    </row>
    <row r="1961" spans="1:10" s="65" customFormat="1" ht="15.75">
      <c r="A1961" s="106"/>
      <c r="B1961" s="107"/>
      <c r="C1961" s="108"/>
      <c r="D1961" s="122"/>
      <c r="E1961" s="110"/>
      <c r="F1961" s="111"/>
      <c r="J1961" s="80"/>
    </row>
    <row r="1962" spans="1:10" s="65" customFormat="1" ht="31.5">
      <c r="A1962" s="73" t="s">
        <v>1103</v>
      </c>
      <c r="B1962" s="69" t="str">
        <f>M2</f>
        <v>SINAPI MG 09/2025</v>
      </c>
      <c r="C1962" s="68">
        <v>93199</v>
      </c>
      <c r="D1962" s="3" t="s">
        <v>686</v>
      </c>
      <c r="E1962" s="77" t="s">
        <v>136</v>
      </c>
      <c r="F1962" s="63">
        <v>23.1</v>
      </c>
      <c r="J1962" s="80"/>
    </row>
    <row r="1963" spans="1:10" s="65" customFormat="1" ht="15.75">
      <c r="A1963" s="106"/>
      <c r="B1963" s="107"/>
      <c r="C1963" s="108"/>
      <c r="D1963" s="122"/>
      <c r="E1963" s="110"/>
      <c r="F1963" s="111"/>
      <c r="J1963" s="80"/>
    </row>
    <row r="1964" spans="1:10" s="65" customFormat="1" ht="15.75">
      <c r="A1964" s="106"/>
      <c r="B1964" s="107"/>
      <c r="C1964" s="108"/>
      <c r="D1964" s="122" t="s">
        <v>1104</v>
      </c>
      <c r="E1964" s="110"/>
      <c r="F1964" s="111"/>
      <c r="J1964" s="80"/>
    </row>
    <row r="1965" spans="1:10" s="65" customFormat="1" ht="15.75">
      <c r="A1965" s="106"/>
      <c r="B1965" s="107"/>
      <c r="C1965" s="108"/>
      <c r="D1965" s="122"/>
      <c r="E1965" s="110"/>
      <c r="F1965" s="111"/>
      <c r="J1965" s="80"/>
    </row>
    <row r="1966" spans="1:10" s="65" customFormat="1" ht="15.75">
      <c r="A1966" s="73" t="s">
        <v>1105</v>
      </c>
      <c r="B1966" s="69" t="str">
        <f>M5</f>
        <v>ESTE PROJETO</v>
      </c>
      <c r="C1966" s="68">
        <v>93193</v>
      </c>
      <c r="D1966" s="3" t="s">
        <v>1646</v>
      </c>
      <c r="E1966" s="77" t="s">
        <v>136</v>
      </c>
      <c r="F1966" s="63">
        <v>7.14</v>
      </c>
      <c r="J1966" s="80"/>
    </row>
    <row r="1967" spans="1:10" s="65" customFormat="1" ht="15.75">
      <c r="A1967" s="106"/>
      <c r="B1967" s="107"/>
      <c r="C1967" s="108"/>
      <c r="D1967" s="122"/>
      <c r="E1967" s="110"/>
      <c r="F1967" s="111"/>
      <c r="J1967" s="80"/>
    </row>
    <row r="1968" spans="1:10" s="65" customFormat="1" ht="15.75">
      <c r="A1968" s="106"/>
      <c r="B1968" s="107"/>
      <c r="C1968" s="108"/>
      <c r="D1968" s="122" t="s">
        <v>1106</v>
      </c>
      <c r="E1968" s="110"/>
      <c r="F1968" s="111"/>
      <c r="J1968" s="80"/>
    </row>
    <row r="1969" spans="1:10" s="65" customFormat="1" ht="15.75">
      <c r="A1969" s="106"/>
      <c r="B1969" s="107"/>
      <c r="C1969" s="108"/>
      <c r="D1969" s="122"/>
      <c r="E1969" s="110"/>
      <c r="F1969" s="111"/>
      <c r="J1969" s="80"/>
    </row>
    <row r="1970" spans="1:10" s="65" customFormat="1" ht="31.5">
      <c r="A1970" s="73" t="s">
        <v>1107</v>
      </c>
      <c r="B1970" s="69" t="str">
        <f>M2</f>
        <v>SINAPI MG 09/2025</v>
      </c>
      <c r="C1970" s="68">
        <v>98680</v>
      </c>
      <c r="D1970" s="3" t="s">
        <v>689</v>
      </c>
      <c r="E1970" s="77" t="s">
        <v>152</v>
      </c>
      <c r="F1970" s="63">
        <v>102.9</v>
      </c>
      <c r="J1970" s="80"/>
    </row>
    <row r="1971" spans="1:10" s="65" customFormat="1" ht="15.75">
      <c r="A1971" s="106"/>
      <c r="B1971" s="107"/>
      <c r="C1971" s="108"/>
      <c r="D1971" s="122"/>
      <c r="E1971" s="110"/>
      <c r="F1971" s="111"/>
      <c r="J1971" s="80"/>
    </row>
    <row r="1972" spans="1:10" s="65" customFormat="1" ht="15.75">
      <c r="A1972" s="106"/>
      <c r="B1972" s="107"/>
      <c r="C1972" s="108"/>
      <c r="D1972" s="122" t="s">
        <v>1081</v>
      </c>
      <c r="E1972" s="110"/>
      <c r="F1972" s="111"/>
      <c r="J1972" s="80"/>
    </row>
    <row r="1973" spans="1:10" s="65" customFormat="1" ht="15.75">
      <c r="A1973" s="106"/>
      <c r="B1973" s="107"/>
      <c r="C1973" s="108"/>
      <c r="D1973" s="122"/>
      <c r="E1973" s="110"/>
      <c r="F1973" s="111"/>
      <c r="J1973" s="80"/>
    </row>
    <row r="1974" spans="1:10" s="65" customFormat="1" ht="47.25">
      <c r="A1974" s="73" t="s">
        <v>691</v>
      </c>
      <c r="B1974" s="69" t="str">
        <f>M5</f>
        <v>ESTE PROJETO</v>
      </c>
      <c r="C1974" s="68" t="s">
        <v>663</v>
      </c>
      <c r="D1974" s="3" t="s">
        <v>1619</v>
      </c>
      <c r="E1974" s="77" t="s">
        <v>152</v>
      </c>
      <c r="F1974" s="63">
        <v>645.39</v>
      </c>
      <c r="J1974" s="80"/>
    </row>
    <row r="1975" spans="1:10" s="65" customFormat="1" ht="15.75">
      <c r="A1975" s="106"/>
      <c r="B1975" s="107"/>
      <c r="C1975" s="108"/>
      <c r="D1975" s="122"/>
      <c r="E1975" s="110"/>
      <c r="F1975" s="111"/>
      <c r="J1975" s="80"/>
    </row>
    <row r="1976" spans="1:10" s="65" customFormat="1" ht="15.75">
      <c r="A1976" s="106"/>
      <c r="B1976" s="107"/>
      <c r="C1976" s="108"/>
      <c r="D1976" s="122" t="s">
        <v>665</v>
      </c>
      <c r="E1976" s="110"/>
      <c r="F1976" s="111"/>
      <c r="J1976" s="80"/>
    </row>
    <row r="1977" spans="1:10" s="65" customFormat="1" ht="15.75">
      <c r="A1977" s="106"/>
      <c r="B1977" s="107"/>
      <c r="C1977" s="108"/>
      <c r="D1977" s="122" t="s">
        <v>1108</v>
      </c>
      <c r="E1977" s="110"/>
      <c r="F1977" s="111"/>
      <c r="J1977" s="80"/>
    </row>
    <row r="1978" spans="1:10" s="65" customFormat="1" ht="15.75">
      <c r="A1978" s="106"/>
      <c r="B1978" s="107"/>
      <c r="C1978" s="108"/>
      <c r="D1978" s="122"/>
      <c r="E1978" s="110"/>
      <c r="F1978" s="111"/>
      <c r="J1978" s="80"/>
    </row>
    <row r="1979" spans="1:10" s="65" customFormat="1" ht="15.75">
      <c r="A1979" s="72" t="s">
        <v>1109</v>
      </c>
      <c r="B1979" s="67"/>
      <c r="C1979" s="67"/>
      <c r="D1979" s="2" t="s">
        <v>789</v>
      </c>
      <c r="E1979" s="76"/>
      <c r="F1979" s="62"/>
      <c r="J1979" s="80"/>
    </row>
    <row r="1980" spans="1:10" s="65" customFormat="1" ht="47.25">
      <c r="A1980" s="73" t="s">
        <v>1110</v>
      </c>
      <c r="B1980" s="69" t="str">
        <f>M2</f>
        <v>SINAPI MG 09/2025</v>
      </c>
      <c r="C1980" s="68">
        <v>92580</v>
      </c>
      <c r="D1980" s="3" t="s">
        <v>695</v>
      </c>
      <c r="E1980" s="77" t="s">
        <v>152</v>
      </c>
      <c r="F1980" s="63">
        <v>121.09</v>
      </c>
      <c r="J1980" s="80"/>
    </row>
    <row r="1981" spans="1:10" s="65" customFormat="1" ht="15.75">
      <c r="A1981" s="106"/>
      <c r="B1981" s="107"/>
      <c r="C1981" s="108"/>
      <c r="D1981" s="122"/>
      <c r="E1981" s="110"/>
      <c r="F1981" s="111"/>
      <c r="J1981" s="80"/>
    </row>
    <row r="1982" spans="1:10" s="65" customFormat="1" ht="15.75">
      <c r="A1982" s="106"/>
      <c r="B1982" s="107"/>
      <c r="C1982" s="108"/>
      <c r="D1982" s="122" t="s">
        <v>1111</v>
      </c>
      <c r="E1982" s="110"/>
      <c r="F1982" s="111"/>
      <c r="J1982" s="80"/>
    </row>
    <row r="1983" spans="1:10" s="65" customFormat="1" ht="15.75">
      <c r="A1983" s="106"/>
      <c r="B1983" s="107"/>
      <c r="C1983" s="108"/>
      <c r="D1983" s="122"/>
      <c r="E1983" s="110"/>
      <c r="F1983" s="111"/>
      <c r="J1983" s="80"/>
    </row>
    <row r="1984" spans="1:10" s="65" customFormat="1" ht="31.5">
      <c r="A1984" s="73" t="s">
        <v>1112</v>
      </c>
      <c r="B1984" s="69" t="str">
        <f>M2</f>
        <v>SINAPI MG 09/2025</v>
      </c>
      <c r="C1984" s="68">
        <v>94213</v>
      </c>
      <c r="D1984" s="3" t="s">
        <v>698</v>
      </c>
      <c r="E1984" s="77" t="s">
        <v>152</v>
      </c>
      <c r="F1984" s="63">
        <v>121.09</v>
      </c>
      <c r="J1984" s="80"/>
    </row>
    <row r="1985" spans="1:10" s="65" customFormat="1" ht="15.75">
      <c r="A1985" s="106"/>
      <c r="B1985" s="107"/>
      <c r="C1985" s="108"/>
      <c r="D1985" s="122"/>
      <c r="E1985" s="110"/>
      <c r="F1985" s="111"/>
      <c r="J1985" s="80"/>
    </row>
    <row r="1986" spans="1:10" s="65" customFormat="1" ht="15.75">
      <c r="A1986" s="106"/>
      <c r="B1986" s="107"/>
      <c r="C1986" s="108"/>
      <c r="D1986" s="122" t="s">
        <v>1111</v>
      </c>
      <c r="E1986" s="110"/>
      <c r="F1986" s="111"/>
      <c r="J1986" s="80"/>
    </row>
    <row r="1987" spans="1:10" s="65" customFormat="1" ht="15.75">
      <c r="A1987" s="106"/>
      <c r="B1987" s="107"/>
      <c r="C1987" s="108"/>
      <c r="D1987" s="122"/>
      <c r="E1987" s="110"/>
      <c r="F1987" s="111"/>
      <c r="J1987" s="80"/>
    </row>
    <row r="1988" spans="1:10" s="65" customFormat="1" ht="31.5">
      <c r="A1988" s="73" t="s">
        <v>1113</v>
      </c>
      <c r="B1988" s="69" t="str">
        <f>M2</f>
        <v>SINAPI MG 09/2025</v>
      </c>
      <c r="C1988" s="68">
        <v>94227</v>
      </c>
      <c r="D1988" s="3" t="s">
        <v>700</v>
      </c>
      <c r="E1988" s="77" t="s">
        <v>136</v>
      </c>
      <c r="F1988" s="63">
        <v>31.5</v>
      </c>
      <c r="J1988" s="80"/>
    </row>
    <row r="1989" spans="1:10" s="65" customFormat="1" ht="15.75">
      <c r="A1989" s="106"/>
      <c r="B1989" s="107"/>
      <c r="C1989" s="108"/>
      <c r="D1989" s="122"/>
      <c r="E1989" s="110"/>
      <c r="F1989" s="111"/>
      <c r="J1989" s="80"/>
    </row>
    <row r="1990" spans="1:10" s="65" customFormat="1" ht="15.75">
      <c r="A1990" s="106"/>
      <c r="B1990" s="107"/>
      <c r="C1990" s="108"/>
      <c r="D1990" s="122" t="s">
        <v>1114</v>
      </c>
      <c r="E1990" s="110"/>
      <c r="F1990" s="111"/>
      <c r="J1990" s="80"/>
    </row>
    <row r="1991" spans="1:10" s="65" customFormat="1" ht="15.75">
      <c r="A1991" s="106"/>
      <c r="B1991" s="107"/>
      <c r="C1991" s="108"/>
      <c r="D1991" s="122"/>
      <c r="E1991" s="110"/>
      <c r="F1991" s="111"/>
      <c r="J1991" s="80"/>
    </row>
    <row r="1992" spans="1:10" s="65" customFormat="1" ht="15.75">
      <c r="A1992" s="73" t="s">
        <v>1115</v>
      </c>
      <c r="B1992" s="69" t="str">
        <f>M2</f>
        <v>SINAPI MG 09/2025</v>
      </c>
      <c r="C1992" s="68">
        <v>100701</v>
      </c>
      <c r="D1992" s="3" t="s">
        <v>703</v>
      </c>
      <c r="E1992" s="77" t="s">
        <v>152</v>
      </c>
      <c r="F1992" s="63">
        <v>14.11</v>
      </c>
      <c r="J1992" s="80"/>
    </row>
    <row r="1993" spans="1:10" s="65" customFormat="1" ht="15.75">
      <c r="A1993" s="106"/>
      <c r="B1993" s="107"/>
      <c r="C1993" s="108"/>
      <c r="D1993" s="122"/>
      <c r="E1993" s="110"/>
      <c r="F1993" s="111"/>
      <c r="J1993" s="80"/>
    </row>
    <row r="1994" spans="1:10" s="65" customFormat="1" ht="15.75">
      <c r="A1994" s="106"/>
      <c r="B1994" s="107"/>
      <c r="C1994" s="108"/>
      <c r="D1994" s="122" t="s">
        <v>1116</v>
      </c>
      <c r="E1994" s="110"/>
      <c r="F1994" s="111"/>
      <c r="J1994" s="80"/>
    </row>
    <row r="1995" spans="1:10" s="65" customFormat="1" ht="15.75">
      <c r="A1995" s="106"/>
      <c r="B1995" s="107"/>
      <c r="C1995" s="108"/>
      <c r="D1995" s="122"/>
      <c r="E1995" s="110"/>
      <c r="F1995" s="111"/>
      <c r="J1995" s="80"/>
    </row>
    <row r="1996" spans="1:10" s="65" customFormat="1" ht="31.5">
      <c r="A1996" s="73" t="s">
        <v>1117</v>
      </c>
      <c r="B1996" s="69" t="str">
        <f>M5</f>
        <v>ESTE PROJETO</v>
      </c>
      <c r="C1996" s="68" t="s">
        <v>706</v>
      </c>
      <c r="D1996" s="3" t="s">
        <v>707</v>
      </c>
      <c r="E1996" s="77" t="s">
        <v>152</v>
      </c>
      <c r="F1996" s="63">
        <v>19.66</v>
      </c>
      <c r="J1996" s="80"/>
    </row>
    <row r="1997" spans="1:10" s="65" customFormat="1" ht="15.75">
      <c r="A1997" s="106"/>
      <c r="B1997" s="107"/>
      <c r="C1997" s="108"/>
      <c r="D1997" s="122"/>
      <c r="E1997" s="110"/>
      <c r="F1997" s="111"/>
      <c r="J1997" s="80"/>
    </row>
    <row r="1998" spans="1:10" s="65" customFormat="1" ht="15.75">
      <c r="A1998" s="106"/>
      <c r="B1998" s="107"/>
      <c r="C1998" s="108"/>
      <c r="D1998" s="122" t="s">
        <v>709</v>
      </c>
      <c r="E1998" s="110"/>
      <c r="F1998" s="111"/>
      <c r="J1998" s="80"/>
    </row>
    <row r="1999" spans="1:10" s="65" customFormat="1" ht="15.75">
      <c r="A1999" s="106"/>
      <c r="B1999" s="107"/>
      <c r="C1999" s="108"/>
      <c r="D1999" s="122" t="s">
        <v>1118</v>
      </c>
      <c r="E1999" s="110"/>
      <c r="F1999" s="111"/>
      <c r="J1999" s="80"/>
    </row>
    <row r="2000" spans="1:10" s="65" customFormat="1" ht="15.75">
      <c r="A2000" s="106"/>
      <c r="B2000" s="107"/>
      <c r="C2000" s="108"/>
      <c r="D2000" s="122"/>
      <c r="E2000" s="110"/>
      <c r="F2000" s="111"/>
      <c r="J2000" s="80"/>
    </row>
    <row r="2001" spans="1:10" s="65" customFormat="1" ht="31.5">
      <c r="A2001" s="73" t="s">
        <v>1119</v>
      </c>
      <c r="B2001" s="69" t="str">
        <f>M2</f>
        <v>SINAPI MG 09/2025</v>
      </c>
      <c r="C2001" s="68">
        <v>99861</v>
      </c>
      <c r="D2001" s="3" t="s">
        <v>713</v>
      </c>
      <c r="E2001" s="77" t="s">
        <v>152</v>
      </c>
      <c r="F2001" s="63">
        <v>28.9</v>
      </c>
      <c r="J2001" s="80"/>
    </row>
    <row r="2002" spans="1:10" s="65" customFormat="1" ht="15.75">
      <c r="A2002" s="106"/>
      <c r="B2002" s="107"/>
      <c r="C2002" s="108"/>
      <c r="D2002" s="122"/>
      <c r="E2002" s="110"/>
      <c r="F2002" s="111"/>
      <c r="J2002" s="80"/>
    </row>
    <row r="2003" spans="1:10" s="65" customFormat="1" ht="15.75">
      <c r="A2003" s="106"/>
      <c r="B2003" s="107"/>
      <c r="C2003" s="108"/>
      <c r="D2003" s="122" t="s">
        <v>1122</v>
      </c>
      <c r="E2003" s="110"/>
      <c r="F2003" s="111"/>
      <c r="J2003" s="80"/>
    </row>
    <row r="2004" spans="1:10" s="65" customFormat="1" ht="15.75">
      <c r="A2004" s="106"/>
      <c r="B2004" s="107"/>
      <c r="C2004" s="108"/>
      <c r="D2004" s="122"/>
      <c r="E2004" s="110"/>
      <c r="F2004" s="111"/>
      <c r="J2004" s="80"/>
    </row>
    <row r="2005" spans="1:10" s="65" customFormat="1" ht="31.5">
      <c r="A2005" s="73" t="s">
        <v>1120</v>
      </c>
      <c r="B2005" s="69" t="str">
        <f>M2</f>
        <v>SINAPI MG 09/2025</v>
      </c>
      <c r="C2005" s="68">
        <v>100722</v>
      </c>
      <c r="D2005" s="3" t="s">
        <v>714</v>
      </c>
      <c r="E2005" s="77" t="s">
        <v>152</v>
      </c>
      <c r="F2005" s="63">
        <v>395.75</v>
      </c>
      <c r="J2005" s="80"/>
    </row>
    <row r="2006" spans="1:10" s="65" customFormat="1" ht="15.75">
      <c r="A2006" s="106"/>
      <c r="B2006" s="107"/>
      <c r="C2006" s="108"/>
      <c r="D2006" s="122"/>
      <c r="E2006" s="110"/>
      <c r="F2006" s="111"/>
      <c r="J2006" s="80"/>
    </row>
    <row r="2007" spans="1:10" s="65" customFormat="1" ht="15.75">
      <c r="A2007" s="106"/>
      <c r="B2007" s="107"/>
      <c r="C2007" s="108"/>
      <c r="D2007" s="122" t="s">
        <v>1123</v>
      </c>
      <c r="E2007" s="110"/>
      <c r="F2007" s="111"/>
      <c r="J2007" s="80"/>
    </row>
    <row r="2008" spans="1:10" s="65" customFormat="1" ht="15.75">
      <c r="A2008" s="106"/>
      <c r="B2008" s="107"/>
      <c r="C2008" s="108"/>
      <c r="D2008" s="122"/>
      <c r="E2008" s="110"/>
      <c r="F2008" s="111"/>
      <c r="J2008" s="80"/>
    </row>
    <row r="2009" spans="1:10" s="65" customFormat="1" ht="15.75">
      <c r="A2009" s="73" t="s">
        <v>1121</v>
      </c>
      <c r="B2009" s="69" t="str">
        <f>M5</f>
        <v>ESTE PROJETO</v>
      </c>
      <c r="C2009" s="68" t="s">
        <v>717</v>
      </c>
      <c r="D2009" s="3" t="s">
        <v>1641</v>
      </c>
      <c r="E2009" s="77" t="s">
        <v>479</v>
      </c>
      <c r="F2009" s="63">
        <v>16</v>
      </c>
      <c r="J2009" s="80"/>
    </row>
    <row r="2010" spans="1:10" s="65" customFormat="1" ht="15.75">
      <c r="A2010" s="106"/>
      <c r="B2010" s="107"/>
      <c r="C2010" s="108"/>
      <c r="D2010" s="122"/>
      <c r="E2010" s="110"/>
      <c r="F2010" s="111"/>
      <c r="J2010" s="80"/>
    </row>
    <row r="2011" spans="1:10" s="65" customFormat="1" ht="15.75">
      <c r="A2011" s="106"/>
      <c r="B2011" s="107"/>
      <c r="C2011" s="108"/>
      <c r="D2011" s="122" t="s">
        <v>1124</v>
      </c>
      <c r="E2011" s="110"/>
      <c r="F2011" s="111"/>
      <c r="J2011" s="80"/>
    </row>
    <row r="2012" spans="1:10" s="65" customFormat="1" ht="15.75">
      <c r="A2012" s="106"/>
      <c r="B2012" s="107"/>
      <c r="C2012" s="108"/>
      <c r="D2012" s="122"/>
      <c r="E2012" s="110"/>
      <c r="F2012" s="111"/>
      <c r="J2012" s="80"/>
    </row>
    <row r="2013" spans="1:10" s="65" customFormat="1" ht="15.75">
      <c r="A2013" s="72" t="s">
        <v>1126</v>
      </c>
      <c r="B2013" s="67"/>
      <c r="C2013" s="67"/>
      <c r="D2013" s="2" t="s">
        <v>724</v>
      </c>
      <c r="E2013" s="76"/>
      <c r="F2013" s="62"/>
      <c r="J2013" s="80"/>
    </row>
    <row r="2014" spans="1:10" s="65" customFormat="1" ht="15.75">
      <c r="A2014" s="72" t="s">
        <v>1127</v>
      </c>
      <c r="B2014" s="67"/>
      <c r="C2014" s="67"/>
      <c r="D2014" s="2" t="s">
        <v>1853</v>
      </c>
      <c r="E2014" s="76"/>
      <c r="F2014" s="62"/>
      <c r="J2014" s="80"/>
    </row>
    <row r="2015" spans="1:10" s="65" customFormat="1" ht="15.75">
      <c r="A2015" s="73" t="s">
        <v>1129</v>
      </c>
      <c r="B2015" s="69" t="str">
        <f>M5</f>
        <v>ESTE PROJETO</v>
      </c>
      <c r="C2015" s="68" t="s">
        <v>1854</v>
      </c>
      <c r="D2015" s="3" t="s">
        <v>1855</v>
      </c>
      <c r="E2015" s="77" t="s">
        <v>479</v>
      </c>
      <c r="F2015" s="63">
        <v>1</v>
      </c>
      <c r="J2015" s="80"/>
    </row>
    <row r="2016" spans="1:10" s="65" customFormat="1" ht="15.75">
      <c r="A2016" s="106"/>
      <c r="B2016" s="107"/>
      <c r="C2016" s="108"/>
      <c r="D2016" s="109"/>
      <c r="E2016" s="110"/>
      <c r="F2016" s="111"/>
      <c r="J2016" s="80"/>
    </row>
    <row r="2017" spans="1:10" s="65" customFormat="1" ht="15.75">
      <c r="A2017" s="106"/>
      <c r="B2017" s="107"/>
      <c r="C2017" s="108"/>
      <c r="D2017" s="122" t="s">
        <v>1623</v>
      </c>
      <c r="E2017" s="110"/>
      <c r="F2017" s="111"/>
      <c r="J2017" s="80"/>
    </row>
    <row r="2018" spans="1:10" s="65" customFormat="1" ht="15.75">
      <c r="A2018" s="106"/>
      <c r="B2018" s="107"/>
      <c r="C2018" s="108"/>
      <c r="D2018" s="122"/>
      <c r="E2018" s="110"/>
      <c r="F2018" s="111"/>
      <c r="J2018" s="80"/>
    </row>
    <row r="2019" spans="1:10" s="65" customFormat="1" ht="31.5">
      <c r="A2019" s="73" t="s">
        <v>1128</v>
      </c>
      <c r="B2019" s="69" t="str">
        <f>M7</f>
        <v>CESAMA (PERSONALIZADA)</v>
      </c>
      <c r="C2019" s="68" t="s">
        <v>1461</v>
      </c>
      <c r="D2019" s="3" t="s">
        <v>1460</v>
      </c>
      <c r="E2019" s="77" t="s">
        <v>479</v>
      </c>
      <c r="F2019" s="63">
        <v>1</v>
      </c>
      <c r="J2019" s="80"/>
    </row>
    <row r="2020" spans="1:10" s="65" customFormat="1" ht="15.75">
      <c r="A2020" s="106"/>
      <c r="B2020" s="107"/>
      <c r="C2020" s="108"/>
      <c r="D2020" s="122"/>
      <c r="E2020" s="110"/>
      <c r="F2020" s="111"/>
      <c r="J2020" s="80"/>
    </row>
    <row r="2021" spans="1:10" s="65" customFormat="1" ht="15.75">
      <c r="A2021" s="106"/>
      <c r="B2021" s="107"/>
      <c r="C2021" s="108"/>
      <c r="D2021" s="122" t="s">
        <v>1623</v>
      </c>
      <c r="E2021" s="110"/>
      <c r="F2021" s="111"/>
      <c r="J2021" s="80"/>
    </row>
    <row r="2022" spans="1:10" s="65" customFormat="1" ht="15.75">
      <c r="A2022" s="106"/>
      <c r="B2022" s="107"/>
      <c r="C2022" s="108"/>
      <c r="D2022" s="122"/>
      <c r="E2022" s="110"/>
      <c r="F2022" s="111"/>
      <c r="J2022" s="80"/>
    </row>
    <row r="2023" spans="1:10" s="65" customFormat="1" ht="15.75">
      <c r="A2023" s="72" t="s">
        <v>1130</v>
      </c>
      <c r="B2023" s="67"/>
      <c r="C2023" s="67"/>
      <c r="D2023" s="2" t="s">
        <v>1624</v>
      </c>
      <c r="E2023" s="76"/>
      <c r="F2023" s="62"/>
      <c r="J2023" s="80"/>
    </row>
    <row r="2024" spans="1:10" s="65" customFormat="1" ht="15.75">
      <c r="A2024" s="72" t="s">
        <v>1131</v>
      </c>
      <c r="B2024" s="67"/>
      <c r="C2024" s="67"/>
      <c r="D2024" s="2" t="s">
        <v>728</v>
      </c>
      <c r="E2024" s="76"/>
      <c r="F2024" s="62"/>
      <c r="J2024" s="80"/>
    </row>
    <row r="2025" spans="1:10" s="65" customFormat="1" ht="31.5">
      <c r="A2025" s="73" t="s">
        <v>1132</v>
      </c>
      <c r="B2025" s="69" t="str">
        <f>M2</f>
        <v>SINAPI MG 09/2025</v>
      </c>
      <c r="C2025" s="68">
        <v>96525</v>
      </c>
      <c r="D2025" s="3" t="s">
        <v>595</v>
      </c>
      <c r="E2025" s="77" t="s">
        <v>2</v>
      </c>
      <c r="F2025" s="63">
        <v>4.05</v>
      </c>
      <c r="J2025" s="80"/>
    </row>
    <row r="2026" spans="1:10" s="65" customFormat="1" ht="15.75">
      <c r="A2026" s="106"/>
      <c r="B2026" s="107"/>
      <c r="C2026" s="108"/>
      <c r="D2026" s="122"/>
      <c r="E2026" s="110"/>
      <c r="F2026" s="111"/>
      <c r="J2026" s="80"/>
    </row>
    <row r="2027" spans="1:10" s="65" customFormat="1" ht="47.25">
      <c r="A2027" s="106"/>
      <c r="B2027" s="107"/>
      <c r="C2027" s="108"/>
      <c r="D2027" s="122" t="s">
        <v>1332</v>
      </c>
      <c r="E2027" s="110"/>
      <c r="F2027" s="111"/>
      <c r="J2027" s="80"/>
    </row>
    <row r="2028" spans="1:10" s="65" customFormat="1" ht="15.75">
      <c r="A2028" s="106"/>
      <c r="B2028" s="107"/>
      <c r="C2028" s="108"/>
      <c r="D2028" s="122" t="s">
        <v>729</v>
      </c>
      <c r="E2028" s="110"/>
      <c r="F2028" s="111"/>
      <c r="J2028" s="80"/>
    </row>
    <row r="2029" spans="1:10" s="65" customFormat="1" ht="15.75">
      <c r="A2029" s="106"/>
      <c r="B2029" s="107"/>
      <c r="C2029" s="108"/>
      <c r="D2029" s="122" t="s">
        <v>1133</v>
      </c>
      <c r="E2029" s="110"/>
      <c r="F2029" s="111"/>
      <c r="J2029" s="80"/>
    </row>
    <row r="2030" spans="1:10" s="65" customFormat="1" ht="15.75">
      <c r="A2030" s="106"/>
      <c r="B2030" s="107"/>
      <c r="C2030" s="108"/>
      <c r="D2030" s="122" t="s">
        <v>732</v>
      </c>
      <c r="E2030" s="110"/>
      <c r="F2030" s="111"/>
      <c r="J2030" s="80"/>
    </row>
    <row r="2031" spans="1:10" s="65" customFormat="1" ht="15.75">
      <c r="A2031" s="106"/>
      <c r="B2031" s="107"/>
      <c r="C2031" s="108"/>
      <c r="D2031" s="122" t="s">
        <v>1403</v>
      </c>
      <c r="E2031" s="110"/>
      <c r="F2031" s="111"/>
      <c r="J2031" s="80"/>
    </row>
    <row r="2032" spans="1:10" s="65" customFormat="1" ht="15.75">
      <c r="A2032" s="106"/>
      <c r="B2032" s="107"/>
      <c r="C2032" s="108"/>
      <c r="D2032" s="122" t="s">
        <v>734</v>
      </c>
      <c r="E2032" s="110"/>
      <c r="F2032" s="111"/>
      <c r="J2032" s="80"/>
    </row>
    <row r="2033" spans="1:10" s="65" customFormat="1" ht="15.75">
      <c r="A2033" s="106"/>
      <c r="B2033" s="107"/>
      <c r="C2033" s="108"/>
      <c r="D2033" s="122"/>
      <c r="E2033" s="110"/>
      <c r="F2033" s="111"/>
      <c r="J2033" s="80"/>
    </row>
    <row r="2034" spans="1:10" s="65" customFormat="1" ht="31.5">
      <c r="A2034" s="73" t="s">
        <v>1139</v>
      </c>
      <c r="B2034" s="69" t="str">
        <f>M2</f>
        <v>SINAPI MG 09/2025</v>
      </c>
      <c r="C2034" s="68">
        <v>96521</v>
      </c>
      <c r="D2034" s="3" t="s">
        <v>601</v>
      </c>
      <c r="E2034" s="77" t="s">
        <v>2</v>
      </c>
      <c r="F2034" s="63">
        <v>32.659999999999997</v>
      </c>
      <c r="J2034" s="80"/>
    </row>
    <row r="2035" spans="1:10" s="65" customFormat="1" ht="15.75">
      <c r="A2035" s="106"/>
      <c r="B2035" s="107"/>
      <c r="C2035" s="108"/>
      <c r="D2035" s="122"/>
      <c r="E2035" s="110"/>
      <c r="F2035" s="111"/>
      <c r="J2035" s="80"/>
    </row>
    <row r="2036" spans="1:10" s="65" customFormat="1" ht="15.75">
      <c r="A2036" s="106"/>
      <c r="B2036" s="107"/>
      <c r="C2036" s="108"/>
      <c r="D2036" s="122" t="s">
        <v>736</v>
      </c>
      <c r="E2036" s="110"/>
      <c r="F2036" s="111"/>
      <c r="J2036" s="80"/>
    </row>
    <row r="2037" spans="1:10" s="65" customFormat="1" ht="15.75">
      <c r="A2037" s="106"/>
      <c r="B2037" s="107"/>
      <c r="C2037" s="108"/>
      <c r="D2037" s="122"/>
      <c r="E2037" s="110"/>
      <c r="F2037" s="111"/>
      <c r="J2037" s="80"/>
    </row>
    <row r="2038" spans="1:10" s="65" customFormat="1" ht="15.75">
      <c r="A2038" s="73" t="s">
        <v>1138</v>
      </c>
      <c r="B2038" s="69" t="str">
        <f>M5</f>
        <v>ESTE PROJETO</v>
      </c>
      <c r="C2038" s="68" t="s">
        <v>604</v>
      </c>
      <c r="D2038" s="3" t="s">
        <v>1723</v>
      </c>
      <c r="E2038" s="77" t="s">
        <v>2</v>
      </c>
      <c r="F2038" s="63">
        <v>5.04</v>
      </c>
      <c r="J2038" s="80"/>
    </row>
    <row r="2039" spans="1:10" s="65" customFormat="1" ht="15.75">
      <c r="A2039" s="106"/>
      <c r="B2039" s="107"/>
      <c r="C2039" s="108"/>
      <c r="D2039" s="122"/>
      <c r="E2039" s="110"/>
      <c r="F2039" s="111"/>
      <c r="J2039" s="80"/>
    </row>
    <row r="2040" spans="1:10" s="65" customFormat="1" ht="15.75">
      <c r="A2040" s="106"/>
      <c r="B2040" s="107"/>
      <c r="C2040" s="108"/>
      <c r="D2040" s="122" t="s">
        <v>737</v>
      </c>
      <c r="E2040" s="110"/>
      <c r="F2040" s="111"/>
      <c r="J2040" s="80"/>
    </row>
    <row r="2041" spans="1:10" s="65" customFormat="1" ht="15.75">
      <c r="A2041" s="106"/>
      <c r="B2041" s="107"/>
      <c r="C2041" s="108"/>
      <c r="E2041" s="110"/>
      <c r="F2041" s="111"/>
      <c r="J2041" s="80"/>
    </row>
    <row r="2042" spans="1:10" s="65" customFormat="1" ht="15.75">
      <c r="A2042" s="73" t="s">
        <v>1137</v>
      </c>
      <c r="B2042" s="69" t="str">
        <f>M2</f>
        <v>SINAPI MG 09/2025</v>
      </c>
      <c r="C2042" s="68">
        <v>93382</v>
      </c>
      <c r="D2042" s="3" t="s">
        <v>606</v>
      </c>
      <c r="E2042" s="77" t="s">
        <v>2</v>
      </c>
      <c r="F2042" s="63">
        <v>30.58</v>
      </c>
      <c r="J2042" s="80"/>
    </row>
    <row r="2043" spans="1:10" s="65" customFormat="1" ht="15.75">
      <c r="A2043" s="106"/>
      <c r="B2043" s="107"/>
      <c r="C2043" s="108"/>
      <c r="D2043" s="122"/>
      <c r="E2043" s="110"/>
      <c r="F2043" s="111"/>
      <c r="J2043" s="80"/>
    </row>
    <row r="2044" spans="1:10" s="65" customFormat="1" ht="15.75">
      <c r="A2044" s="106"/>
      <c r="B2044" s="107"/>
      <c r="C2044" s="108"/>
      <c r="D2044" s="122" t="s">
        <v>739</v>
      </c>
      <c r="E2044" s="110"/>
      <c r="F2044" s="111"/>
      <c r="J2044" s="80"/>
    </row>
    <row r="2045" spans="1:10" s="65" customFormat="1" ht="15.75">
      <c r="A2045" s="106"/>
      <c r="B2045" s="107"/>
      <c r="C2045" s="108"/>
      <c r="D2045" s="122"/>
      <c r="E2045" s="110"/>
      <c r="F2045" s="111"/>
      <c r="J2045" s="80"/>
    </row>
    <row r="2046" spans="1:10" s="65" customFormat="1" ht="47.25">
      <c r="A2046" s="73" t="s">
        <v>1136</v>
      </c>
      <c r="B2046" s="69" t="str">
        <f>M2</f>
        <v>SINAPI MG 09/2025</v>
      </c>
      <c r="C2046" s="68">
        <v>100973</v>
      </c>
      <c r="D2046" s="3" t="s">
        <v>150</v>
      </c>
      <c r="E2046" s="77" t="s">
        <v>2</v>
      </c>
      <c r="F2046" s="63">
        <v>14.53</v>
      </c>
      <c r="J2046" s="80"/>
    </row>
    <row r="2047" spans="1:10" s="65" customFormat="1" ht="15.75">
      <c r="A2047" s="106"/>
      <c r="B2047" s="107"/>
      <c r="C2047" s="108"/>
      <c r="D2047" s="122"/>
      <c r="E2047" s="110"/>
      <c r="F2047" s="111"/>
      <c r="J2047" s="80"/>
    </row>
    <row r="2048" spans="1:10" s="65" customFormat="1" ht="15.75">
      <c r="A2048" s="106"/>
      <c r="B2048" s="107"/>
      <c r="C2048" s="108"/>
      <c r="D2048" s="122" t="s">
        <v>742</v>
      </c>
      <c r="E2048" s="110"/>
      <c r="F2048" s="111"/>
      <c r="J2048" s="80"/>
    </row>
    <row r="2049" spans="1:10" s="65" customFormat="1" ht="15.75">
      <c r="A2049" s="106"/>
      <c r="B2049" s="107"/>
      <c r="C2049" s="108"/>
      <c r="D2049" s="122"/>
      <c r="E2049" s="110"/>
      <c r="F2049" s="111"/>
      <c r="J2049" s="80"/>
    </row>
    <row r="2050" spans="1:10" s="65" customFormat="1" ht="31.5">
      <c r="A2050" s="73" t="s">
        <v>1062</v>
      </c>
      <c r="B2050" s="69" t="str">
        <f>M2</f>
        <v>SINAPI MG 09/2025</v>
      </c>
      <c r="C2050" s="68">
        <v>97914</v>
      </c>
      <c r="D2050" s="3" t="s">
        <v>146</v>
      </c>
      <c r="E2050" s="77" t="s">
        <v>147</v>
      </c>
      <c r="F2050" s="63">
        <v>217.88</v>
      </c>
      <c r="J2050" s="80"/>
    </row>
    <row r="2051" spans="1:10" s="65" customFormat="1" ht="15.75">
      <c r="A2051" s="106"/>
      <c r="B2051" s="107"/>
      <c r="C2051" s="108"/>
      <c r="D2051" s="122"/>
      <c r="E2051" s="110"/>
      <c r="F2051" s="111"/>
      <c r="J2051" s="80"/>
    </row>
    <row r="2052" spans="1:10" s="65" customFormat="1" ht="15.75">
      <c r="A2052" s="106"/>
      <c r="B2052" s="107"/>
      <c r="C2052" s="108"/>
      <c r="D2052" s="122" t="s">
        <v>1626</v>
      </c>
      <c r="E2052" s="110"/>
      <c r="F2052" s="111"/>
      <c r="J2052" s="80"/>
    </row>
    <row r="2053" spans="1:10" s="65" customFormat="1" ht="15.75">
      <c r="A2053" s="106"/>
      <c r="B2053" s="107"/>
      <c r="C2053" s="108"/>
      <c r="D2053" s="122"/>
      <c r="E2053" s="110"/>
      <c r="F2053" s="111"/>
      <c r="J2053" s="80"/>
    </row>
    <row r="2054" spans="1:10" s="65" customFormat="1" ht="31.5">
      <c r="A2054" s="73" t="s">
        <v>1063</v>
      </c>
      <c r="B2054" s="69" t="str">
        <f>M7</f>
        <v>CESAMA (PERSONALIZADA)</v>
      </c>
      <c r="C2054" s="68" t="s">
        <v>148</v>
      </c>
      <c r="D2054" s="3" t="s">
        <v>149</v>
      </c>
      <c r="E2054" s="77" t="s">
        <v>2</v>
      </c>
      <c r="F2054" s="63">
        <v>14.53</v>
      </c>
      <c r="J2054" s="80"/>
    </row>
    <row r="2055" spans="1:10" s="65" customFormat="1" ht="15.75">
      <c r="A2055" s="106"/>
      <c r="B2055" s="107"/>
      <c r="C2055" s="108"/>
      <c r="D2055" s="122"/>
      <c r="E2055" s="110"/>
      <c r="F2055" s="111"/>
      <c r="J2055" s="80"/>
    </row>
    <row r="2056" spans="1:10" s="65" customFormat="1" ht="15.75">
      <c r="A2056" s="106"/>
      <c r="B2056" s="107"/>
      <c r="C2056" s="108"/>
      <c r="D2056" s="122" t="s">
        <v>742</v>
      </c>
      <c r="E2056" s="110"/>
      <c r="F2056" s="111"/>
      <c r="J2056" s="80"/>
    </row>
    <row r="2057" spans="1:10" s="65" customFormat="1" ht="15.75">
      <c r="A2057" s="106"/>
      <c r="B2057" s="107"/>
      <c r="C2057" s="108"/>
      <c r="D2057" s="122"/>
      <c r="E2057" s="110"/>
      <c r="F2057" s="111"/>
      <c r="J2057" s="80"/>
    </row>
    <row r="2058" spans="1:10" s="65" customFormat="1" ht="31.5">
      <c r="A2058" s="73" t="s">
        <v>1135</v>
      </c>
      <c r="B2058" s="69" t="str">
        <f>M2</f>
        <v>SINAPI MG 09/2025</v>
      </c>
      <c r="C2058" s="68">
        <v>96619</v>
      </c>
      <c r="D2058" s="3" t="s">
        <v>614</v>
      </c>
      <c r="E2058" s="77" t="s">
        <v>152</v>
      </c>
      <c r="F2058" s="63">
        <v>10.98</v>
      </c>
      <c r="J2058" s="80"/>
    </row>
    <row r="2059" spans="1:10" s="65" customFormat="1" ht="15.75">
      <c r="A2059" s="106"/>
      <c r="B2059" s="107"/>
      <c r="C2059" s="108"/>
      <c r="D2059" s="122"/>
      <c r="E2059" s="110"/>
      <c r="F2059" s="111"/>
      <c r="J2059" s="80"/>
    </row>
    <row r="2060" spans="1:10" s="65" customFormat="1" ht="15.75">
      <c r="A2060" s="106"/>
      <c r="B2060" s="107"/>
      <c r="C2060" s="108"/>
      <c r="D2060" s="122" t="s">
        <v>747</v>
      </c>
      <c r="E2060" s="110"/>
      <c r="F2060" s="111"/>
      <c r="J2060" s="80"/>
    </row>
    <row r="2061" spans="1:10" s="65" customFormat="1" ht="15.75">
      <c r="A2061" s="106"/>
      <c r="B2061" s="107"/>
      <c r="C2061" s="108"/>
      <c r="D2061" s="122"/>
      <c r="E2061" s="110"/>
      <c r="F2061" s="111"/>
      <c r="J2061" s="80"/>
    </row>
    <row r="2062" spans="1:10" s="65" customFormat="1" ht="31.5">
      <c r="A2062" s="73" t="s">
        <v>1134</v>
      </c>
      <c r="B2062" s="69" t="str">
        <f>M2</f>
        <v>SINAPI MG 09/2025</v>
      </c>
      <c r="C2062" s="68">
        <v>96622</v>
      </c>
      <c r="D2062" s="3" t="s">
        <v>614</v>
      </c>
      <c r="E2062" s="77" t="s">
        <v>2</v>
      </c>
      <c r="F2062" s="63">
        <v>1.26</v>
      </c>
      <c r="J2062" s="80"/>
    </row>
    <row r="2063" spans="1:10" s="65" customFormat="1" ht="15.75">
      <c r="A2063" s="106"/>
      <c r="B2063" s="107"/>
      <c r="C2063" s="108"/>
      <c r="D2063" s="122"/>
      <c r="E2063" s="110"/>
      <c r="F2063" s="111"/>
      <c r="J2063" s="80"/>
    </row>
    <row r="2064" spans="1:10" s="65" customFormat="1" ht="15.75">
      <c r="A2064" s="106"/>
      <c r="B2064" s="107"/>
      <c r="C2064" s="108"/>
      <c r="D2064" s="122" t="s">
        <v>1625</v>
      </c>
      <c r="E2064" s="110"/>
      <c r="F2064" s="111"/>
      <c r="J2064" s="80"/>
    </row>
    <row r="2065" spans="1:10" s="65" customFormat="1" ht="15.75">
      <c r="A2065" s="106"/>
      <c r="B2065" s="107"/>
      <c r="C2065" s="108"/>
      <c r="D2065" s="122"/>
      <c r="E2065" s="110"/>
      <c r="F2065" s="111"/>
      <c r="J2065" s="80"/>
    </row>
    <row r="2066" spans="1:10" s="65" customFormat="1" ht="15.75">
      <c r="A2066" s="72" t="s">
        <v>1140</v>
      </c>
      <c r="B2066" s="67"/>
      <c r="C2066" s="67"/>
      <c r="D2066" s="2" t="s">
        <v>749</v>
      </c>
      <c r="E2066" s="76"/>
      <c r="F2066" s="62"/>
      <c r="J2066" s="80"/>
    </row>
    <row r="2067" spans="1:10" s="65" customFormat="1" ht="31.5">
      <c r="A2067" s="73" t="s">
        <v>1141</v>
      </c>
      <c r="B2067" s="69" t="str">
        <f>M5</f>
        <v>ESTE PROJETO</v>
      </c>
      <c r="C2067" s="68" t="s">
        <v>618</v>
      </c>
      <c r="D2067" s="3" t="s">
        <v>1640</v>
      </c>
      <c r="E2067" s="77" t="s">
        <v>2</v>
      </c>
      <c r="F2067" s="63">
        <v>21.02</v>
      </c>
      <c r="J2067" s="80"/>
    </row>
    <row r="2068" spans="1:10" s="65" customFormat="1" ht="15.75">
      <c r="A2068" s="106"/>
      <c r="B2068" s="107"/>
      <c r="C2068" s="108"/>
      <c r="D2068" s="122"/>
      <c r="E2068" s="110"/>
      <c r="F2068" s="111"/>
      <c r="J2068" s="80"/>
    </row>
    <row r="2069" spans="1:10" s="65" customFormat="1" ht="15.75">
      <c r="A2069" s="106"/>
      <c r="B2069" s="107"/>
      <c r="C2069" s="108"/>
      <c r="D2069" s="122" t="s">
        <v>619</v>
      </c>
      <c r="E2069" s="110"/>
      <c r="F2069" s="111"/>
      <c r="J2069" s="80"/>
    </row>
    <row r="2070" spans="1:10" s="65" customFormat="1" ht="15.75">
      <c r="A2070" s="106"/>
      <c r="B2070" s="107"/>
      <c r="C2070" s="108"/>
      <c r="D2070" s="122" t="s">
        <v>750</v>
      </c>
      <c r="E2070" s="110"/>
      <c r="F2070" s="111"/>
      <c r="J2070" s="80"/>
    </row>
    <row r="2071" spans="1:10" s="65" customFormat="1" ht="15.75">
      <c r="A2071" s="106"/>
      <c r="B2071" s="107"/>
      <c r="C2071" s="108"/>
      <c r="D2071" s="122"/>
      <c r="E2071" s="110"/>
      <c r="F2071" s="111"/>
      <c r="J2071" s="80"/>
    </row>
    <row r="2072" spans="1:10" s="65" customFormat="1" ht="15.75">
      <c r="A2072" s="73" t="s">
        <v>1142</v>
      </c>
      <c r="B2072" s="69" t="str">
        <f>M5</f>
        <v>ESTE PROJETO</v>
      </c>
      <c r="C2072" s="68" t="s">
        <v>626</v>
      </c>
      <c r="D2072" s="3" t="s">
        <v>627</v>
      </c>
      <c r="E2072" s="77" t="s">
        <v>275</v>
      </c>
      <c r="F2072" s="63">
        <v>1015.7</v>
      </c>
      <c r="J2072" s="80"/>
    </row>
    <row r="2073" spans="1:10" s="65" customFormat="1" ht="15.75">
      <c r="A2073" s="106"/>
      <c r="B2073" s="107"/>
      <c r="C2073" s="108"/>
      <c r="D2073" s="122"/>
      <c r="E2073" s="110"/>
      <c r="F2073" s="111"/>
      <c r="J2073" s="80"/>
    </row>
    <row r="2074" spans="1:10" s="65" customFormat="1" ht="15.75">
      <c r="A2074" s="106"/>
      <c r="B2074" s="107"/>
      <c r="C2074" s="108"/>
      <c r="D2074" s="122" t="s">
        <v>628</v>
      </c>
      <c r="E2074" s="110"/>
      <c r="F2074" s="111"/>
      <c r="J2074" s="80"/>
    </row>
    <row r="2075" spans="1:10" s="65" customFormat="1" ht="15.75">
      <c r="A2075" s="106"/>
      <c r="B2075" s="107"/>
      <c r="C2075" s="108"/>
      <c r="D2075" s="122" t="s">
        <v>753</v>
      </c>
      <c r="E2075" s="110"/>
      <c r="F2075" s="111"/>
      <c r="J2075" s="80"/>
    </row>
    <row r="2076" spans="1:10" s="65" customFormat="1" ht="15.75">
      <c r="A2076" s="106"/>
      <c r="B2076" s="107"/>
      <c r="C2076" s="108"/>
      <c r="D2076" s="122"/>
      <c r="E2076" s="110"/>
      <c r="F2076" s="111"/>
      <c r="J2076" s="80"/>
    </row>
    <row r="2077" spans="1:10" s="65" customFormat="1" ht="15.75">
      <c r="A2077" s="73" t="s">
        <v>1143</v>
      </c>
      <c r="B2077" s="69" t="str">
        <f>M5</f>
        <v>ESTE PROJETO</v>
      </c>
      <c r="C2077" s="68" t="s">
        <v>630</v>
      </c>
      <c r="D2077" s="3" t="s">
        <v>1616</v>
      </c>
      <c r="E2077" s="77" t="s">
        <v>152</v>
      </c>
      <c r="F2077" s="63">
        <v>8.0500000000000007</v>
      </c>
      <c r="J2077" s="80"/>
    </row>
    <row r="2078" spans="1:10" s="65" customFormat="1" ht="15.75">
      <c r="A2078" s="106"/>
      <c r="B2078" s="107"/>
      <c r="C2078" s="108"/>
      <c r="D2078" s="122"/>
      <c r="E2078" s="110"/>
      <c r="F2078" s="111"/>
      <c r="J2078" s="80"/>
    </row>
    <row r="2079" spans="1:10" s="65" customFormat="1" ht="15.75">
      <c r="A2079" s="106"/>
      <c r="B2079" s="107"/>
      <c r="C2079" s="108"/>
      <c r="D2079" s="122" t="s">
        <v>631</v>
      </c>
      <c r="E2079" s="110"/>
      <c r="F2079" s="111"/>
      <c r="J2079" s="80"/>
    </row>
    <row r="2080" spans="1:10" s="65" customFormat="1" ht="15.75">
      <c r="A2080" s="106"/>
      <c r="B2080" s="107"/>
      <c r="C2080" s="108"/>
      <c r="D2080" s="122" t="s">
        <v>756</v>
      </c>
      <c r="E2080" s="110"/>
      <c r="F2080" s="111"/>
      <c r="J2080" s="80"/>
    </row>
    <row r="2081" spans="1:10" s="65" customFormat="1" ht="15.75">
      <c r="A2081" s="106"/>
      <c r="B2081" s="107"/>
      <c r="C2081" s="108"/>
      <c r="D2081" s="122"/>
      <c r="E2081" s="110"/>
      <c r="F2081" s="111"/>
      <c r="J2081" s="80"/>
    </row>
    <row r="2082" spans="1:10" s="65" customFormat="1" ht="15.75">
      <c r="A2082" s="73" t="s">
        <v>1144</v>
      </c>
      <c r="B2082" s="69" t="str">
        <f>M5</f>
        <v>ESTE PROJETO</v>
      </c>
      <c r="C2082" s="68" t="s">
        <v>635</v>
      </c>
      <c r="D2082" s="3" t="s">
        <v>1724</v>
      </c>
      <c r="E2082" s="77" t="s">
        <v>152</v>
      </c>
      <c r="F2082" s="63">
        <v>90.65</v>
      </c>
      <c r="J2082" s="80"/>
    </row>
    <row r="2083" spans="1:10" s="65" customFormat="1" ht="15.75">
      <c r="A2083" s="106"/>
      <c r="B2083" s="107"/>
      <c r="C2083" s="108"/>
      <c r="D2083" s="122"/>
      <c r="E2083" s="110"/>
      <c r="F2083" s="111"/>
      <c r="J2083" s="80"/>
    </row>
    <row r="2084" spans="1:10" s="65" customFormat="1" ht="15.75">
      <c r="A2084" s="106"/>
      <c r="B2084" s="107"/>
      <c r="C2084" s="108"/>
      <c r="D2084" s="122" t="s">
        <v>637</v>
      </c>
      <c r="E2084" s="110"/>
      <c r="F2084" s="111"/>
      <c r="J2084" s="80"/>
    </row>
    <row r="2085" spans="1:10" s="65" customFormat="1" ht="15.75">
      <c r="A2085" s="106"/>
      <c r="B2085" s="107"/>
      <c r="C2085" s="108"/>
      <c r="D2085" s="122" t="s">
        <v>757</v>
      </c>
      <c r="E2085" s="110"/>
      <c r="F2085" s="111"/>
      <c r="J2085" s="80"/>
    </row>
    <row r="2086" spans="1:10" s="65" customFormat="1" ht="15.75">
      <c r="A2086" s="106"/>
      <c r="B2086" s="107"/>
      <c r="C2086" s="108"/>
      <c r="D2086" s="122"/>
      <c r="E2086" s="110"/>
      <c r="F2086" s="111"/>
      <c r="J2086" s="80"/>
    </row>
    <row r="2087" spans="1:10" s="65" customFormat="1" ht="15.75">
      <c r="A2087" s="73" t="s">
        <v>1145</v>
      </c>
      <c r="B2087" s="69" t="str">
        <f>M5</f>
        <v>ESTE PROJETO</v>
      </c>
      <c r="C2087" s="68" t="s">
        <v>643</v>
      </c>
      <c r="D2087" s="3" t="s">
        <v>1725</v>
      </c>
      <c r="E2087" s="77" t="s">
        <v>152</v>
      </c>
      <c r="F2087" s="63">
        <v>24.5</v>
      </c>
      <c r="J2087" s="80"/>
    </row>
    <row r="2088" spans="1:10" s="65" customFormat="1" ht="15.75">
      <c r="A2088" s="106"/>
      <c r="B2088" s="107"/>
      <c r="C2088" s="108"/>
      <c r="D2088" s="122"/>
      <c r="E2088" s="110"/>
      <c r="F2088" s="111"/>
      <c r="J2088" s="80"/>
    </row>
    <row r="2089" spans="1:10" s="65" customFormat="1" ht="15.75">
      <c r="A2089" s="106"/>
      <c r="B2089" s="107"/>
      <c r="C2089" s="108"/>
      <c r="D2089" s="122" t="s">
        <v>638</v>
      </c>
      <c r="E2089" s="110"/>
      <c r="F2089" s="111"/>
      <c r="J2089" s="80"/>
    </row>
    <row r="2090" spans="1:10" s="65" customFormat="1" ht="15.75">
      <c r="A2090" s="106"/>
      <c r="B2090" s="107"/>
      <c r="C2090" s="108"/>
      <c r="D2090" s="122" t="s">
        <v>759</v>
      </c>
      <c r="E2090" s="110"/>
      <c r="F2090" s="111"/>
      <c r="J2090" s="80"/>
    </row>
    <row r="2091" spans="1:10" s="65" customFormat="1" ht="15.75">
      <c r="A2091" s="106"/>
      <c r="B2091" s="107"/>
      <c r="C2091" s="108"/>
      <c r="D2091" s="122"/>
      <c r="E2091" s="110"/>
      <c r="F2091" s="111"/>
      <c r="J2091" s="80"/>
    </row>
    <row r="2092" spans="1:10" s="65" customFormat="1" ht="15.75">
      <c r="A2092" s="73" t="s">
        <v>1146</v>
      </c>
      <c r="B2092" s="69" t="str">
        <f>M5</f>
        <v>ESTE PROJETO</v>
      </c>
      <c r="C2092" s="68" t="s">
        <v>644</v>
      </c>
      <c r="D2092" s="3" t="s">
        <v>645</v>
      </c>
      <c r="E2092" s="77" t="s">
        <v>2</v>
      </c>
      <c r="F2092" s="63">
        <v>172.83</v>
      </c>
      <c r="J2092" s="80"/>
    </row>
    <row r="2093" spans="1:10" s="65" customFormat="1" ht="15.75">
      <c r="A2093" s="106"/>
      <c r="B2093" s="107"/>
      <c r="C2093" s="108"/>
      <c r="D2093" s="122"/>
      <c r="E2093" s="110"/>
      <c r="F2093" s="111"/>
      <c r="J2093" s="80"/>
    </row>
    <row r="2094" spans="1:10" s="65" customFormat="1" ht="15.75">
      <c r="A2094" s="106"/>
      <c r="B2094" s="107"/>
      <c r="C2094" s="108"/>
      <c r="D2094" s="122" t="s">
        <v>646</v>
      </c>
      <c r="E2094" s="110"/>
      <c r="F2094" s="111"/>
      <c r="J2094" s="80"/>
    </row>
    <row r="2095" spans="1:10" s="65" customFormat="1" ht="15.75">
      <c r="A2095" s="106"/>
      <c r="B2095" s="107"/>
      <c r="C2095" s="108"/>
      <c r="D2095" s="122" t="s">
        <v>761</v>
      </c>
      <c r="E2095" s="110"/>
      <c r="F2095" s="111"/>
      <c r="J2095" s="80"/>
    </row>
    <row r="2096" spans="1:10" s="65" customFormat="1" ht="15.75">
      <c r="A2096" s="106"/>
      <c r="B2096" s="107"/>
      <c r="C2096" s="108"/>
      <c r="D2096" s="122"/>
      <c r="E2096" s="110"/>
      <c r="F2096" s="111"/>
      <c r="J2096" s="80"/>
    </row>
    <row r="2097" spans="1:10" s="65" customFormat="1" ht="15.75">
      <c r="A2097" s="73" t="s">
        <v>1147</v>
      </c>
      <c r="B2097" s="69" t="str">
        <f>M5</f>
        <v>ESTE PROJETO</v>
      </c>
      <c r="C2097" s="68" t="s">
        <v>648</v>
      </c>
      <c r="D2097" s="3" t="s">
        <v>651</v>
      </c>
      <c r="E2097" s="77" t="s">
        <v>152</v>
      </c>
      <c r="F2097" s="63">
        <v>123.2</v>
      </c>
      <c r="J2097" s="80"/>
    </row>
    <row r="2098" spans="1:10" s="65" customFormat="1" ht="15.75">
      <c r="A2098" s="106"/>
      <c r="B2098" s="107"/>
      <c r="C2098" s="108"/>
      <c r="D2098" s="122"/>
      <c r="E2098" s="110"/>
      <c r="F2098" s="111"/>
      <c r="J2098" s="80"/>
    </row>
    <row r="2099" spans="1:10" s="65" customFormat="1" ht="15.75">
      <c r="A2099" s="106"/>
      <c r="B2099" s="107"/>
      <c r="C2099" s="108"/>
      <c r="D2099" s="122" t="s">
        <v>649</v>
      </c>
      <c r="E2099" s="110"/>
      <c r="F2099" s="111"/>
      <c r="J2099" s="80"/>
    </row>
    <row r="2100" spans="1:10" s="65" customFormat="1" ht="15.75">
      <c r="A2100" s="106"/>
      <c r="B2100" s="107"/>
      <c r="C2100" s="108"/>
      <c r="D2100" s="122" t="s">
        <v>763</v>
      </c>
      <c r="E2100" s="110"/>
      <c r="F2100" s="111"/>
      <c r="J2100" s="80"/>
    </row>
    <row r="2101" spans="1:10" s="65" customFormat="1" ht="15.75">
      <c r="A2101" s="106"/>
      <c r="B2101" s="107"/>
      <c r="C2101" s="108"/>
      <c r="D2101" s="122"/>
      <c r="E2101" s="110"/>
      <c r="F2101" s="111"/>
      <c r="J2101" s="80"/>
    </row>
    <row r="2102" spans="1:10" s="65" customFormat="1" ht="15.75">
      <c r="A2102" s="73" t="s">
        <v>1148</v>
      </c>
      <c r="B2102" s="69" t="str">
        <f>M2</f>
        <v>SINAPI MG 09/2025</v>
      </c>
      <c r="C2102" s="68">
        <v>98557</v>
      </c>
      <c r="D2102" s="3" t="s">
        <v>653</v>
      </c>
      <c r="E2102" s="77" t="s">
        <v>152</v>
      </c>
      <c r="F2102" s="63">
        <v>13.26</v>
      </c>
      <c r="J2102" s="80"/>
    </row>
    <row r="2103" spans="1:10" s="65" customFormat="1" ht="15.75">
      <c r="A2103" s="106"/>
      <c r="B2103" s="107"/>
      <c r="C2103" s="108"/>
      <c r="D2103" s="122"/>
      <c r="E2103" s="110"/>
      <c r="F2103" s="111"/>
      <c r="J2103" s="80"/>
    </row>
    <row r="2104" spans="1:10" s="65" customFormat="1" ht="15.75">
      <c r="A2104" s="106"/>
      <c r="B2104" s="107"/>
      <c r="C2104" s="108"/>
      <c r="D2104" s="122" t="s">
        <v>765</v>
      </c>
      <c r="E2104" s="110"/>
      <c r="F2104" s="111"/>
      <c r="J2104" s="80"/>
    </row>
    <row r="2105" spans="1:10" s="65" customFormat="1" ht="15.75">
      <c r="A2105" s="106"/>
      <c r="B2105" s="107"/>
      <c r="C2105" s="108"/>
      <c r="D2105" s="122"/>
      <c r="E2105" s="110"/>
      <c r="F2105" s="111"/>
      <c r="J2105" s="80"/>
    </row>
    <row r="2106" spans="1:10" s="65" customFormat="1" ht="31.5">
      <c r="A2106" s="73" t="s">
        <v>1149</v>
      </c>
      <c r="B2106" s="69" t="str">
        <f>M5</f>
        <v>ESTE PROJETO</v>
      </c>
      <c r="C2106" s="68" t="s">
        <v>659</v>
      </c>
      <c r="D2106" s="3" t="s">
        <v>1618</v>
      </c>
      <c r="E2106" s="77" t="s">
        <v>152</v>
      </c>
      <c r="F2106" s="63">
        <v>24.5</v>
      </c>
      <c r="J2106" s="80"/>
    </row>
    <row r="2107" spans="1:10" s="65" customFormat="1" ht="15.75">
      <c r="A2107" s="106"/>
      <c r="B2107" s="107"/>
      <c r="C2107" s="108"/>
      <c r="D2107" s="122"/>
      <c r="E2107" s="110"/>
      <c r="F2107" s="111"/>
      <c r="J2107" s="80"/>
    </row>
    <row r="2108" spans="1:10" s="65" customFormat="1" ht="15.75">
      <c r="A2108" s="106"/>
      <c r="B2108" s="107"/>
      <c r="C2108" s="108"/>
      <c r="D2108" s="122" t="s">
        <v>660</v>
      </c>
      <c r="E2108" s="110"/>
      <c r="F2108" s="111"/>
      <c r="J2108" s="80"/>
    </row>
    <row r="2109" spans="1:10" s="65" customFormat="1" ht="15.75">
      <c r="A2109" s="106"/>
      <c r="B2109" s="107"/>
      <c r="C2109" s="108"/>
      <c r="D2109" s="122" t="s">
        <v>759</v>
      </c>
      <c r="E2109" s="110"/>
      <c r="F2109" s="111"/>
      <c r="J2109" s="80"/>
    </row>
    <row r="2110" spans="1:10" s="65" customFormat="1" ht="15.75">
      <c r="A2110" s="106"/>
      <c r="B2110" s="107"/>
      <c r="C2110" s="108"/>
      <c r="D2110" s="122"/>
      <c r="E2110" s="110"/>
      <c r="F2110" s="111"/>
      <c r="J2110" s="80"/>
    </row>
    <row r="2111" spans="1:10" s="65" customFormat="1" ht="47.25">
      <c r="A2111" s="73" t="s">
        <v>1150</v>
      </c>
      <c r="B2111" s="69" t="str">
        <f>M5</f>
        <v>ESTE PROJETO</v>
      </c>
      <c r="C2111" s="68" t="s">
        <v>663</v>
      </c>
      <c r="D2111" s="3" t="s">
        <v>1726</v>
      </c>
      <c r="E2111" s="77" t="s">
        <v>152</v>
      </c>
      <c r="F2111" s="63">
        <v>53.83</v>
      </c>
      <c r="J2111" s="80"/>
    </row>
    <row r="2112" spans="1:10" s="65" customFormat="1" ht="15.75">
      <c r="A2112" s="106"/>
      <c r="B2112" s="107"/>
      <c r="C2112" s="108"/>
      <c r="D2112" s="122"/>
      <c r="E2112" s="110"/>
      <c r="F2112" s="111"/>
      <c r="J2112" s="80"/>
    </row>
    <row r="2113" spans="1:10" s="65" customFormat="1" ht="15.75">
      <c r="A2113" s="106"/>
      <c r="B2113" s="107"/>
      <c r="C2113" s="108"/>
      <c r="D2113" s="122" t="s">
        <v>665</v>
      </c>
      <c r="E2113" s="110"/>
      <c r="F2113" s="111"/>
      <c r="J2113" s="80"/>
    </row>
    <row r="2114" spans="1:10" s="65" customFormat="1" ht="15.75">
      <c r="A2114" s="106"/>
      <c r="B2114" s="107"/>
      <c r="C2114" s="108"/>
      <c r="D2114" s="122" t="s">
        <v>768</v>
      </c>
      <c r="E2114" s="110"/>
      <c r="F2114" s="111"/>
      <c r="J2114" s="80"/>
    </row>
    <row r="2115" spans="1:10" s="65" customFormat="1" ht="15.75">
      <c r="A2115" s="106"/>
      <c r="B2115" s="107"/>
      <c r="C2115" s="108"/>
      <c r="D2115" s="122"/>
      <c r="E2115" s="110"/>
      <c r="F2115" s="111"/>
      <c r="J2115" s="80"/>
    </row>
    <row r="2116" spans="1:10" s="65" customFormat="1" ht="15.75">
      <c r="A2116" s="72" t="s">
        <v>769</v>
      </c>
      <c r="B2116" s="67"/>
      <c r="C2116" s="67"/>
      <c r="D2116" s="2" t="s">
        <v>668</v>
      </c>
      <c r="E2116" s="76"/>
      <c r="F2116" s="62"/>
      <c r="J2116" s="80"/>
    </row>
    <row r="2117" spans="1:10" s="65" customFormat="1" ht="31.5">
      <c r="A2117" s="73" t="s">
        <v>1151</v>
      </c>
      <c r="B2117" s="69" t="str">
        <f>M2</f>
        <v>SINAPI MG 09/2025</v>
      </c>
      <c r="C2117" s="68">
        <v>103326</v>
      </c>
      <c r="D2117" s="3" t="s">
        <v>780</v>
      </c>
      <c r="E2117" s="77" t="s">
        <v>152</v>
      </c>
      <c r="F2117" s="63">
        <v>85.69</v>
      </c>
      <c r="J2117" s="80"/>
    </row>
    <row r="2118" spans="1:10" s="65" customFormat="1" ht="15.75">
      <c r="A2118" s="119"/>
      <c r="B2118" s="108"/>
      <c r="C2118" s="108"/>
      <c r="D2118" s="109"/>
      <c r="E2118" s="110"/>
      <c r="F2118" s="120"/>
      <c r="J2118" s="80"/>
    </row>
    <row r="2119" spans="1:10" s="65" customFormat="1" ht="15.75">
      <c r="A2119" s="119"/>
      <c r="B2119" s="108"/>
      <c r="C2119" s="108"/>
      <c r="D2119" s="122" t="s">
        <v>781</v>
      </c>
      <c r="E2119" s="110"/>
      <c r="F2119" s="120"/>
      <c r="J2119" s="80"/>
    </row>
    <row r="2120" spans="1:10" s="65" customFormat="1" ht="15.75">
      <c r="A2120" s="119"/>
      <c r="B2120" s="108"/>
      <c r="C2120" s="108"/>
      <c r="D2120" s="109"/>
      <c r="E2120" s="110"/>
      <c r="F2120" s="120"/>
      <c r="J2120" s="80"/>
    </row>
    <row r="2121" spans="1:10" s="65" customFormat="1" ht="31.5">
      <c r="A2121" s="73" t="s">
        <v>1152</v>
      </c>
      <c r="B2121" s="69" t="str">
        <f>M2</f>
        <v>SINAPI MG 09/2025</v>
      </c>
      <c r="C2121" s="68">
        <v>103322</v>
      </c>
      <c r="D2121" s="3" t="s">
        <v>673</v>
      </c>
      <c r="E2121" s="77" t="s">
        <v>152</v>
      </c>
      <c r="F2121" s="63">
        <v>40.520000000000003</v>
      </c>
      <c r="J2121" s="80"/>
    </row>
    <row r="2122" spans="1:10" s="65" customFormat="1" ht="15.75">
      <c r="A2122" s="106"/>
      <c r="B2122" s="107"/>
      <c r="C2122" s="108"/>
      <c r="D2122" s="122"/>
      <c r="E2122" s="110"/>
      <c r="F2122" s="111"/>
      <c r="J2122" s="80"/>
    </row>
    <row r="2123" spans="1:10" s="65" customFormat="1" ht="15.75">
      <c r="A2123" s="106"/>
      <c r="B2123" s="107"/>
      <c r="C2123" s="108"/>
      <c r="D2123" s="122" t="s">
        <v>782</v>
      </c>
      <c r="E2123" s="110"/>
      <c r="F2123" s="111"/>
      <c r="J2123" s="80"/>
    </row>
    <row r="2124" spans="1:10" s="65" customFormat="1" ht="15.75">
      <c r="A2124" s="106"/>
      <c r="B2124" s="107"/>
      <c r="C2124" s="108"/>
      <c r="D2124" s="122"/>
      <c r="E2124" s="110"/>
      <c r="F2124" s="111"/>
      <c r="J2124" s="80"/>
    </row>
    <row r="2125" spans="1:10" s="65" customFormat="1" ht="47.25">
      <c r="A2125" s="73" t="s">
        <v>1153</v>
      </c>
      <c r="B2125" s="69" t="str">
        <f>M2</f>
        <v>SINAPI MG 09/2025</v>
      </c>
      <c r="C2125" s="68">
        <v>87905</v>
      </c>
      <c r="D2125" s="3" t="s">
        <v>672</v>
      </c>
      <c r="E2125" s="77" t="s">
        <v>152</v>
      </c>
      <c r="F2125" s="63">
        <v>276.76</v>
      </c>
      <c r="J2125" s="80"/>
    </row>
    <row r="2126" spans="1:10" s="65" customFormat="1" ht="15.75">
      <c r="A2126" s="106"/>
      <c r="B2126" s="107"/>
      <c r="C2126" s="108"/>
      <c r="D2126" s="122"/>
      <c r="E2126" s="110"/>
      <c r="F2126" s="111"/>
      <c r="J2126" s="80"/>
    </row>
    <row r="2127" spans="1:10" s="65" customFormat="1" ht="15.75">
      <c r="A2127" s="106"/>
      <c r="B2127" s="107"/>
      <c r="C2127" s="108"/>
      <c r="D2127" s="122" t="s">
        <v>783</v>
      </c>
      <c r="E2127" s="110"/>
      <c r="F2127" s="111"/>
      <c r="J2127" s="80"/>
    </row>
    <row r="2128" spans="1:10" s="65" customFormat="1" ht="15.75">
      <c r="A2128" s="106"/>
      <c r="B2128" s="107"/>
      <c r="C2128" s="108"/>
      <c r="D2128" s="122"/>
      <c r="E2128" s="110"/>
      <c r="F2128" s="111"/>
      <c r="J2128" s="80"/>
    </row>
    <row r="2129" spans="1:10" s="65" customFormat="1" ht="47.25">
      <c r="A2129" s="73" t="s">
        <v>1154</v>
      </c>
      <c r="B2129" s="69" t="str">
        <f>M2</f>
        <v>SINAPI MG 09/2025</v>
      </c>
      <c r="C2129" s="68">
        <v>87775</v>
      </c>
      <c r="D2129" s="3" t="s">
        <v>676</v>
      </c>
      <c r="E2129" s="77" t="s">
        <v>152</v>
      </c>
      <c r="F2129" s="63">
        <v>276.76</v>
      </c>
      <c r="J2129" s="80"/>
    </row>
    <row r="2130" spans="1:10" s="65" customFormat="1" ht="15.75">
      <c r="A2130" s="106"/>
      <c r="B2130" s="107"/>
      <c r="C2130" s="108"/>
      <c r="D2130" s="122"/>
      <c r="E2130" s="110"/>
      <c r="F2130" s="111"/>
      <c r="J2130" s="80"/>
    </row>
    <row r="2131" spans="1:10" s="65" customFormat="1" ht="15.75">
      <c r="A2131" s="106"/>
      <c r="B2131" s="107"/>
      <c r="C2131" s="108"/>
      <c r="D2131" s="122" t="s">
        <v>783</v>
      </c>
      <c r="E2131" s="110"/>
      <c r="F2131" s="111"/>
      <c r="J2131" s="80"/>
    </row>
    <row r="2132" spans="1:10" s="65" customFormat="1" ht="15.75">
      <c r="A2132" s="106"/>
      <c r="B2132" s="107"/>
      <c r="C2132" s="108"/>
      <c r="D2132" s="122"/>
      <c r="E2132" s="110"/>
      <c r="F2132" s="111"/>
      <c r="J2132" s="80"/>
    </row>
    <row r="2133" spans="1:10" s="65" customFormat="1" ht="15.75">
      <c r="A2133" s="73" t="s">
        <v>1155</v>
      </c>
      <c r="B2133" s="69" t="str">
        <f>M2</f>
        <v>SINAPI MG 09/2025</v>
      </c>
      <c r="C2133" s="68">
        <v>88415</v>
      </c>
      <c r="D2133" s="3" t="s">
        <v>678</v>
      </c>
      <c r="E2133" s="77" t="s">
        <v>152</v>
      </c>
      <c r="F2133" s="63">
        <v>295.44</v>
      </c>
      <c r="J2133" s="80"/>
    </row>
    <row r="2134" spans="1:10" s="65" customFormat="1" ht="15.75">
      <c r="A2134" s="106"/>
      <c r="B2134" s="107"/>
      <c r="C2134" s="108"/>
      <c r="D2134" s="122"/>
      <c r="E2134" s="110"/>
      <c r="F2134" s="111"/>
      <c r="J2134" s="80"/>
    </row>
    <row r="2135" spans="1:10" s="65" customFormat="1" ht="15.75">
      <c r="A2135" s="106"/>
      <c r="B2135" s="107"/>
      <c r="C2135" s="108"/>
      <c r="D2135" s="122" t="s">
        <v>784</v>
      </c>
      <c r="E2135" s="110"/>
      <c r="F2135" s="111"/>
      <c r="J2135" s="80"/>
    </row>
    <row r="2136" spans="1:10" s="65" customFormat="1" ht="15.75">
      <c r="A2136" s="106"/>
      <c r="B2136" s="107"/>
      <c r="C2136" s="108"/>
      <c r="D2136" s="122"/>
      <c r="E2136" s="110"/>
      <c r="F2136" s="111"/>
      <c r="J2136" s="80"/>
    </row>
    <row r="2137" spans="1:10" s="65" customFormat="1" ht="31.5">
      <c r="A2137" s="73" t="s">
        <v>1156</v>
      </c>
      <c r="B2137" s="69" t="str">
        <f>M2</f>
        <v>SINAPI MG 09/2025</v>
      </c>
      <c r="C2137" s="68">
        <v>88423</v>
      </c>
      <c r="D2137" s="3" t="s">
        <v>785</v>
      </c>
      <c r="E2137" s="77" t="s">
        <v>152</v>
      </c>
      <c r="F2137" s="63">
        <v>295.44</v>
      </c>
      <c r="J2137" s="80"/>
    </row>
    <row r="2138" spans="1:10" s="65" customFormat="1" ht="15.75">
      <c r="A2138" s="106"/>
      <c r="B2138" s="107"/>
      <c r="C2138" s="108"/>
      <c r="D2138" s="122"/>
      <c r="E2138" s="110"/>
      <c r="F2138" s="111"/>
      <c r="J2138" s="80"/>
    </row>
    <row r="2139" spans="1:10" s="65" customFormat="1" ht="15.75">
      <c r="A2139" s="106"/>
      <c r="B2139" s="107"/>
      <c r="C2139" s="108"/>
      <c r="D2139" s="122" t="s">
        <v>784</v>
      </c>
      <c r="E2139" s="110"/>
      <c r="F2139" s="111"/>
      <c r="J2139" s="80"/>
    </row>
    <row r="2140" spans="1:10" s="65" customFormat="1" ht="15.75">
      <c r="A2140" s="106"/>
      <c r="B2140" s="107"/>
      <c r="C2140" s="108"/>
      <c r="D2140" s="122"/>
      <c r="E2140" s="110"/>
      <c r="F2140" s="111"/>
      <c r="J2140" s="80"/>
    </row>
    <row r="2141" spans="1:10" s="65" customFormat="1" ht="31.5">
      <c r="A2141" s="73" t="s">
        <v>1157</v>
      </c>
      <c r="B2141" s="69" t="str">
        <f>M2</f>
        <v>SINAPI MG 09/2025</v>
      </c>
      <c r="C2141" s="68">
        <v>93191</v>
      </c>
      <c r="D2141" s="3" t="s">
        <v>683</v>
      </c>
      <c r="E2141" s="77" t="s">
        <v>136</v>
      </c>
      <c r="F2141" s="63">
        <v>6.86</v>
      </c>
      <c r="J2141" s="80"/>
    </row>
    <row r="2142" spans="1:10" s="65" customFormat="1" ht="15.75">
      <c r="A2142" s="106"/>
      <c r="B2142" s="107"/>
      <c r="C2142" s="108"/>
      <c r="D2142" s="122"/>
      <c r="E2142" s="110"/>
      <c r="F2142" s="111"/>
      <c r="J2142" s="80"/>
    </row>
    <row r="2143" spans="1:10" s="65" customFormat="1" ht="15.75">
      <c r="A2143" s="106"/>
      <c r="B2143" s="107"/>
      <c r="C2143" s="108"/>
      <c r="D2143" s="122" t="s">
        <v>786</v>
      </c>
      <c r="E2143" s="110"/>
      <c r="F2143" s="111"/>
      <c r="J2143" s="80"/>
    </row>
    <row r="2144" spans="1:10" s="65" customFormat="1" ht="15.75">
      <c r="A2144" s="106"/>
      <c r="B2144" s="107"/>
      <c r="C2144" s="108"/>
      <c r="D2144" s="122"/>
      <c r="E2144" s="110"/>
      <c r="F2144" s="111"/>
      <c r="J2144" s="80"/>
    </row>
    <row r="2145" spans="1:10" s="65" customFormat="1" ht="31.5">
      <c r="A2145" s="73" t="s">
        <v>1158</v>
      </c>
      <c r="B2145" s="69" t="str">
        <f>M2</f>
        <v>SINAPI MG 09/2025</v>
      </c>
      <c r="C2145" s="68">
        <v>93199</v>
      </c>
      <c r="D2145" s="3" t="s">
        <v>686</v>
      </c>
      <c r="E2145" s="77" t="s">
        <v>136</v>
      </c>
      <c r="F2145" s="63">
        <v>6.86</v>
      </c>
      <c r="J2145" s="80"/>
    </row>
    <row r="2146" spans="1:10" s="65" customFormat="1" ht="15.75">
      <c r="A2146" s="106"/>
      <c r="B2146" s="107"/>
      <c r="C2146" s="108"/>
      <c r="D2146" s="122"/>
      <c r="E2146" s="110"/>
      <c r="F2146" s="111"/>
      <c r="J2146" s="80"/>
    </row>
    <row r="2147" spans="1:10" s="65" customFormat="1" ht="15.75">
      <c r="A2147" s="106"/>
      <c r="B2147" s="107"/>
      <c r="C2147" s="108"/>
      <c r="D2147" s="122" t="s">
        <v>786</v>
      </c>
      <c r="E2147" s="110"/>
      <c r="F2147" s="111"/>
      <c r="J2147" s="80"/>
    </row>
    <row r="2148" spans="1:10" s="65" customFormat="1" ht="15.75">
      <c r="A2148" s="106"/>
      <c r="B2148" s="107"/>
      <c r="C2148" s="108"/>
      <c r="D2148" s="122"/>
      <c r="E2148" s="110"/>
      <c r="F2148" s="111"/>
      <c r="J2148" s="80"/>
    </row>
    <row r="2149" spans="1:10" s="65" customFormat="1" ht="31.5">
      <c r="A2149" s="73" t="s">
        <v>1159</v>
      </c>
      <c r="B2149" s="69" t="str">
        <f>M5</f>
        <v>ESTE PROJETO</v>
      </c>
      <c r="C2149" s="68">
        <v>93193</v>
      </c>
      <c r="D2149" s="3" t="s">
        <v>1727</v>
      </c>
      <c r="E2149" s="77" t="s">
        <v>136</v>
      </c>
      <c r="F2149" s="63">
        <v>4.13</v>
      </c>
      <c r="J2149" s="80"/>
    </row>
    <row r="2150" spans="1:10" s="65" customFormat="1" ht="15.75">
      <c r="A2150" s="106"/>
      <c r="B2150" s="107"/>
      <c r="C2150" s="108"/>
      <c r="D2150" s="122"/>
      <c r="E2150" s="110"/>
      <c r="F2150" s="111"/>
      <c r="J2150" s="80"/>
    </row>
    <row r="2151" spans="1:10" s="65" customFormat="1" ht="15.75">
      <c r="A2151" s="106"/>
      <c r="B2151" s="107"/>
      <c r="C2151" s="108"/>
      <c r="D2151" s="122" t="s">
        <v>787</v>
      </c>
      <c r="E2151" s="110"/>
      <c r="F2151" s="111"/>
      <c r="J2151" s="80"/>
    </row>
    <row r="2152" spans="1:10" s="65" customFormat="1" ht="15.75">
      <c r="A2152" s="106"/>
      <c r="B2152" s="107"/>
      <c r="C2152" s="108"/>
      <c r="D2152" s="122"/>
      <c r="E2152" s="110"/>
      <c r="F2152" s="111"/>
      <c r="J2152" s="80"/>
    </row>
    <row r="2153" spans="1:10" s="65" customFormat="1" ht="31.5">
      <c r="A2153" s="73" t="s">
        <v>1160</v>
      </c>
      <c r="B2153" s="69" t="str">
        <f>M2</f>
        <v>SINAPI MG 09/2025</v>
      </c>
      <c r="C2153" s="68">
        <v>98680</v>
      </c>
      <c r="D2153" s="3" t="s">
        <v>689</v>
      </c>
      <c r="E2153" s="77" t="s">
        <v>152</v>
      </c>
      <c r="F2153" s="63">
        <v>24.5</v>
      </c>
      <c r="J2153" s="80"/>
    </row>
    <row r="2154" spans="1:10" s="65" customFormat="1" ht="15.75">
      <c r="A2154" s="106"/>
      <c r="B2154" s="107"/>
      <c r="C2154" s="108"/>
      <c r="D2154" s="122"/>
      <c r="E2154" s="110"/>
      <c r="F2154" s="111"/>
      <c r="J2154" s="80"/>
    </row>
    <row r="2155" spans="1:10" s="65" customFormat="1" ht="15.75">
      <c r="A2155" s="106"/>
      <c r="B2155" s="107"/>
      <c r="C2155" s="108"/>
      <c r="D2155" s="122" t="s">
        <v>759</v>
      </c>
      <c r="E2155" s="110"/>
      <c r="F2155" s="111"/>
      <c r="J2155" s="80"/>
    </row>
    <row r="2156" spans="1:10" s="65" customFormat="1" ht="15.75">
      <c r="A2156" s="106"/>
      <c r="B2156" s="107"/>
      <c r="C2156" s="108"/>
      <c r="D2156" s="122"/>
      <c r="E2156" s="110"/>
      <c r="F2156" s="111"/>
      <c r="J2156" s="80"/>
    </row>
    <row r="2157" spans="1:10" s="65" customFormat="1" ht="47.25">
      <c r="A2157" s="73" t="s">
        <v>1161</v>
      </c>
      <c r="B2157" s="69" t="str">
        <f>M5</f>
        <v>ESTE PROJETO</v>
      </c>
      <c r="C2157" s="68" t="s">
        <v>663</v>
      </c>
      <c r="D2157" s="3" t="s">
        <v>1726</v>
      </c>
      <c r="E2157" s="77" t="s">
        <v>152</v>
      </c>
      <c r="F2157" s="63">
        <v>227.3</v>
      </c>
      <c r="J2157" s="80"/>
    </row>
    <row r="2158" spans="1:10" s="65" customFormat="1" ht="15.75">
      <c r="A2158" s="106"/>
      <c r="B2158" s="107"/>
      <c r="C2158" s="108"/>
      <c r="D2158" s="122"/>
      <c r="E2158" s="110"/>
      <c r="F2158" s="111"/>
      <c r="J2158" s="80"/>
    </row>
    <row r="2159" spans="1:10" s="65" customFormat="1" ht="15.75">
      <c r="A2159" s="106"/>
      <c r="B2159" s="107"/>
      <c r="C2159" s="108"/>
      <c r="D2159" s="122" t="s">
        <v>665</v>
      </c>
      <c r="E2159" s="110"/>
      <c r="F2159" s="111"/>
      <c r="J2159" s="80"/>
    </row>
    <row r="2160" spans="1:10" s="65" customFormat="1" ht="15.75">
      <c r="A2160" s="106"/>
      <c r="B2160" s="107"/>
      <c r="C2160" s="108"/>
      <c r="D2160" s="122" t="s">
        <v>788</v>
      </c>
      <c r="E2160" s="110"/>
      <c r="F2160" s="111"/>
      <c r="J2160" s="80"/>
    </row>
    <row r="2161" spans="1:10" s="65" customFormat="1" ht="15.75">
      <c r="A2161" s="106"/>
      <c r="B2161" s="107"/>
      <c r="C2161" s="108"/>
      <c r="D2161" s="122"/>
      <c r="E2161" s="110"/>
      <c r="F2161" s="111"/>
      <c r="J2161" s="80"/>
    </row>
    <row r="2162" spans="1:10" s="65" customFormat="1" ht="15.75">
      <c r="A2162" s="72" t="s">
        <v>1162</v>
      </c>
      <c r="B2162" s="67"/>
      <c r="C2162" s="67"/>
      <c r="D2162" s="2" t="s">
        <v>789</v>
      </c>
      <c r="E2162" s="76"/>
      <c r="F2162" s="62"/>
      <c r="J2162" s="80"/>
    </row>
    <row r="2163" spans="1:10" s="65" customFormat="1" ht="47.25">
      <c r="A2163" s="73" t="s">
        <v>1163</v>
      </c>
      <c r="B2163" s="69" t="str">
        <f>M2</f>
        <v>SINAPI MG 09/2025</v>
      </c>
      <c r="C2163" s="68">
        <v>92580</v>
      </c>
      <c r="D2163" s="3" t="s">
        <v>695</v>
      </c>
      <c r="E2163" s="77" t="s">
        <v>152</v>
      </c>
      <c r="F2163" s="63">
        <v>40.36</v>
      </c>
      <c r="J2163" s="80"/>
    </row>
    <row r="2164" spans="1:10" s="65" customFormat="1" ht="15.75">
      <c r="A2164" s="106"/>
      <c r="B2164" s="107"/>
      <c r="C2164" s="108"/>
      <c r="D2164" s="122"/>
      <c r="E2164" s="110"/>
      <c r="F2164" s="111"/>
      <c r="J2164" s="80"/>
    </row>
    <row r="2165" spans="1:10" s="65" customFormat="1" ht="15.75">
      <c r="A2165" s="106"/>
      <c r="B2165" s="107"/>
      <c r="C2165" s="108"/>
      <c r="D2165" s="122" t="s">
        <v>799</v>
      </c>
      <c r="E2165" s="110"/>
      <c r="F2165" s="111"/>
      <c r="J2165" s="80"/>
    </row>
    <row r="2166" spans="1:10" s="65" customFormat="1" ht="15.75">
      <c r="A2166" s="106"/>
      <c r="B2166" s="107"/>
      <c r="C2166" s="108"/>
      <c r="D2166" s="122"/>
      <c r="E2166" s="110"/>
      <c r="F2166" s="111"/>
      <c r="J2166" s="80"/>
    </row>
    <row r="2167" spans="1:10" s="65" customFormat="1" ht="31.5">
      <c r="A2167" s="73" t="s">
        <v>1164</v>
      </c>
      <c r="B2167" s="69" t="str">
        <f>M2</f>
        <v>SINAPI MG 09/2025</v>
      </c>
      <c r="C2167" s="68">
        <v>94213</v>
      </c>
      <c r="D2167" s="3" t="s">
        <v>698</v>
      </c>
      <c r="E2167" s="77" t="s">
        <v>152</v>
      </c>
      <c r="F2167" s="63">
        <v>40.36</v>
      </c>
      <c r="J2167" s="80"/>
    </row>
    <row r="2168" spans="1:10" s="65" customFormat="1" ht="15.75">
      <c r="A2168" s="106"/>
      <c r="B2168" s="107"/>
      <c r="C2168" s="108"/>
      <c r="D2168" s="122"/>
      <c r="E2168" s="110"/>
      <c r="F2168" s="111"/>
      <c r="J2168" s="80"/>
    </row>
    <row r="2169" spans="1:10" s="65" customFormat="1" ht="15.75">
      <c r="A2169" s="106"/>
      <c r="B2169" s="107"/>
      <c r="C2169" s="108"/>
      <c r="D2169" s="122" t="s">
        <v>799</v>
      </c>
      <c r="E2169" s="110"/>
      <c r="F2169" s="111"/>
      <c r="J2169" s="80"/>
    </row>
    <row r="2170" spans="1:10" s="65" customFormat="1" ht="15.75">
      <c r="A2170" s="106"/>
      <c r="B2170" s="107"/>
      <c r="C2170" s="108"/>
      <c r="D2170" s="122"/>
      <c r="E2170" s="110"/>
      <c r="F2170" s="111"/>
      <c r="J2170" s="80"/>
    </row>
    <row r="2171" spans="1:10" s="65" customFormat="1" ht="31.5">
      <c r="A2171" s="73" t="s">
        <v>1165</v>
      </c>
      <c r="B2171" s="69" t="str">
        <f>M2</f>
        <v>SINAPI MG 09/2025</v>
      </c>
      <c r="C2171" s="68">
        <v>94227</v>
      </c>
      <c r="D2171" s="3" t="s">
        <v>700</v>
      </c>
      <c r="E2171" s="77" t="s">
        <v>136</v>
      </c>
      <c r="F2171" s="63">
        <v>10.5</v>
      </c>
      <c r="J2171" s="80"/>
    </row>
    <row r="2172" spans="1:10" s="65" customFormat="1" ht="15.75">
      <c r="A2172" s="106"/>
      <c r="B2172" s="107"/>
      <c r="C2172" s="108"/>
      <c r="D2172" s="122"/>
      <c r="E2172" s="110"/>
      <c r="F2172" s="111"/>
      <c r="J2172" s="80"/>
    </row>
    <row r="2173" spans="1:10" s="65" customFormat="1" ht="15.75">
      <c r="A2173" s="106"/>
      <c r="B2173" s="107"/>
      <c r="C2173" s="108"/>
      <c r="D2173" s="122" t="s">
        <v>800</v>
      </c>
      <c r="E2173" s="110"/>
      <c r="F2173" s="111"/>
      <c r="J2173" s="80"/>
    </row>
    <row r="2174" spans="1:10" s="65" customFormat="1" ht="15.75">
      <c r="A2174" s="106"/>
      <c r="B2174" s="107"/>
      <c r="C2174" s="108"/>
      <c r="D2174" s="122"/>
      <c r="E2174" s="110"/>
      <c r="F2174" s="111"/>
      <c r="J2174" s="80"/>
    </row>
    <row r="2175" spans="1:10" s="65" customFormat="1" ht="15.75">
      <c r="A2175" s="73" t="s">
        <v>1166</v>
      </c>
      <c r="B2175" s="69" t="str">
        <f>M2</f>
        <v>SINAPI MG 09/2025</v>
      </c>
      <c r="C2175" s="68">
        <v>100701</v>
      </c>
      <c r="D2175" s="3" t="s">
        <v>703</v>
      </c>
      <c r="E2175" s="77" t="s">
        <v>152</v>
      </c>
      <c r="F2175" s="63">
        <v>4.7</v>
      </c>
      <c r="J2175" s="80"/>
    </row>
    <row r="2176" spans="1:10" s="65" customFormat="1" ht="15.75">
      <c r="A2176" s="106"/>
      <c r="B2176" s="107"/>
      <c r="C2176" s="108"/>
      <c r="D2176" s="122"/>
      <c r="E2176" s="110"/>
      <c r="F2176" s="111"/>
      <c r="J2176" s="80"/>
    </row>
    <row r="2177" spans="1:10" s="65" customFormat="1" ht="15.75">
      <c r="A2177" s="106"/>
      <c r="B2177" s="107"/>
      <c r="C2177" s="108"/>
      <c r="D2177" s="122" t="s">
        <v>801</v>
      </c>
      <c r="E2177" s="110"/>
      <c r="F2177" s="111"/>
      <c r="J2177" s="80"/>
    </row>
    <row r="2178" spans="1:10" s="65" customFormat="1" ht="15.75">
      <c r="A2178" s="106"/>
      <c r="B2178" s="107"/>
      <c r="C2178" s="108"/>
      <c r="D2178" s="122"/>
      <c r="E2178" s="110"/>
      <c r="F2178" s="111"/>
      <c r="J2178" s="80"/>
    </row>
    <row r="2179" spans="1:10" s="65" customFormat="1" ht="31.5">
      <c r="A2179" s="73" t="s">
        <v>1167</v>
      </c>
      <c r="B2179" s="69" t="str">
        <f>M7</f>
        <v>CESAMA (PERSONALIZADA)</v>
      </c>
      <c r="C2179" s="68" t="s">
        <v>706</v>
      </c>
      <c r="D2179" s="3" t="s">
        <v>707</v>
      </c>
      <c r="E2179" s="77" t="s">
        <v>152</v>
      </c>
      <c r="F2179" s="63">
        <v>6.55</v>
      </c>
      <c r="J2179" s="80"/>
    </row>
    <row r="2180" spans="1:10" s="65" customFormat="1" ht="15.75">
      <c r="A2180" s="106"/>
      <c r="B2180" s="107"/>
      <c r="C2180" s="108"/>
      <c r="D2180" s="122"/>
      <c r="E2180" s="110"/>
      <c r="F2180" s="111"/>
      <c r="J2180" s="80"/>
    </row>
    <row r="2181" spans="1:10" s="65" customFormat="1" ht="15.75">
      <c r="A2181" s="106"/>
      <c r="B2181" s="107"/>
      <c r="C2181" s="108"/>
      <c r="D2181" s="122" t="s">
        <v>709</v>
      </c>
      <c r="E2181" s="110"/>
      <c r="F2181" s="111"/>
      <c r="J2181" s="80"/>
    </row>
    <row r="2182" spans="1:10" s="65" customFormat="1" ht="15.75">
      <c r="A2182" s="106"/>
      <c r="B2182" s="107"/>
      <c r="C2182" s="108"/>
      <c r="D2182" s="122" t="s">
        <v>802</v>
      </c>
      <c r="E2182" s="110"/>
      <c r="F2182" s="111"/>
      <c r="J2182" s="80"/>
    </row>
    <row r="2183" spans="1:10" s="65" customFormat="1" ht="15.75">
      <c r="A2183" s="106"/>
      <c r="B2183" s="107"/>
      <c r="C2183" s="108"/>
      <c r="D2183" s="122"/>
      <c r="E2183" s="110"/>
      <c r="F2183" s="111"/>
      <c r="J2183" s="80"/>
    </row>
    <row r="2184" spans="1:10" s="65" customFormat="1" ht="31.5">
      <c r="A2184" s="73" t="s">
        <v>1168</v>
      </c>
      <c r="B2184" s="69" t="str">
        <f>M2</f>
        <v>SINAPI MG 09/2025</v>
      </c>
      <c r="C2184" s="68">
        <v>99861</v>
      </c>
      <c r="D2184" s="3" t="s">
        <v>713</v>
      </c>
      <c r="E2184" s="77" t="s">
        <v>152</v>
      </c>
      <c r="F2184" s="63">
        <v>9.6300000000000008</v>
      </c>
      <c r="J2184" s="80"/>
    </row>
    <row r="2185" spans="1:10" s="65" customFormat="1" ht="15.75">
      <c r="A2185" s="106"/>
      <c r="B2185" s="107"/>
      <c r="C2185" s="108"/>
      <c r="D2185" s="122"/>
      <c r="E2185" s="110"/>
      <c r="F2185" s="111"/>
      <c r="J2185" s="80"/>
    </row>
    <row r="2186" spans="1:10" s="65" customFormat="1" ht="15.75">
      <c r="A2186" s="106"/>
      <c r="B2186" s="107"/>
      <c r="C2186" s="108"/>
      <c r="D2186" s="122" t="s">
        <v>803</v>
      </c>
      <c r="E2186" s="110"/>
      <c r="F2186" s="111"/>
      <c r="J2186" s="80"/>
    </row>
    <row r="2187" spans="1:10" s="65" customFormat="1" ht="15.75">
      <c r="A2187" s="106"/>
      <c r="B2187" s="107"/>
      <c r="C2187" s="108"/>
      <c r="D2187" s="122"/>
      <c r="E2187" s="110"/>
      <c r="F2187" s="111"/>
      <c r="J2187" s="80"/>
    </row>
    <row r="2188" spans="1:10" s="65" customFormat="1" ht="31.5">
      <c r="A2188" s="73" t="s">
        <v>1169</v>
      </c>
      <c r="B2188" s="69" t="str">
        <f>M2</f>
        <v>SINAPI MG 09/2025</v>
      </c>
      <c r="C2188" s="68">
        <v>100722</v>
      </c>
      <c r="D2188" s="3" t="s">
        <v>714</v>
      </c>
      <c r="E2188" s="77" t="s">
        <v>152</v>
      </c>
      <c r="F2188" s="63">
        <v>131.91999999999999</v>
      </c>
      <c r="J2188" s="80"/>
    </row>
    <row r="2189" spans="1:10" s="65" customFormat="1" ht="15.75">
      <c r="A2189" s="106"/>
      <c r="B2189" s="107"/>
      <c r="C2189" s="108"/>
      <c r="D2189" s="122"/>
      <c r="E2189" s="110"/>
      <c r="F2189" s="111"/>
      <c r="J2189" s="80"/>
    </row>
    <row r="2190" spans="1:10" s="65" customFormat="1" ht="15.75">
      <c r="A2190" s="106"/>
      <c r="B2190" s="107"/>
      <c r="C2190" s="108"/>
      <c r="D2190" s="122" t="s">
        <v>804</v>
      </c>
      <c r="E2190" s="110"/>
      <c r="F2190" s="111"/>
      <c r="J2190" s="80"/>
    </row>
    <row r="2191" spans="1:10" s="65" customFormat="1" ht="15.75">
      <c r="A2191" s="106"/>
      <c r="B2191" s="107"/>
      <c r="C2191" s="108"/>
      <c r="D2191" s="122"/>
      <c r="E2191" s="110"/>
      <c r="F2191" s="111"/>
      <c r="J2191" s="80"/>
    </row>
    <row r="2192" spans="1:10" s="65" customFormat="1" ht="31.5">
      <c r="A2192" s="73" t="s">
        <v>1170</v>
      </c>
      <c r="B2192" s="69" t="str">
        <f>M5</f>
        <v>ESTE PROJETO</v>
      </c>
      <c r="C2192" s="68" t="s">
        <v>717</v>
      </c>
      <c r="D2192" s="3" t="s">
        <v>1728</v>
      </c>
      <c r="E2192" s="77" t="s">
        <v>479</v>
      </c>
      <c r="F2192" s="63">
        <v>6</v>
      </c>
      <c r="J2192" s="80"/>
    </row>
    <row r="2193" spans="1:10" s="65" customFormat="1" ht="15.75">
      <c r="A2193" s="106"/>
      <c r="B2193" s="107"/>
      <c r="C2193" s="108"/>
      <c r="D2193" s="122"/>
      <c r="E2193" s="110"/>
      <c r="F2193" s="111"/>
      <c r="J2193" s="80"/>
    </row>
    <row r="2194" spans="1:10" s="65" customFormat="1" ht="15.75">
      <c r="A2194" s="106"/>
      <c r="B2194" s="107"/>
      <c r="C2194" s="108"/>
      <c r="D2194" s="122" t="s">
        <v>805</v>
      </c>
      <c r="E2194" s="110"/>
      <c r="F2194" s="111"/>
      <c r="J2194" s="80"/>
    </row>
    <row r="2195" spans="1:10" s="65" customFormat="1" ht="15.75">
      <c r="A2195" s="106"/>
      <c r="B2195" s="107"/>
      <c r="C2195" s="108"/>
      <c r="D2195" s="122"/>
      <c r="E2195" s="110"/>
      <c r="F2195" s="111"/>
      <c r="J2195" s="80"/>
    </row>
    <row r="2196" spans="1:10" s="65" customFormat="1" ht="15.75">
      <c r="A2196" s="72" t="s">
        <v>1172</v>
      </c>
      <c r="B2196" s="67"/>
      <c r="C2196" s="67"/>
      <c r="D2196" s="2" t="s">
        <v>806</v>
      </c>
      <c r="E2196" s="76"/>
      <c r="F2196" s="62"/>
      <c r="J2196" s="80"/>
    </row>
    <row r="2197" spans="1:10" s="65" customFormat="1" ht="15.75">
      <c r="A2197" s="72" t="s">
        <v>1171</v>
      </c>
      <c r="B2197" s="67"/>
      <c r="C2197" s="67"/>
      <c r="D2197" s="2" t="s">
        <v>728</v>
      </c>
      <c r="E2197" s="76"/>
      <c r="F2197" s="62"/>
      <c r="J2197" s="80"/>
    </row>
    <row r="2198" spans="1:10" s="65" customFormat="1" ht="31.5">
      <c r="A2198" s="73" t="s">
        <v>1173</v>
      </c>
      <c r="B2198" s="69" t="str">
        <f>M2</f>
        <v>SINAPI MG 09/2025</v>
      </c>
      <c r="C2198" s="68">
        <v>96525</v>
      </c>
      <c r="D2198" s="3" t="s">
        <v>595</v>
      </c>
      <c r="E2198" s="77" t="s">
        <v>2</v>
      </c>
      <c r="F2198" s="63">
        <v>4.66</v>
      </c>
      <c r="J2198" s="80"/>
    </row>
    <row r="2199" spans="1:10" s="65" customFormat="1" ht="15.75">
      <c r="A2199" s="106"/>
      <c r="B2199" s="107"/>
      <c r="C2199" s="108"/>
      <c r="D2199" s="122"/>
      <c r="E2199" s="110"/>
      <c r="F2199" s="111"/>
      <c r="J2199" s="80"/>
    </row>
    <row r="2200" spans="1:10" s="65" customFormat="1" ht="47.25">
      <c r="A2200" s="106"/>
      <c r="B2200" s="107"/>
      <c r="C2200" s="108"/>
      <c r="D2200" s="122" t="s">
        <v>1333</v>
      </c>
      <c r="E2200" s="110"/>
      <c r="F2200" s="111"/>
      <c r="J2200" s="80"/>
    </row>
    <row r="2201" spans="1:10" s="65" customFormat="1" ht="15.75">
      <c r="A2201" s="106"/>
      <c r="B2201" s="107"/>
      <c r="C2201" s="108"/>
      <c r="D2201" s="122" t="s">
        <v>729</v>
      </c>
      <c r="E2201" s="110"/>
      <c r="F2201" s="111"/>
      <c r="J2201" s="80"/>
    </row>
    <row r="2202" spans="1:10" s="65" customFormat="1" ht="15.75">
      <c r="A2202" s="106"/>
      <c r="B2202" s="107"/>
      <c r="C2202" s="108"/>
      <c r="D2202" s="122" t="s">
        <v>1133</v>
      </c>
      <c r="E2202" s="110"/>
      <c r="F2202" s="111"/>
      <c r="J2202" s="80"/>
    </row>
    <row r="2203" spans="1:10" s="65" customFormat="1" ht="15.75">
      <c r="A2203" s="106"/>
      <c r="B2203" s="107"/>
      <c r="C2203" s="108"/>
      <c r="D2203" s="122" t="s">
        <v>732</v>
      </c>
      <c r="E2203" s="110"/>
      <c r="F2203" s="111"/>
      <c r="J2203" s="80"/>
    </row>
    <row r="2204" spans="1:10" s="65" customFormat="1" ht="15.75">
      <c r="A2204" s="106"/>
      <c r="B2204" s="107"/>
      <c r="C2204" s="108"/>
      <c r="D2204" s="122" t="s">
        <v>1557</v>
      </c>
      <c r="E2204" s="110"/>
      <c r="F2204" s="111"/>
      <c r="J2204" s="80"/>
    </row>
    <row r="2205" spans="1:10" s="65" customFormat="1" ht="15.75">
      <c r="A2205" s="106"/>
      <c r="B2205" s="107"/>
      <c r="C2205" s="108"/>
      <c r="D2205" s="122" t="s">
        <v>1404</v>
      </c>
      <c r="E2205" s="110"/>
      <c r="F2205" s="111"/>
      <c r="J2205" s="80"/>
    </row>
    <row r="2206" spans="1:10" s="65" customFormat="1" ht="15.75">
      <c r="A2206" s="106"/>
      <c r="B2206" s="107"/>
      <c r="C2206" s="108"/>
      <c r="D2206" s="122" t="s">
        <v>1584</v>
      </c>
      <c r="E2206" s="110"/>
      <c r="F2206" s="111"/>
      <c r="J2206" s="80"/>
    </row>
    <row r="2207" spans="1:10" s="65" customFormat="1" ht="15.75">
      <c r="A2207" s="106"/>
      <c r="B2207" s="107"/>
      <c r="C2207" s="108"/>
      <c r="D2207" s="122"/>
      <c r="E2207" s="110"/>
      <c r="F2207" s="111"/>
      <c r="J2207" s="80"/>
    </row>
    <row r="2208" spans="1:10" s="65" customFormat="1" ht="31.5">
      <c r="A2208" s="73" t="s">
        <v>1174</v>
      </c>
      <c r="B2208" s="69" t="str">
        <f>M2</f>
        <v>SINAPI MG 09/2025</v>
      </c>
      <c r="C2208" s="68">
        <v>96521</v>
      </c>
      <c r="D2208" s="3" t="s">
        <v>601</v>
      </c>
      <c r="E2208" s="77" t="s">
        <v>2</v>
      </c>
      <c r="F2208" s="63">
        <v>37.56</v>
      </c>
      <c r="J2208" s="80"/>
    </row>
    <row r="2209" spans="1:10" s="65" customFormat="1" ht="15.75">
      <c r="A2209" s="106"/>
      <c r="B2209" s="107"/>
      <c r="C2209" s="108"/>
      <c r="D2209" s="122"/>
      <c r="E2209" s="110"/>
      <c r="F2209" s="111"/>
      <c r="J2209" s="80"/>
    </row>
    <row r="2210" spans="1:10" s="65" customFormat="1" ht="15.75">
      <c r="A2210" s="106"/>
      <c r="B2210" s="107"/>
      <c r="C2210" s="108"/>
      <c r="D2210" s="122" t="s">
        <v>1559</v>
      </c>
      <c r="E2210" s="110"/>
      <c r="F2210" s="111"/>
      <c r="J2210" s="80"/>
    </row>
    <row r="2211" spans="1:10" s="65" customFormat="1" ht="15.75">
      <c r="A2211" s="106"/>
      <c r="B2211" s="107"/>
      <c r="C2211" s="108"/>
      <c r="D2211" s="122"/>
      <c r="E2211" s="110"/>
      <c r="F2211" s="111"/>
      <c r="J2211" s="80"/>
    </row>
    <row r="2212" spans="1:10" s="65" customFormat="1" ht="31.5">
      <c r="A2212" s="73" t="s">
        <v>1175</v>
      </c>
      <c r="B2212" s="69" t="str">
        <f>M5</f>
        <v>ESTE PROJETO</v>
      </c>
      <c r="C2212" s="68" t="s">
        <v>604</v>
      </c>
      <c r="D2212" s="3" t="s">
        <v>1729</v>
      </c>
      <c r="E2212" s="77" t="s">
        <v>2</v>
      </c>
      <c r="F2212" s="63">
        <v>5.8</v>
      </c>
      <c r="J2212" s="80"/>
    </row>
    <row r="2213" spans="1:10" s="65" customFormat="1" ht="15.75">
      <c r="A2213" s="106"/>
      <c r="B2213" s="107"/>
      <c r="C2213" s="108"/>
      <c r="D2213" s="122"/>
      <c r="E2213" s="110"/>
      <c r="F2213" s="111"/>
      <c r="J2213" s="80"/>
    </row>
    <row r="2214" spans="1:10" s="65" customFormat="1" ht="15.75">
      <c r="A2214" s="106"/>
      <c r="B2214" s="107"/>
      <c r="C2214" s="108"/>
      <c r="D2214" s="122" t="s">
        <v>1560</v>
      </c>
      <c r="E2214" s="110"/>
      <c r="F2214" s="111"/>
      <c r="J2214" s="80"/>
    </row>
    <row r="2215" spans="1:10" s="65" customFormat="1" ht="15.75">
      <c r="A2215" s="106"/>
      <c r="B2215" s="107"/>
      <c r="C2215" s="108"/>
      <c r="E2215" s="110"/>
      <c r="F2215" s="111"/>
      <c r="J2215" s="80"/>
    </row>
    <row r="2216" spans="1:10" s="65" customFormat="1" ht="15.75">
      <c r="A2216" s="73" t="s">
        <v>1176</v>
      </c>
      <c r="B2216" s="69" t="str">
        <f>M2</f>
        <v>SINAPI MG 09/2025</v>
      </c>
      <c r="C2216" s="68">
        <v>93382</v>
      </c>
      <c r="D2216" s="3" t="s">
        <v>606</v>
      </c>
      <c r="E2216" s="77" t="s">
        <v>2</v>
      </c>
      <c r="F2216" s="63">
        <v>35.17</v>
      </c>
      <c r="J2216" s="80"/>
    </row>
    <row r="2217" spans="1:10" s="65" customFormat="1" ht="15.75">
      <c r="A2217" s="106"/>
      <c r="B2217" s="107"/>
      <c r="C2217" s="108"/>
      <c r="D2217" s="122"/>
      <c r="E2217" s="110"/>
      <c r="F2217" s="111"/>
      <c r="J2217" s="80"/>
    </row>
    <row r="2218" spans="1:10" s="65" customFormat="1" ht="15.75">
      <c r="A2218" s="106"/>
      <c r="B2218" s="107"/>
      <c r="C2218" s="108"/>
      <c r="D2218" s="122" t="s">
        <v>1561</v>
      </c>
      <c r="E2218" s="110"/>
      <c r="F2218" s="111"/>
      <c r="J2218" s="80"/>
    </row>
    <row r="2219" spans="1:10" s="65" customFormat="1" ht="15.75">
      <c r="A2219" s="106"/>
      <c r="B2219" s="107"/>
      <c r="C2219" s="108"/>
      <c r="D2219" s="122"/>
      <c r="E2219" s="110"/>
      <c r="F2219" s="111"/>
      <c r="J2219" s="80"/>
    </row>
    <row r="2220" spans="1:10" s="65" customFormat="1" ht="47.25">
      <c r="A2220" s="73" t="s">
        <v>1177</v>
      </c>
      <c r="B2220" s="69" t="str">
        <f>M2</f>
        <v>SINAPI MG 09/2025</v>
      </c>
      <c r="C2220" s="68">
        <v>100973</v>
      </c>
      <c r="D2220" s="3" t="s">
        <v>150</v>
      </c>
      <c r="E2220" s="77" t="s">
        <v>2</v>
      </c>
      <c r="F2220" s="63">
        <v>16.7</v>
      </c>
      <c r="J2220" s="80"/>
    </row>
    <row r="2221" spans="1:10" s="65" customFormat="1" ht="15.75">
      <c r="A2221" s="106"/>
      <c r="B2221" s="107"/>
      <c r="C2221" s="108"/>
      <c r="D2221" s="122"/>
      <c r="E2221" s="110"/>
      <c r="F2221" s="111"/>
      <c r="J2221" s="80"/>
    </row>
    <row r="2222" spans="1:10" s="65" customFormat="1" ht="15.75">
      <c r="A2222" s="106"/>
      <c r="B2222" s="107"/>
      <c r="C2222" s="108"/>
      <c r="D2222" s="122" t="s">
        <v>1585</v>
      </c>
      <c r="E2222" s="110"/>
      <c r="F2222" s="111"/>
      <c r="J2222" s="80"/>
    </row>
    <row r="2223" spans="1:10" s="65" customFormat="1" ht="15.75">
      <c r="A2223" s="106"/>
      <c r="B2223" s="107"/>
      <c r="C2223" s="108"/>
      <c r="D2223" s="122"/>
      <c r="E2223" s="110"/>
      <c r="F2223" s="111"/>
      <c r="J2223" s="80"/>
    </row>
    <row r="2224" spans="1:10" s="65" customFormat="1" ht="31.5">
      <c r="A2224" s="73" t="s">
        <v>1178</v>
      </c>
      <c r="B2224" s="69" t="str">
        <f>M2</f>
        <v>SINAPI MG 09/2025</v>
      </c>
      <c r="C2224" s="68">
        <v>97914</v>
      </c>
      <c r="D2224" s="3" t="s">
        <v>146</v>
      </c>
      <c r="E2224" s="77" t="s">
        <v>147</v>
      </c>
      <c r="F2224" s="63">
        <v>250.56</v>
      </c>
      <c r="J2224" s="80"/>
    </row>
    <row r="2225" spans="1:10" s="65" customFormat="1" ht="15.75">
      <c r="A2225" s="106"/>
      <c r="B2225" s="107"/>
      <c r="C2225" s="108"/>
      <c r="D2225" s="122"/>
      <c r="E2225" s="110"/>
      <c r="F2225" s="111"/>
      <c r="J2225" s="80"/>
    </row>
    <row r="2226" spans="1:10" s="65" customFormat="1" ht="15.75">
      <c r="A2226" s="106"/>
      <c r="B2226" s="107"/>
      <c r="C2226" s="108"/>
      <c r="D2226" s="122" t="s">
        <v>1730</v>
      </c>
      <c r="E2226" s="110"/>
      <c r="F2226" s="111"/>
      <c r="J2226" s="80"/>
    </row>
    <row r="2227" spans="1:10" s="65" customFormat="1" ht="15.75">
      <c r="A2227" s="106"/>
      <c r="B2227" s="107"/>
      <c r="C2227" s="108"/>
      <c r="D2227" s="122"/>
      <c r="E2227" s="110"/>
      <c r="F2227" s="111"/>
      <c r="J2227" s="80"/>
    </row>
    <row r="2228" spans="1:10" s="65" customFormat="1" ht="31.5">
      <c r="A2228" s="73" t="s">
        <v>1179</v>
      </c>
      <c r="B2228" s="69" t="str">
        <f>M7</f>
        <v>CESAMA (PERSONALIZADA)</v>
      </c>
      <c r="C2228" s="68" t="s">
        <v>148</v>
      </c>
      <c r="D2228" s="3" t="s">
        <v>149</v>
      </c>
      <c r="E2228" s="77" t="s">
        <v>2</v>
      </c>
      <c r="F2228" s="63">
        <v>16.7</v>
      </c>
      <c r="J2228" s="80"/>
    </row>
    <row r="2229" spans="1:10" s="65" customFormat="1" ht="15.75">
      <c r="A2229" s="106"/>
      <c r="B2229" s="107"/>
      <c r="C2229" s="108"/>
      <c r="D2229" s="122"/>
      <c r="E2229" s="110"/>
      <c r="F2229" s="111"/>
      <c r="J2229" s="80"/>
    </row>
    <row r="2230" spans="1:10" s="65" customFormat="1" ht="15.75">
      <c r="A2230" s="106"/>
      <c r="B2230" s="107"/>
      <c r="C2230" s="108"/>
      <c r="D2230" s="122" t="s">
        <v>1585</v>
      </c>
      <c r="E2230" s="110"/>
      <c r="F2230" s="111"/>
      <c r="J2230" s="80"/>
    </row>
    <row r="2231" spans="1:10" s="65" customFormat="1" ht="15.75">
      <c r="A2231" s="106"/>
      <c r="B2231" s="107"/>
      <c r="C2231" s="108"/>
      <c r="D2231" s="122"/>
      <c r="E2231" s="110"/>
      <c r="F2231" s="111"/>
      <c r="J2231" s="80"/>
    </row>
    <row r="2232" spans="1:10" s="65" customFormat="1" ht="31.5">
      <c r="A2232" s="73" t="s">
        <v>1180</v>
      </c>
      <c r="B2232" s="69" t="str">
        <f>M2</f>
        <v>SINAPI MG 09/2025</v>
      </c>
      <c r="C2232" s="68">
        <v>96619</v>
      </c>
      <c r="D2232" s="3" t="s">
        <v>614</v>
      </c>
      <c r="E2232" s="77" t="s">
        <v>152</v>
      </c>
      <c r="F2232" s="63">
        <v>12.62</v>
      </c>
      <c r="J2232" s="80"/>
    </row>
    <row r="2233" spans="1:10" s="65" customFormat="1" ht="15.75">
      <c r="A2233" s="106"/>
      <c r="B2233" s="107"/>
      <c r="C2233" s="108"/>
      <c r="D2233" s="122"/>
      <c r="E2233" s="110"/>
      <c r="F2233" s="111"/>
      <c r="J2233" s="80"/>
    </row>
    <row r="2234" spans="1:10" s="65" customFormat="1" ht="15.75">
      <c r="A2234" s="106"/>
      <c r="B2234" s="107"/>
      <c r="C2234" s="108"/>
      <c r="D2234" s="122" t="s">
        <v>1563</v>
      </c>
      <c r="E2234" s="110"/>
      <c r="F2234" s="111"/>
      <c r="J2234" s="80"/>
    </row>
    <row r="2235" spans="1:10" s="65" customFormat="1" ht="15.75">
      <c r="A2235" s="106"/>
      <c r="B2235" s="107"/>
      <c r="C2235" s="108"/>
      <c r="D2235" s="122"/>
      <c r="E2235" s="110"/>
      <c r="F2235" s="111"/>
      <c r="J2235" s="80"/>
    </row>
    <row r="2236" spans="1:10" s="65" customFormat="1" ht="31.5">
      <c r="A2236" s="73" t="s">
        <v>1181</v>
      </c>
      <c r="B2236" s="69" t="str">
        <f>M2</f>
        <v>SINAPI MG 09/2025</v>
      </c>
      <c r="C2236" s="68">
        <v>96622</v>
      </c>
      <c r="D2236" s="3" t="s">
        <v>614</v>
      </c>
      <c r="E2236" s="77" t="s">
        <v>2</v>
      </c>
      <c r="F2236" s="63">
        <v>1.45</v>
      </c>
      <c r="J2236" s="80"/>
    </row>
    <row r="2237" spans="1:10" s="65" customFormat="1" ht="15.75">
      <c r="A2237" s="106"/>
      <c r="B2237" s="107"/>
      <c r="C2237" s="108"/>
      <c r="D2237" s="122"/>
      <c r="E2237" s="110"/>
      <c r="F2237" s="111"/>
      <c r="J2237" s="80"/>
    </row>
    <row r="2238" spans="1:10" s="65" customFormat="1" ht="15.75">
      <c r="A2238" s="106"/>
      <c r="B2238" s="107"/>
      <c r="C2238" s="108"/>
      <c r="D2238" s="122" t="s">
        <v>1731</v>
      </c>
      <c r="E2238" s="110"/>
      <c r="F2238" s="111"/>
      <c r="J2238" s="80"/>
    </row>
    <row r="2239" spans="1:10" s="65" customFormat="1" ht="15.75">
      <c r="A2239" s="106"/>
      <c r="B2239" s="107"/>
      <c r="C2239" s="108"/>
      <c r="D2239" s="122"/>
      <c r="E2239" s="110"/>
      <c r="F2239" s="111"/>
      <c r="J2239" s="80"/>
    </row>
    <row r="2240" spans="1:10" s="65" customFormat="1" ht="15.75">
      <c r="A2240" s="72" t="s">
        <v>1182</v>
      </c>
      <c r="B2240" s="67"/>
      <c r="C2240" s="67"/>
      <c r="D2240" s="2" t="s">
        <v>749</v>
      </c>
      <c r="E2240" s="76"/>
      <c r="F2240" s="62"/>
      <c r="J2240" s="80"/>
    </row>
    <row r="2241" spans="1:10" s="65" customFormat="1" ht="31.5">
      <c r="A2241" s="73" t="s">
        <v>1183</v>
      </c>
      <c r="B2241" s="69" t="str">
        <f>M5</f>
        <v>ESTE PROJETO</v>
      </c>
      <c r="C2241" s="68" t="s">
        <v>618</v>
      </c>
      <c r="D2241" s="3" t="s">
        <v>1640</v>
      </c>
      <c r="E2241" s="77" t="s">
        <v>2</v>
      </c>
      <c r="F2241" s="63">
        <v>24.17</v>
      </c>
      <c r="J2241" s="80"/>
    </row>
    <row r="2242" spans="1:10" s="65" customFormat="1" ht="15.75">
      <c r="A2242" s="106"/>
      <c r="B2242" s="107"/>
      <c r="C2242" s="108"/>
      <c r="D2242" s="122"/>
      <c r="E2242" s="110"/>
      <c r="F2242" s="111"/>
      <c r="J2242" s="80"/>
    </row>
    <row r="2243" spans="1:10" s="65" customFormat="1" ht="15.75">
      <c r="A2243" s="106"/>
      <c r="B2243" s="107"/>
      <c r="C2243" s="108"/>
      <c r="D2243" s="122" t="s">
        <v>619</v>
      </c>
      <c r="E2243" s="110"/>
      <c r="F2243" s="111"/>
      <c r="J2243" s="80"/>
    </row>
    <row r="2244" spans="1:10" s="65" customFormat="1" ht="15.75">
      <c r="A2244" s="106"/>
      <c r="B2244" s="107"/>
      <c r="C2244" s="108"/>
      <c r="D2244" s="122" t="s">
        <v>1586</v>
      </c>
      <c r="E2244" s="110"/>
      <c r="F2244" s="111"/>
      <c r="J2244" s="80"/>
    </row>
    <row r="2245" spans="1:10" s="65" customFormat="1" ht="15.75">
      <c r="A2245" s="106"/>
      <c r="B2245" s="107"/>
      <c r="C2245" s="108"/>
      <c r="D2245" s="122"/>
      <c r="E2245" s="110"/>
      <c r="F2245" s="111"/>
      <c r="J2245" s="80"/>
    </row>
    <row r="2246" spans="1:10" s="65" customFormat="1" ht="15.75">
      <c r="A2246" s="73" t="s">
        <v>1184</v>
      </c>
      <c r="B2246" s="69" t="str">
        <f>M5</f>
        <v>ESTE PROJETO</v>
      </c>
      <c r="C2246" s="68" t="s">
        <v>626</v>
      </c>
      <c r="D2246" s="3" t="s">
        <v>627</v>
      </c>
      <c r="E2246" s="77" t="s">
        <v>275</v>
      </c>
      <c r="F2246" s="63">
        <v>1168.55</v>
      </c>
      <c r="J2246" s="80"/>
    </row>
    <row r="2247" spans="1:10" s="65" customFormat="1" ht="15.75">
      <c r="A2247" s="106"/>
      <c r="B2247" s="107"/>
      <c r="C2247" s="108"/>
      <c r="D2247" s="122"/>
      <c r="E2247" s="110"/>
      <c r="F2247" s="111"/>
      <c r="J2247" s="80"/>
    </row>
    <row r="2248" spans="1:10" s="65" customFormat="1" ht="15.75">
      <c r="A2248" s="106"/>
      <c r="B2248" s="107"/>
      <c r="C2248" s="108"/>
      <c r="D2248" s="122" t="s">
        <v>628</v>
      </c>
      <c r="E2248" s="110"/>
      <c r="F2248" s="111"/>
      <c r="J2248" s="80"/>
    </row>
    <row r="2249" spans="1:10" s="65" customFormat="1" ht="15.75">
      <c r="A2249" s="106"/>
      <c r="B2249" s="107"/>
      <c r="C2249" s="108"/>
      <c r="D2249" s="122" t="s">
        <v>1587</v>
      </c>
      <c r="E2249" s="110"/>
      <c r="F2249" s="111"/>
      <c r="J2249" s="80"/>
    </row>
    <row r="2250" spans="1:10" s="65" customFormat="1" ht="15.75">
      <c r="A2250" s="106"/>
      <c r="B2250" s="107"/>
      <c r="C2250" s="108"/>
      <c r="D2250" s="122"/>
      <c r="E2250" s="110"/>
      <c r="F2250" s="111"/>
      <c r="J2250" s="80"/>
    </row>
    <row r="2251" spans="1:10" s="65" customFormat="1" ht="15.75">
      <c r="A2251" s="73" t="s">
        <v>1185</v>
      </c>
      <c r="B2251" s="69" t="str">
        <f>M5</f>
        <v>ESTE PROJETO</v>
      </c>
      <c r="C2251" s="68" t="s">
        <v>630</v>
      </c>
      <c r="D2251" s="3" t="s">
        <v>1616</v>
      </c>
      <c r="E2251" s="77" t="s">
        <v>152</v>
      </c>
      <c r="F2251" s="63">
        <v>9.26</v>
      </c>
      <c r="J2251" s="80"/>
    </row>
    <row r="2252" spans="1:10" s="65" customFormat="1" ht="15.75">
      <c r="A2252" s="106"/>
      <c r="B2252" s="107"/>
      <c r="C2252" s="108"/>
      <c r="D2252" s="122"/>
      <c r="E2252" s="110"/>
      <c r="F2252" s="111"/>
      <c r="J2252" s="80"/>
    </row>
    <row r="2253" spans="1:10" s="65" customFormat="1" ht="15.75">
      <c r="A2253" s="106"/>
      <c r="B2253" s="107"/>
      <c r="C2253" s="108"/>
      <c r="D2253" s="122" t="s">
        <v>631</v>
      </c>
      <c r="E2253" s="110"/>
      <c r="F2253" s="111"/>
      <c r="J2253" s="80"/>
    </row>
    <row r="2254" spans="1:10" s="65" customFormat="1" ht="15.75">
      <c r="A2254" s="106"/>
      <c r="B2254" s="107"/>
      <c r="C2254" s="108"/>
      <c r="D2254" s="122" t="s">
        <v>1588</v>
      </c>
      <c r="E2254" s="110"/>
      <c r="F2254" s="111"/>
      <c r="J2254" s="80"/>
    </row>
    <row r="2255" spans="1:10" s="65" customFormat="1" ht="15.75">
      <c r="A2255" s="106"/>
      <c r="B2255" s="107"/>
      <c r="C2255" s="108"/>
      <c r="D2255" s="122"/>
      <c r="E2255" s="110"/>
      <c r="F2255" s="111"/>
      <c r="J2255" s="80"/>
    </row>
    <row r="2256" spans="1:10" s="65" customFormat="1" ht="15.75">
      <c r="A2256" s="73" t="s">
        <v>1186</v>
      </c>
      <c r="B2256" s="69" t="str">
        <f>M5</f>
        <v>ESTE PROJETO</v>
      </c>
      <c r="C2256" s="68" t="s">
        <v>635</v>
      </c>
      <c r="D2256" s="3" t="s">
        <v>1724</v>
      </c>
      <c r="E2256" s="77" t="s">
        <v>152</v>
      </c>
      <c r="F2256" s="63">
        <v>104.25</v>
      </c>
      <c r="J2256" s="80"/>
    </row>
    <row r="2257" spans="1:10" s="65" customFormat="1" ht="15.75">
      <c r="A2257" s="106"/>
      <c r="B2257" s="107"/>
      <c r="C2257" s="108"/>
      <c r="D2257" s="122"/>
      <c r="E2257" s="110"/>
      <c r="F2257" s="111"/>
      <c r="J2257" s="80"/>
    </row>
    <row r="2258" spans="1:10" s="65" customFormat="1" ht="15.75">
      <c r="A2258" s="106"/>
      <c r="B2258" s="107"/>
      <c r="C2258" s="108"/>
      <c r="D2258" s="122" t="s">
        <v>637</v>
      </c>
      <c r="E2258" s="110"/>
      <c r="F2258" s="111"/>
      <c r="J2258" s="80"/>
    </row>
    <row r="2259" spans="1:10" s="65" customFormat="1" ht="15.75">
      <c r="A2259" s="106"/>
      <c r="B2259" s="107"/>
      <c r="C2259" s="108"/>
      <c r="D2259" s="122" t="s">
        <v>1589</v>
      </c>
      <c r="E2259" s="110"/>
      <c r="F2259" s="111"/>
      <c r="J2259" s="80"/>
    </row>
    <row r="2260" spans="1:10" s="65" customFormat="1" ht="15.75">
      <c r="A2260" s="106"/>
      <c r="B2260" s="107"/>
      <c r="C2260" s="108"/>
      <c r="D2260" s="122"/>
      <c r="E2260" s="110"/>
      <c r="F2260" s="111"/>
      <c r="J2260" s="80"/>
    </row>
    <row r="2261" spans="1:10" s="65" customFormat="1" ht="15.75">
      <c r="A2261" s="73" t="s">
        <v>1187</v>
      </c>
      <c r="B2261" s="69" t="str">
        <f>M5</f>
        <v>ESTE PROJETO</v>
      </c>
      <c r="C2261" s="68" t="s">
        <v>643</v>
      </c>
      <c r="D2261" s="3" t="s">
        <v>1732</v>
      </c>
      <c r="E2261" s="77" t="s">
        <v>152</v>
      </c>
      <c r="F2261" s="63">
        <v>28.18</v>
      </c>
      <c r="J2261" s="80"/>
    </row>
    <row r="2262" spans="1:10" s="65" customFormat="1" ht="15.75">
      <c r="A2262" s="106"/>
      <c r="B2262" s="107"/>
      <c r="C2262" s="108"/>
      <c r="D2262" s="122"/>
      <c r="E2262" s="110"/>
      <c r="F2262" s="111"/>
      <c r="J2262" s="80"/>
    </row>
    <row r="2263" spans="1:10" s="65" customFormat="1" ht="15.75">
      <c r="A2263" s="106"/>
      <c r="B2263" s="107"/>
      <c r="C2263" s="108"/>
      <c r="D2263" s="122" t="s">
        <v>638</v>
      </c>
      <c r="E2263" s="110"/>
      <c r="F2263" s="111"/>
      <c r="J2263" s="80"/>
    </row>
    <row r="2264" spans="1:10" s="65" customFormat="1" ht="15.75">
      <c r="A2264" s="106"/>
      <c r="B2264" s="107"/>
      <c r="C2264" s="108"/>
      <c r="D2264" s="122" t="s">
        <v>1569</v>
      </c>
      <c r="E2264" s="110"/>
      <c r="F2264" s="111"/>
      <c r="J2264" s="80"/>
    </row>
    <row r="2265" spans="1:10" s="65" customFormat="1" ht="15.75">
      <c r="A2265" s="106"/>
      <c r="B2265" s="107"/>
      <c r="C2265" s="108"/>
      <c r="D2265" s="122"/>
      <c r="E2265" s="110"/>
      <c r="F2265" s="111"/>
      <c r="J2265" s="80"/>
    </row>
    <row r="2266" spans="1:10" s="65" customFormat="1" ht="15.75">
      <c r="A2266" s="73" t="s">
        <v>1188</v>
      </c>
      <c r="B2266" s="69" t="str">
        <f>M5</f>
        <v>ESTE PROJETO</v>
      </c>
      <c r="C2266" s="68" t="s">
        <v>644</v>
      </c>
      <c r="D2266" s="3" t="s">
        <v>645</v>
      </c>
      <c r="E2266" s="77" t="s">
        <v>2</v>
      </c>
      <c r="F2266" s="63">
        <v>198.75</v>
      </c>
      <c r="J2266" s="80"/>
    </row>
    <row r="2267" spans="1:10" s="65" customFormat="1" ht="15.75">
      <c r="A2267" s="106"/>
      <c r="B2267" s="107"/>
      <c r="C2267" s="108"/>
      <c r="D2267" s="122"/>
      <c r="E2267" s="110"/>
      <c r="F2267" s="111"/>
      <c r="J2267" s="80"/>
    </row>
    <row r="2268" spans="1:10" s="65" customFormat="1" ht="15.75">
      <c r="A2268" s="106"/>
      <c r="B2268" s="107"/>
      <c r="C2268" s="108"/>
      <c r="D2268" s="122" t="s">
        <v>646</v>
      </c>
      <c r="E2268" s="110"/>
      <c r="F2268" s="111"/>
      <c r="J2268" s="80"/>
    </row>
    <row r="2269" spans="1:10" s="65" customFormat="1" ht="15.75">
      <c r="A2269" s="106"/>
      <c r="B2269" s="107"/>
      <c r="C2269" s="108"/>
      <c r="D2269" s="122" t="s">
        <v>1570</v>
      </c>
      <c r="E2269" s="110"/>
      <c r="F2269" s="111"/>
      <c r="J2269" s="80"/>
    </row>
    <row r="2270" spans="1:10" s="65" customFormat="1" ht="15.75">
      <c r="A2270" s="106"/>
      <c r="B2270" s="107"/>
      <c r="C2270" s="108"/>
      <c r="D2270" s="122"/>
      <c r="E2270" s="110"/>
      <c r="F2270" s="111"/>
      <c r="J2270" s="80"/>
    </row>
    <row r="2271" spans="1:10" s="65" customFormat="1" ht="15.75">
      <c r="A2271" s="73" t="s">
        <v>1189</v>
      </c>
      <c r="B2271" s="69" t="str">
        <f>M5</f>
        <v>ESTE PROJETO</v>
      </c>
      <c r="C2271" s="68" t="s">
        <v>648</v>
      </c>
      <c r="D2271" s="3" t="s">
        <v>651</v>
      </c>
      <c r="E2271" s="77" t="s">
        <v>152</v>
      </c>
      <c r="F2271" s="63">
        <v>141.68</v>
      </c>
      <c r="J2271" s="80"/>
    </row>
    <row r="2272" spans="1:10" s="65" customFormat="1" ht="15.75">
      <c r="A2272" s="106"/>
      <c r="B2272" s="107"/>
      <c r="C2272" s="108"/>
      <c r="D2272" s="122"/>
      <c r="E2272" s="110"/>
      <c r="F2272" s="111"/>
      <c r="J2272" s="80"/>
    </row>
    <row r="2273" spans="1:10" s="65" customFormat="1" ht="15.75">
      <c r="A2273" s="106"/>
      <c r="B2273" s="107"/>
      <c r="C2273" s="108"/>
      <c r="D2273" s="122" t="s">
        <v>649</v>
      </c>
      <c r="E2273" s="110"/>
      <c r="F2273" s="111"/>
      <c r="J2273" s="80"/>
    </row>
    <row r="2274" spans="1:10" s="65" customFormat="1" ht="15.75">
      <c r="A2274" s="106"/>
      <c r="B2274" s="107"/>
      <c r="C2274" s="108"/>
      <c r="D2274" s="122" t="s">
        <v>1590</v>
      </c>
      <c r="E2274" s="110"/>
      <c r="F2274" s="111"/>
      <c r="J2274" s="80"/>
    </row>
    <row r="2275" spans="1:10" s="65" customFormat="1" ht="15.75">
      <c r="A2275" s="106"/>
      <c r="B2275" s="107"/>
      <c r="C2275" s="108"/>
      <c r="D2275" s="122"/>
      <c r="E2275" s="110"/>
      <c r="F2275" s="111"/>
      <c r="J2275" s="80"/>
    </row>
    <row r="2276" spans="1:10" s="65" customFormat="1" ht="15.75">
      <c r="A2276" s="73" t="s">
        <v>1190</v>
      </c>
      <c r="B2276" s="69" t="str">
        <f>M2</f>
        <v>SINAPI MG 09/2025</v>
      </c>
      <c r="C2276" s="68">
        <v>98557</v>
      </c>
      <c r="D2276" s="3" t="s">
        <v>653</v>
      </c>
      <c r="E2276" s="77" t="s">
        <v>152</v>
      </c>
      <c r="F2276" s="63">
        <v>15.25</v>
      </c>
      <c r="J2276" s="80"/>
    </row>
    <row r="2277" spans="1:10" s="65" customFormat="1" ht="15.75">
      <c r="A2277" s="106"/>
      <c r="B2277" s="107"/>
      <c r="C2277" s="108"/>
      <c r="D2277" s="122"/>
      <c r="E2277" s="110"/>
      <c r="F2277" s="111"/>
      <c r="J2277" s="80"/>
    </row>
    <row r="2278" spans="1:10" s="65" customFormat="1" ht="15.75">
      <c r="A2278" s="106"/>
      <c r="B2278" s="107"/>
      <c r="C2278" s="108"/>
      <c r="D2278" s="122" t="s">
        <v>1572</v>
      </c>
      <c r="E2278" s="110"/>
      <c r="F2278" s="111"/>
      <c r="J2278" s="80"/>
    </row>
    <row r="2279" spans="1:10" s="65" customFormat="1" ht="15.75">
      <c r="A2279" s="106"/>
      <c r="B2279" s="107"/>
      <c r="C2279" s="108"/>
      <c r="D2279" s="122"/>
      <c r="E2279" s="110"/>
      <c r="F2279" s="111"/>
      <c r="J2279" s="80"/>
    </row>
    <row r="2280" spans="1:10" s="65" customFormat="1" ht="31.5">
      <c r="A2280" s="73" t="s">
        <v>1191</v>
      </c>
      <c r="B2280" s="69" t="str">
        <f>M5</f>
        <v>ESTE PROJETO</v>
      </c>
      <c r="C2280" s="68" t="s">
        <v>659</v>
      </c>
      <c r="D2280" s="3" t="s">
        <v>1618</v>
      </c>
      <c r="E2280" s="77" t="s">
        <v>152</v>
      </c>
      <c r="F2280" s="63">
        <v>28.18</v>
      </c>
      <c r="J2280" s="80"/>
    </row>
    <row r="2281" spans="1:10" s="65" customFormat="1" ht="15.75">
      <c r="A2281" s="106"/>
      <c r="B2281" s="107"/>
      <c r="C2281" s="108"/>
      <c r="D2281" s="122"/>
      <c r="E2281" s="110"/>
      <c r="F2281" s="111"/>
      <c r="J2281" s="80"/>
    </row>
    <row r="2282" spans="1:10" s="65" customFormat="1" ht="15.75">
      <c r="A2282" s="106"/>
      <c r="B2282" s="107"/>
      <c r="C2282" s="108"/>
      <c r="D2282" s="122" t="s">
        <v>660</v>
      </c>
      <c r="E2282" s="110"/>
      <c r="F2282" s="111"/>
      <c r="J2282" s="80"/>
    </row>
    <row r="2283" spans="1:10" s="65" customFormat="1" ht="15.75">
      <c r="A2283" s="106"/>
      <c r="B2283" s="107"/>
      <c r="C2283" s="108"/>
      <c r="D2283" s="122" t="s">
        <v>1569</v>
      </c>
      <c r="E2283" s="110"/>
      <c r="F2283" s="111"/>
      <c r="J2283" s="80"/>
    </row>
    <row r="2284" spans="1:10" s="65" customFormat="1" ht="15.75">
      <c r="A2284" s="106"/>
      <c r="B2284" s="107"/>
      <c r="C2284" s="108"/>
      <c r="D2284" s="122"/>
      <c r="E2284" s="110"/>
      <c r="F2284" s="111"/>
      <c r="J2284" s="80"/>
    </row>
    <row r="2285" spans="1:10" s="65" customFormat="1" ht="47.25">
      <c r="A2285" s="73" t="s">
        <v>1192</v>
      </c>
      <c r="B2285" s="69" t="str">
        <f>M5</f>
        <v>ESTE PROJETO</v>
      </c>
      <c r="C2285" s="68" t="s">
        <v>663</v>
      </c>
      <c r="D2285" s="3" t="s">
        <v>1726</v>
      </c>
      <c r="E2285" s="77" t="s">
        <v>152</v>
      </c>
      <c r="F2285" s="63">
        <v>65.349999999999994</v>
      </c>
      <c r="J2285" s="80"/>
    </row>
    <row r="2286" spans="1:10" s="65" customFormat="1" ht="15.75">
      <c r="A2286" s="106"/>
      <c r="B2286" s="107"/>
      <c r="C2286" s="108"/>
      <c r="D2286" s="122"/>
      <c r="E2286" s="110"/>
      <c r="F2286" s="111"/>
      <c r="J2286" s="80"/>
    </row>
    <row r="2287" spans="1:10" s="65" customFormat="1" ht="15.75">
      <c r="A2287" s="106"/>
      <c r="B2287" s="107"/>
      <c r="C2287" s="108"/>
      <c r="D2287" s="122" t="s">
        <v>665</v>
      </c>
      <c r="E2287" s="110"/>
      <c r="F2287" s="111"/>
      <c r="J2287" s="80"/>
    </row>
    <row r="2288" spans="1:10" s="65" customFormat="1" ht="15.75">
      <c r="A2288" s="106"/>
      <c r="B2288" s="107"/>
      <c r="C2288" s="108"/>
      <c r="D2288" s="122" t="s">
        <v>1573</v>
      </c>
      <c r="E2288" s="110"/>
      <c r="F2288" s="111"/>
      <c r="J2288" s="80"/>
    </row>
    <row r="2289" spans="1:10" s="65" customFormat="1" ht="15.75">
      <c r="A2289" s="106"/>
      <c r="B2289" s="107"/>
      <c r="C2289" s="108"/>
      <c r="D2289" s="122"/>
      <c r="E2289" s="110"/>
      <c r="F2289" s="111"/>
      <c r="J2289" s="80"/>
    </row>
    <row r="2290" spans="1:10" s="65" customFormat="1" ht="15.75">
      <c r="A2290" s="72" t="s">
        <v>1193</v>
      </c>
      <c r="B2290" s="67"/>
      <c r="C2290" s="67"/>
      <c r="D2290" s="2" t="s">
        <v>668</v>
      </c>
      <c r="E2290" s="76"/>
      <c r="F2290" s="62"/>
      <c r="J2290" s="80"/>
    </row>
    <row r="2291" spans="1:10" s="65" customFormat="1" ht="31.5">
      <c r="A2291" s="73" t="s">
        <v>1194</v>
      </c>
      <c r="B2291" s="69" t="str">
        <f>M2</f>
        <v>SINAPI MG 09/2025</v>
      </c>
      <c r="C2291" s="68">
        <v>103326</v>
      </c>
      <c r="D2291" s="3" t="s">
        <v>780</v>
      </c>
      <c r="E2291" s="77" t="s">
        <v>152</v>
      </c>
      <c r="F2291" s="63">
        <v>98.55</v>
      </c>
      <c r="J2291" s="80"/>
    </row>
    <row r="2292" spans="1:10" s="65" customFormat="1" ht="15.75">
      <c r="A2292" s="119"/>
      <c r="B2292" s="108"/>
      <c r="C2292" s="108"/>
      <c r="D2292" s="109"/>
      <c r="E2292" s="110"/>
      <c r="F2292" s="120"/>
      <c r="J2292" s="80"/>
    </row>
    <row r="2293" spans="1:10" s="65" customFormat="1" ht="15.75">
      <c r="A2293" s="119"/>
      <c r="B2293" s="108"/>
      <c r="C2293" s="108"/>
      <c r="D2293" s="122" t="s">
        <v>1574</v>
      </c>
      <c r="E2293" s="110"/>
      <c r="F2293" s="120"/>
      <c r="J2293" s="80"/>
    </row>
    <row r="2294" spans="1:10" s="65" customFormat="1" ht="15.75">
      <c r="A2294" s="119"/>
      <c r="B2294" s="108"/>
      <c r="C2294" s="108"/>
      <c r="D2294" s="109"/>
      <c r="E2294" s="110"/>
      <c r="F2294" s="120"/>
      <c r="J2294" s="80"/>
    </row>
    <row r="2295" spans="1:10" s="65" customFormat="1" ht="31.5">
      <c r="A2295" s="73" t="s">
        <v>1195</v>
      </c>
      <c r="B2295" s="69" t="str">
        <f>M2</f>
        <v>SINAPI MG 09/2025</v>
      </c>
      <c r="C2295" s="68">
        <v>103322</v>
      </c>
      <c r="D2295" s="3" t="s">
        <v>673</v>
      </c>
      <c r="E2295" s="77" t="s">
        <v>152</v>
      </c>
      <c r="F2295" s="63">
        <v>46.59</v>
      </c>
      <c r="J2295" s="80"/>
    </row>
    <row r="2296" spans="1:10" s="65" customFormat="1" ht="15.75">
      <c r="A2296" s="106"/>
      <c r="B2296" s="107"/>
      <c r="C2296" s="108"/>
      <c r="D2296" s="122"/>
      <c r="E2296" s="110"/>
      <c r="F2296" s="111"/>
      <c r="J2296" s="80"/>
    </row>
    <row r="2297" spans="1:10" s="65" customFormat="1" ht="15.75">
      <c r="A2297" s="106"/>
      <c r="B2297" s="107"/>
      <c r="C2297" s="108"/>
      <c r="D2297" s="122" t="s">
        <v>1575</v>
      </c>
      <c r="E2297" s="110"/>
      <c r="F2297" s="111"/>
      <c r="J2297" s="80"/>
    </row>
    <row r="2298" spans="1:10" s="65" customFormat="1" ht="15.75">
      <c r="A2298" s="106"/>
      <c r="B2298" s="107"/>
      <c r="C2298" s="108"/>
      <c r="D2298" s="122"/>
      <c r="E2298" s="110"/>
      <c r="F2298" s="111"/>
      <c r="J2298" s="80"/>
    </row>
    <row r="2299" spans="1:10" s="65" customFormat="1" ht="47.25">
      <c r="A2299" s="73" t="s">
        <v>1196</v>
      </c>
      <c r="B2299" s="69" t="str">
        <f>M2</f>
        <v>SINAPI MG 09/2025</v>
      </c>
      <c r="C2299" s="68">
        <v>87905</v>
      </c>
      <c r="D2299" s="3" t="s">
        <v>672</v>
      </c>
      <c r="E2299" s="77" t="s">
        <v>152</v>
      </c>
      <c r="F2299" s="63">
        <v>318.27</v>
      </c>
      <c r="J2299" s="80"/>
    </row>
    <row r="2300" spans="1:10" s="65" customFormat="1" ht="15.75">
      <c r="A2300" s="106"/>
      <c r="B2300" s="107"/>
      <c r="C2300" s="108"/>
      <c r="D2300" s="122"/>
      <c r="E2300" s="110"/>
      <c r="F2300" s="111"/>
      <c r="J2300" s="80"/>
    </row>
    <row r="2301" spans="1:10" s="65" customFormat="1" ht="15.75">
      <c r="A2301" s="106"/>
      <c r="B2301" s="107"/>
      <c r="C2301" s="108"/>
      <c r="D2301" s="122" t="s">
        <v>1576</v>
      </c>
      <c r="E2301" s="110"/>
      <c r="F2301" s="111"/>
      <c r="J2301" s="80"/>
    </row>
    <row r="2302" spans="1:10" s="65" customFormat="1" ht="15.75">
      <c r="A2302" s="106"/>
      <c r="B2302" s="107"/>
      <c r="C2302" s="108"/>
      <c r="D2302" s="122"/>
      <c r="E2302" s="110"/>
      <c r="F2302" s="111"/>
      <c r="J2302" s="80"/>
    </row>
    <row r="2303" spans="1:10" s="65" customFormat="1" ht="47.25">
      <c r="A2303" s="73" t="s">
        <v>1197</v>
      </c>
      <c r="B2303" s="69" t="str">
        <f>M2</f>
        <v>SINAPI MG 09/2025</v>
      </c>
      <c r="C2303" s="68">
        <v>87775</v>
      </c>
      <c r="D2303" s="3" t="s">
        <v>676</v>
      </c>
      <c r="E2303" s="77" t="s">
        <v>152</v>
      </c>
      <c r="F2303" s="63">
        <v>318.27</v>
      </c>
      <c r="J2303" s="80"/>
    </row>
    <row r="2304" spans="1:10" s="65" customFormat="1" ht="15.75">
      <c r="A2304" s="106"/>
      <c r="B2304" s="107"/>
      <c r="C2304" s="108"/>
      <c r="D2304" s="122"/>
      <c r="E2304" s="110"/>
      <c r="F2304" s="111"/>
      <c r="J2304" s="80"/>
    </row>
    <row r="2305" spans="1:10" s="65" customFormat="1" ht="15.75">
      <c r="A2305" s="106"/>
      <c r="B2305" s="107"/>
      <c r="C2305" s="108"/>
      <c r="D2305" s="122" t="s">
        <v>1576</v>
      </c>
      <c r="E2305" s="110"/>
      <c r="F2305" s="111"/>
      <c r="J2305" s="80"/>
    </row>
    <row r="2306" spans="1:10" s="65" customFormat="1" ht="15.75">
      <c r="A2306" s="106"/>
      <c r="B2306" s="107"/>
      <c r="C2306" s="108"/>
      <c r="D2306" s="122"/>
      <c r="E2306" s="110"/>
      <c r="F2306" s="111"/>
      <c r="J2306" s="80"/>
    </row>
    <row r="2307" spans="1:10" s="65" customFormat="1" ht="15.75">
      <c r="A2307" s="73" t="s">
        <v>1198</v>
      </c>
      <c r="B2307" s="69" t="str">
        <f>M2</f>
        <v>SINAPI MG 09/2025</v>
      </c>
      <c r="C2307" s="68">
        <v>88415</v>
      </c>
      <c r="D2307" s="3" t="s">
        <v>678</v>
      </c>
      <c r="E2307" s="77" t="s">
        <v>152</v>
      </c>
      <c r="F2307" s="63">
        <v>339.75</v>
      </c>
      <c r="J2307" s="80"/>
    </row>
    <row r="2308" spans="1:10" s="65" customFormat="1" ht="15.75">
      <c r="A2308" s="106"/>
      <c r="B2308" s="107"/>
      <c r="C2308" s="108"/>
      <c r="D2308" s="122"/>
      <c r="E2308" s="110"/>
      <c r="F2308" s="111"/>
      <c r="J2308" s="80"/>
    </row>
    <row r="2309" spans="1:10" s="65" customFormat="1" ht="15.75">
      <c r="A2309" s="106"/>
      <c r="B2309" s="107"/>
      <c r="C2309" s="108"/>
      <c r="D2309" s="122" t="s">
        <v>1577</v>
      </c>
      <c r="E2309" s="110"/>
      <c r="F2309" s="111"/>
      <c r="J2309" s="80"/>
    </row>
    <row r="2310" spans="1:10" s="65" customFormat="1" ht="15.75">
      <c r="A2310" s="106"/>
      <c r="B2310" s="107"/>
      <c r="C2310" s="108"/>
      <c r="D2310" s="122"/>
      <c r="E2310" s="110"/>
      <c r="F2310" s="111"/>
      <c r="J2310" s="80"/>
    </row>
    <row r="2311" spans="1:10" s="65" customFormat="1" ht="31.5">
      <c r="A2311" s="73" t="s">
        <v>1199</v>
      </c>
      <c r="B2311" s="69" t="str">
        <f>M2</f>
        <v>SINAPI MG 09/2025</v>
      </c>
      <c r="C2311" s="68">
        <v>88423</v>
      </c>
      <c r="D2311" s="3" t="s">
        <v>785</v>
      </c>
      <c r="E2311" s="77" t="s">
        <v>152</v>
      </c>
      <c r="F2311" s="63">
        <v>339.75</v>
      </c>
      <c r="J2311" s="80"/>
    </row>
    <row r="2312" spans="1:10" s="65" customFormat="1" ht="15.75">
      <c r="A2312" s="106"/>
      <c r="B2312" s="107"/>
      <c r="C2312" s="108"/>
      <c r="D2312" s="122"/>
      <c r="E2312" s="110"/>
      <c r="F2312" s="111"/>
      <c r="J2312" s="80"/>
    </row>
    <row r="2313" spans="1:10" s="65" customFormat="1" ht="15.75">
      <c r="A2313" s="106"/>
      <c r="B2313" s="107"/>
      <c r="C2313" s="108"/>
      <c r="D2313" s="122" t="s">
        <v>1577</v>
      </c>
      <c r="E2313" s="110"/>
      <c r="F2313" s="111"/>
      <c r="J2313" s="80"/>
    </row>
    <row r="2314" spans="1:10" s="65" customFormat="1" ht="15.75">
      <c r="A2314" s="106"/>
      <c r="B2314" s="107"/>
      <c r="C2314" s="108"/>
      <c r="D2314" s="122"/>
      <c r="E2314" s="110"/>
      <c r="F2314" s="111"/>
      <c r="J2314" s="80"/>
    </row>
    <row r="2315" spans="1:10" s="65" customFormat="1" ht="31.5">
      <c r="A2315" s="73" t="s">
        <v>1200</v>
      </c>
      <c r="B2315" s="69" t="str">
        <f>M2</f>
        <v>SINAPI MG 09/2025</v>
      </c>
      <c r="C2315" s="68">
        <v>93191</v>
      </c>
      <c r="D2315" s="3" t="s">
        <v>683</v>
      </c>
      <c r="E2315" s="77" t="s">
        <v>136</v>
      </c>
      <c r="F2315" s="63">
        <v>7.89</v>
      </c>
      <c r="J2315" s="80"/>
    </row>
    <row r="2316" spans="1:10" s="65" customFormat="1" ht="15.75">
      <c r="A2316" s="106"/>
      <c r="B2316" s="107"/>
      <c r="C2316" s="108"/>
      <c r="D2316" s="122"/>
      <c r="E2316" s="110"/>
      <c r="F2316" s="111"/>
      <c r="J2316" s="80"/>
    </row>
    <row r="2317" spans="1:10" s="65" customFormat="1" ht="15.75">
      <c r="A2317" s="106"/>
      <c r="B2317" s="107"/>
      <c r="C2317" s="108"/>
      <c r="D2317" s="122" t="s">
        <v>1578</v>
      </c>
      <c r="E2317" s="110"/>
      <c r="F2317" s="111"/>
      <c r="J2317" s="80"/>
    </row>
    <row r="2318" spans="1:10" s="65" customFormat="1" ht="15.75">
      <c r="A2318" s="106"/>
      <c r="B2318" s="107"/>
      <c r="C2318" s="108"/>
      <c r="D2318" s="122"/>
      <c r="E2318" s="110"/>
      <c r="F2318" s="111"/>
      <c r="J2318" s="80"/>
    </row>
    <row r="2319" spans="1:10" s="65" customFormat="1" ht="31.5">
      <c r="A2319" s="73" t="s">
        <v>1201</v>
      </c>
      <c r="B2319" s="69" t="str">
        <f>M2</f>
        <v>SINAPI MG 09/2025</v>
      </c>
      <c r="C2319" s="68">
        <v>93199</v>
      </c>
      <c r="D2319" s="3" t="s">
        <v>686</v>
      </c>
      <c r="E2319" s="77" t="s">
        <v>136</v>
      </c>
      <c r="F2319" s="63">
        <v>7.89</v>
      </c>
      <c r="J2319" s="80"/>
    </row>
    <row r="2320" spans="1:10" s="65" customFormat="1" ht="15.75">
      <c r="A2320" s="106"/>
      <c r="B2320" s="107"/>
      <c r="C2320" s="108"/>
      <c r="D2320" s="122"/>
      <c r="E2320" s="110"/>
      <c r="F2320" s="111"/>
      <c r="J2320" s="80"/>
    </row>
    <row r="2321" spans="1:10" s="65" customFormat="1" ht="15.75">
      <c r="A2321" s="106"/>
      <c r="B2321" s="107"/>
      <c r="C2321" s="108"/>
      <c r="D2321" s="122" t="s">
        <v>1578</v>
      </c>
      <c r="E2321" s="110"/>
      <c r="F2321" s="111"/>
      <c r="J2321" s="80"/>
    </row>
    <row r="2322" spans="1:10" s="65" customFormat="1" ht="15.75">
      <c r="A2322" s="106"/>
      <c r="B2322" s="107"/>
      <c r="C2322" s="108"/>
      <c r="D2322" s="122"/>
      <c r="E2322" s="110"/>
      <c r="F2322" s="111"/>
      <c r="J2322" s="80"/>
    </row>
    <row r="2323" spans="1:10" s="65" customFormat="1" ht="31.5">
      <c r="A2323" s="73" t="s">
        <v>1202</v>
      </c>
      <c r="B2323" s="69" t="str">
        <f>M5</f>
        <v>ESTE PROJETO</v>
      </c>
      <c r="C2323" s="68">
        <v>93193</v>
      </c>
      <c r="D2323" s="3" t="s">
        <v>1727</v>
      </c>
      <c r="E2323" s="77" t="s">
        <v>136</v>
      </c>
      <c r="F2323" s="63">
        <v>4.75</v>
      </c>
      <c r="J2323" s="80"/>
    </row>
    <row r="2324" spans="1:10" s="65" customFormat="1" ht="15.75">
      <c r="A2324" s="106"/>
      <c r="B2324" s="107"/>
      <c r="C2324" s="108"/>
      <c r="D2324" s="122"/>
      <c r="E2324" s="110"/>
      <c r="F2324" s="111"/>
      <c r="J2324" s="80"/>
    </row>
    <row r="2325" spans="1:10" s="65" customFormat="1" ht="15.75">
      <c r="A2325" s="106"/>
      <c r="B2325" s="107"/>
      <c r="C2325" s="108"/>
      <c r="D2325" s="122" t="s">
        <v>1579</v>
      </c>
      <c r="E2325" s="110"/>
      <c r="F2325" s="111"/>
      <c r="J2325" s="80"/>
    </row>
    <row r="2326" spans="1:10" s="65" customFormat="1" ht="15.75">
      <c r="A2326" s="106"/>
      <c r="B2326" s="107"/>
      <c r="C2326" s="108"/>
      <c r="D2326" s="122"/>
      <c r="E2326" s="110"/>
      <c r="F2326" s="111"/>
      <c r="J2326" s="80"/>
    </row>
    <row r="2327" spans="1:10" s="65" customFormat="1" ht="31.5">
      <c r="A2327" s="73" t="s">
        <v>1203</v>
      </c>
      <c r="B2327" s="69" t="str">
        <f>M2</f>
        <v>SINAPI MG 09/2025</v>
      </c>
      <c r="C2327" s="68">
        <v>98680</v>
      </c>
      <c r="D2327" s="3" t="s">
        <v>689</v>
      </c>
      <c r="E2327" s="77" t="s">
        <v>152</v>
      </c>
      <c r="F2327" s="63">
        <v>28.18</v>
      </c>
      <c r="J2327" s="80"/>
    </row>
    <row r="2328" spans="1:10" s="65" customFormat="1" ht="15.75">
      <c r="A2328" s="106"/>
      <c r="B2328" s="107"/>
      <c r="C2328" s="108"/>
      <c r="D2328" s="122"/>
      <c r="E2328" s="110"/>
      <c r="F2328" s="111"/>
      <c r="J2328" s="80"/>
    </row>
    <row r="2329" spans="1:10" s="65" customFormat="1" ht="15.75">
      <c r="A2329" s="106"/>
      <c r="B2329" s="107"/>
      <c r="C2329" s="108"/>
      <c r="D2329" s="122" t="s">
        <v>1569</v>
      </c>
      <c r="E2329" s="110"/>
      <c r="F2329" s="111"/>
      <c r="J2329" s="80"/>
    </row>
    <row r="2330" spans="1:10" s="65" customFormat="1" ht="15.75">
      <c r="A2330" s="106"/>
      <c r="B2330" s="107"/>
      <c r="C2330" s="108"/>
      <c r="D2330" s="122"/>
      <c r="E2330" s="110"/>
      <c r="F2330" s="111"/>
      <c r="J2330" s="80"/>
    </row>
    <row r="2331" spans="1:10" s="65" customFormat="1" ht="47.25">
      <c r="A2331" s="73" t="s">
        <v>1204</v>
      </c>
      <c r="B2331" s="69" t="str">
        <f>M5</f>
        <v>ESTE PROJETO</v>
      </c>
      <c r="C2331" s="68" t="s">
        <v>663</v>
      </c>
      <c r="D2331" s="3" t="s">
        <v>1726</v>
      </c>
      <c r="E2331" s="77" t="s">
        <v>152</v>
      </c>
      <c r="F2331" s="63">
        <v>261.39999999999998</v>
      </c>
      <c r="J2331" s="80"/>
    </row>
    <row r="2332" spans="1:10" s="65" customFormat="1" ht="15.75">
      <c r="A2332" s="106"/>
      <c r="B2332" s="107"/>
      <c r="C2332" s="108"/>
      <c r="D2332" s="122"/>
      <c r="E2332" s="110"/>
      <c r="F2332" s="111"/>
      <c r="J2332" s="80"/>
    </row>
    <row r="2333" spans="1:10" s="65" customFormat="1" ht="15.75">
      <c r="A2333" s="106"/>
      <c r="B2333" s="107"/>
      <c r="C2333" s="108"/>
      <c r="D2333" s="122" t="s">
        <v>665</v>
      </c>
      <c r="E2333" s="110"/>
      <c r="F2333" s="111"/>
      <c r="J2333" s="80"/>
    </row>
    <row r="2334" spans="1:10" s="65" customFormat="1" ht="15.75">
      <c r="A2334" s="106"/>
      <c r="B2334" s="107"/>
      <c r="C2334" s="108"/>
      <c r="D2334" s="122" t="s">
        <v>1580</v>
      </c>
      <c r="E2334" s="110"/>
      <c r="F2334" s="111"/>
      <c r="J2334" s="80"/>
    </row>
    <row r="2335" spans="1:10" s="65" customFormat="1" ht="15.75">
      <c r="A2335" s="106"/>
      <c r="B2335" s="107"/>
      <c r="C2335" s="108"/>
      <c r="D2335" s="122"/>
      <c r="E2335" s="110"/>
      <c r="F2335" s="111"/>
      <c r="J2335" s="80"/>
    </row>
    <row r="2336" spans="1:10" s="65" customFormat="1" ht="15.75">
      <c r="A2336" s="72" t="s">
        <v>1205</v>
      </c>
      <c r="B2336" s="67"/>
      <c r="C2336" s="67"/>
      <c r="D2336" s="2" t="s">
        <v>789</v>
      </c>
      <c r="E2336" s="76"/>
      <c r="F2336" s="62"/>
      <c r="J2336" s="80"/>
    </row>
    <row r="2337" spans="1:10" s="65" customFormat="1" ht="47.25">
      <c r="A2337" s="73" t="s">
        <v>1206</v>
      </c>
      <c r="B2337" s="69" t="str">
        <f>M2</f>
        <v>SINAPI MG 09/2025</v>
      </c>
      <c r="C2337" s="68">
        <v>92580</v>
      </c>
      <c r="D2337" s="3" t="s">
        <v>695</v>
      </c>
      <c r="E2337" s="77" t="s">
        <v>152</v>
      </c>
      <c r="F2337" s="63">
        <v>46.42</v>
      </c>
      <c r="J2337" s="80"/>
    </row>
    <row r="2338" spans="1:10" s="65" customFormat="1" ht="15.75">
      <c r="A2338" s="106"/>
      <c r="B2338" s="107"/>
      <c r="C2338" s="108"/>
      <c r="D2338" s="122"/>
      <c r="E2338" s="110"/>
      <c r="F2338" s="111"/>
      <c r="J2338" s="80"/>
    </row>
    <row r="2339" spans="1:10" s="65" customFormat="1" ht="15.75">
      <c r="A2339" s="106"/>
      <c r="B2339" s="107"/>
      <c r="C2339" s="108"/>
      <c r="D2339" s="122" t="s">
        <v>1581</v>
      </c>
      <c r="E2339" s="110"/>
      <c r="F2339" s="111"/>
      <c r="J2339" s="80"/>
    </row>
    <row r="2340" spans="1:10" s="65" customFormat="1" ht="15.75">
      <c r="A2340" s="106"/>
      <c r="B2340" s="107"/>
      <c r="C2340" s="108"/>
      <c r="D2340" s="122"/>
      <c r="E2340" s="110"/>
      <c r="F2340" s="111"/>
      <c r="J2340" s="80"/>
    </row>
    <row r="2341" spans="1:10" s="65" customFormat="1" ht="31.5">
      <c r="A2341" s="73" t="s">
        <v>1207</v>
      </c>
      <c r="B2341" s="69" t="str">
        <f>M2</f>
        <v>SINAPI MG 09/2025</v>
      </c>
      <c r="C2341" s="68">
        <v>94213</v>
      </c>
      <c r="D2341" s="3" t="s">
        <v>698</v>
      </c>
      <c r="E2341" s="77" t="s">
        <v>152</v>
      </c>
      <c r="F2341" s="63">
        <v>46.42</v>
      </c>
      <c r="J2341" s="80"/>
    </row>
    <row r="2342" spans="1:10" s="65" customFormat="1" ht="15.75">
      <c r="A2342" s="106"/>
      <c r="B2342" s="107"/>
      <c r="C2342" s="108"/>
      <c r="D2342" s="122"/>
      <c r="E2342" s="110"/>
      <c r="F2342" s="111"/>
      <c r="J2342" s="80"/>
    </row>
    <row r="2343" spans="1:10" s="65" customFormat="1" ht="15.75">
      <c r="A2343" s="106"/>
      <c r="B2343" s="107"/>
      <c r="C2343" s="108"/>
      <c r="D2343" s="122" t="s">
        <v>1581</v>
      </c>
      <c r="E2343" s="110"/>
      <c r="F2343" s="111"/>
      <c r="J2343" s="80"/>
    </row>
    <row r="2344" spans="1:10" s="65" customFormat="1" ht="15.75">
      <c r="A2344" s="106"/>
      <c r="B2344" s="107"/>
      <c r="C2344" s="108"/>
      <c r="D2344" s="122"/>
      <c r="E2344" s="110"/>
      <c r="F2344" s="111"/>
      <c r="J2344" s="80"/>
    </row>
    <row r="2345" spans="1:10" s="65" customFormat="1" ht="31.5">
      <c r="A2345" s="73" t="s">
        <v>1208</v>
      </c>
      <c r="B2345" s="69" t="str">
        <f>M2</f>
        <v>SINAPI MG 09/2025</v>
      </c>
      <c r="C2345" s="68">
        <v>94227</v>
      </c>
      <c r="D2345" s="3" t="s">
        <v>700</v>
      </c>
      <c r="E2345" s="77" t="s">
        <v>136</v>
      </c>
      <c r="F2345" s="63">
        <v>12</v>
      </c>
      <c r="J2345" s="80"/>
    </row>
    <row r="2346" spans="1:10" s="65" customFormat="1" ht="15.75">
      <c r="A2346" s="106"/>
      <c r="B2346" s="107"/>
      <c r="C2346" s="108"/>
      <c r="D2346" s="122"/>
      <c r="E2346" s="110"/>
      <c r="F2346" s="111"/>
      <c r="J2346" s="80"/>
    </row>
    <row r="2347" spans="1:10" s="65" customFormat="1" ht="15.75">
      <c r="A2347" s="106"/>
      <c r="B2347" s="107"/>
      <c r="C2347" s="108"/>
      <c r="D2347" s="122" t="s">
        <v>1582</v>
      </c>
      <c r="E2347" s="110"/>
      <c r="F2347" s="111"/>
      <c r="J2347" s="80"/>
    </row>
    <row r="2348" spans="1:10" s="65" customFormat="1" ht="15.75">
      <c r="A2348" s="106"/>
      <c r="B2348" s="107"/>
      <c r="C2348" s="108"/>
      <c r="D2348" s="122"/>
      <c r="E2348" s="110"/>
      <c r="F2348" s="111"/>
      <c r="J2348" s="80"/>
    </row>
    <row r="2349" spans="1:10" s="65" customFormat="1" ht="47.25">
      <c r="A2349" s="73" t="s">
        <v>1209</v>
      </c>
      <c r="B2349" s="69" t="str">
        <f>M5</f>
        <v>ESTE PROJETO</v>
      </c>
      <c r="C2349" s="68" t="s">
        <v>854</v>
      </c>
      <c r="D2349" s="3" t="s">
        <v>1733</v>
      </c>
      <c r="E2349" s="77" t="s">
        <v>479</v>
      </c>
      <c r="F2349" s="63">
        <v>1</v>
      </c>
      <c r="J2349" s="80"/>
    </row>
    <row r="2350" spans="1:10" s="65" customFormat="1" ht="15.75">
      <c r="A2350" s="106"/>
      <c r="B2350" s="107"/>
      <c r="C2350" s="108"/>
      <c r="D2350" s="122"/>
      <c r="E2350" s="110"/>
      <c r="F2350" s="111"/>
      <c r="J2350" s="80"/>
    </row>
    <row r="2351" spans="1:10" s="65" customFormat="1" ht="15.75">
      <c r="A2351" s="106"/>
      <c r="B2351" s="107"/>
      <c r="C2351" s="108"/>
      <c r="D2351" s="122" t="s">
        <v>855</v>
      </c>
      <c r="E2351" s="110"/>
      <c r="F2351" s="111"/>
      <c r="J2351" s="80"/>
    </row>
    <row r="2352" spans="1:10" s="65" customFormat="1" ht="15.75">
      <c r="A2352" s="106"/>
      <c r="B2352" s="107"/>
      <c r="C2352" s="108"/>
      <c r="D2352" s="122"/>
      <c r="E2352" s="110"/>
      <c r="F2352" s="111"/>
      <c r="J2352" s="80"/>
    </row>
    <row r="2353" spans="1:10" s="65" customFormat="1" ht="47.25">
      <c r="A2353" s="73" t="s">
        <v>1210</v>
      </c>
      <c r="B2353" s="69" t="str">
        <f>M5</f>
        <v>ESTE PROJETO</v>
      </c>
      <c r="C2353" s="68" t="s">
        <v>857</v>
      </c>
      <c r="D2353" s="3" t="s">
        <v>1734</v>
      </c>
      <c r="E2353" s="77" t="s">
        <v>479</v>
      </c>
      <c r="F2353" s="63">
        <v>4</v>
      </c>
      <c r="J2353" s="80"/>
    </row>
    <row r="2354" spans="1:10" s="65" customFormat="1" ht="15.75">
      <c r="A2354" s="106"/>
      <c r="B2354" s="107"/>
      <c r="C2354" s="108"/>
      <c r="D2354" s="122"/>
      <c r="E2354" s="110"/>
      <c r="F2354" s="111"/>
      <c r="J2354" s="80"/>
    </row>
    <row r="2355" spans="1:10" s="65" customFormat="1" ht="15.75">
      <c r="A2355" s="106"/>
      <c r="B2355" s="107"/>
      <c r="C2355" s="108"/>
      <c r="D2355" s="122" t="s">
        <v>1740</v>
      </c>
      <c r="E2355" s="110"/>
      <c r="F2355" s="111"/>
      <c r="J2355" s="80"/>
    </row>
    <row r="2356" spans="1:10" s="65" customFormat="1" ht="15.75">
      <c r="A2356" s="106"/>
      <c r="B2356" s="107"/>
      <c r="C2356" s="108"/>
      <c r="D2356" s="122"/>
      <c r="E2356" s="110"/>
      <c r="F2356" s="111"/>
      <c r="J2356" s="80"/>
    </row>
    <row r="2357" spans="1:10" s="65" customFormat="1" ht="47.25">
      <c r="A2357" s="73" t="s">
        <v>1211</v>
      </c>
      <c r="B2357" s="69" t="str">
        <f>M5</f>
        <v>ESTE PROJETO</v>
      </c>
      <c r="C2357" s="68" t="s">
        <v>859</v>
      </c>
      <c r="D2357" s="3" t="s">
        <v>1735</v>
      </c>
      <c r="E2357" s="77" t="s">
        <v>479</v>
      </c>
      <c r="F2357" s="63">
        <v>1</v>
      </c>
      <c r="J2357" s="80"/>
    </row>
    <row r="2358" spans="1:10" s="65" customFormat="1" ht="15.75">
      <c r="A2358" s="106"/>
      <c r="B2358" s="107"/>
      <c r="C2358" s="108"/>
      <c r="D2358" s="122"/>
      <c r="E2358" s="110"/>
      <c r="F2358" s="111"/>
      <c r="J2358" s="80"/>
    </row>
    <row r="2359" spans="1:10" s="65" customFormat="1" ht="15.75">
      <c r="A2359" s="106"/>
      <c r="B2359" s="107"/>
      <c r="C2359" s="108"/>
      <c r="D2359" s="122" t="s">
        <v>855</v>
      </c>
      <c r="E2359" s="110"/>
      <c r="F2359" s="111"/>
      <c r="J2359" s="80"/>
    </row>
    <row r="2360" spans="1:10" s="65" customFormat="1" ht="15.75">
      <c r="A2360" s="106"/>
      <c r="B2360" s="107"/>
      <c r="C2360" s="108"/>
      <c r="D2360" s="122"/>
      <c r="E2360" s="110"/>
      <c r="F2360" s="111"/>
      <c r="J2360" s="80"/>
    </row>
    <row r="2361" spans="1:10" s="65" customFormat="1" ht="47.25">
      <c r="A2361" s="73" t="s">
        <v>1212</v>
      </c>
      <c r="B2361" s="69" t="str">
        <f>M5</f>
        <v>ESTE PROJETO</v>
      </c>
      <c r="C2361" s="68" t="s">
        <v>861</v>
      </c>
      <c r="D2361" s="3" t="s">
        <v>1736</v>
      </c>
      <c r="E2361" s="77" t="s">
        <v>479</v>
      </c>
      <c r="F2361" s="63">
        <v>1</v>
      </c>
      <c r="J2361" s="80"/>
    </row>
    <row r="2362" spans="1:10" s="65" customFormat="1" ht="15.75">
      <c r="A2362" s="106"/>
      <c r="B2362" s="107"/>
      <c r="C2362" s="108"/>
      <c r="D2362" s="122"/>
      <c r="E2362" s="110"/>
      <c r="F2362" s="111"/>
      <c r="J2362" s="80"/>
    </row>
    <row r="2363" spans="1:10" s="65" customFormat="1" ht="15.75">
      <c r="A2363" s="106"/>
      <c r="B2363" s="107"/>
      <c r="C2363" s="108"/>
      <c r="D2363" s="122" t="s">
        <v>855</v>
      </c>
      <c r="E2363" s="110"/>
      <c r="F2363" s="111"/>
      <c r="J2363" s="80"/>
    </row>
    <row r="2364" spans="1:10" s="65" customFormat="1" ht="15.75">
      <c r="A2364" s="106"/>
      <c r="B2364" s="107"/>
      <c r="C2364" s="108"/>
      <c r="D2364" s="122"/>
      <c r="E2364" s="110"/>
      <c r="F2364" s="111"/>
      <c r="J2364" s="80"/>
    </row>
    <row r="2365" spans="1:10" s="65" customFormat="1" ht="47.25">
      <c r="A2365" s="73" t="s">
        <v>1213</v>
      </c>
      <c r="B2365" s="69" t="str">
        <f>M5</f>
        <v>ESTE PROJETO</v>
      </c>
      <c r="C2365" s="68" t="s">
        <v>863</v>
      </c>
      <c r="D2365" s="3" t="s">
        <v>1737</v>
      </c>
      <c r="E2365" s="77" t="s">
        <v>479</v>
      </c>
      <c r="F2365" s="63">
        <v>1</v>
      </c>
      <c r="J2365" s="80"/>
    </row>
    <row r="2366" spans="1:10" s="65" customFormat="1" ht="15.75">
      <c r="A2366" s="106"/>
      <c r="B2366" s="107"/>
      <c r="C2366" s="108"/>
      <c r="D2366" s="122"/>
      <c r="E2366" s="110"/>
      <c r="F2366" s="111"/>
      <c r="J2366" s="80"/>
    </row>
    <row r="2367" spans="1:10" s="65" customFormat="1" ht="15.75">
      <c r="A2367" s="106"/>
      <c r="B2367" s="107"/>
      <c r="C2367" s="108"/>
      <c r="D2367" s="122" t="s">
        <v>855</v>
      </c>
      <c r="E2367" s="110"/>
      <c r="F2367" s="111"/>
      <c r="J2367" s="80"/>
    </row>
    <row r="2368" spans="1:10" s="65" customFormat="1" ht="15.75">
      <c r="A2368" s="106"/>
      <c r="B2368" s="107"/>
      <c r="C2368" s="108"/>
      <c r="D2368" s="122"/>
      <c r="E2368" s="110"/>
      <c r="F2368" s="111"/>
      <c r="J2368" s="80"/>
    </row>
    <row r="2369" spans="1:10" s="65" customFormat="1" ht="31.5">
      <c r="A2369" s="73" t="s">
        <v>1214</v>
      </c>
      <c r="B2369" s="69" t="str">
        <f>M5</f>
        <v>ESTE PROJETO</v>
      </c>
      <c r="C2369" s="68" t="s">
        <v>863</v>
      </c>
      <c r="D2369" s="3" t="s">
        <v>1738</v>
      </c>
      <c r="E2369" s="77" t="s">
        <v>479</v>
      </c>
      <c r="F2369" s="63">
        <v>1</v>
      </c>
      <c r="J2369" s="80"/>
    </row>
    <row r="2370" spans="1:10" s="65" customFormat="1" ht="15.75">
      <c r="A2370" s="106"/>
      <c r="B2370" s="107"/>
      <c r="C2370" s="108"/>
      <c r="D2370" s="122"/>
      <c r="E2370" s="110"/>
      <c r="F2370" s="111"/>
      <c r="J2370" s="80"/>
    </row>
    <row r="2371" spans="1:10" s="65" customFormat="1" ht="15.75">
      <c r="A2371" s="106"/>
      <c r="B2371" s="107"/>
      <c r="C2371" s="108"/>
      <c r="D2371" s="122" t="s">
        <v>855</v>
      </c>
      <c r="E2371" s="110"/>
      <c r="F2371" s="111"/>
      <c r="J2371" s="80"/>
    </row>
    <row r="2372" spans="1:10" s="65" customFormat="1" ht="15.75">
      <c r="A2372" s="106"/>
      <c r="B2372" s="107"/>
      <c r="C2372" s="108"/>
      <c r="D2372" s="122"/>
      <c r="E2372" s="110"/>
      <c r="F2372" s="111"/>
      <c r="J2372" s="80"/>
    </row>
    <row r="2373" spans="1:10" s="65" customFormat="1" ht="31.5">
      <c r="A2373" s="73" t="s">
        <v>1215</v>
      </c>
      <c r="B2373" s="69" t="str">
        <f>M2</f>
        <v>SINAPI MG 09/2025</v>
      </c>
      <c r="C2373" s="68">
        <v>100722</v>
      </c>
      <c r="D2373" s="3" t="s">
        <v>714</v>
      </c>
      <c r="E2373" s="77" t="s">
        <v>152</v>
      </c>
      <c r="F2373" s="63">
        <v>151.69999999999999</v>
      </c>
      <c r="J2373" s="80"/>
    </row>
    <row r="2374" spans="1:10" s="65" customFormat="1" ht="15.75">
      <c r="A2374" s="106"/>
      <c r="B2374" s="107"/>
      <c r="C2374" s="108"/>
      <c r="D2374" s="122"/>
      <c r="E2374" s="110"/>
      <c r="F2374" s="111"/>
      <c r="J2374" s="80"/>
    </row>
    <row r="2375" spans="1:10" s="65" customFormat="1" ht="15.75">
      <c r="A2375" s="106"/>
      <c r="B2375" s="107"/>
      <c r="C2375" s="108"/>
      <c r="D2375" s="122" t="s">
        <v>1583</v>
      </c>
      <c r="E2375" s="110"/>
      <c r="F2375" s="111"/>
      <c r="J2375" s="80"/>
    </row>
    <row r="2376" spans="1:10" s="65" customFormat="1" ht="15.75">
      <c r="A2376" s="106"/>
      <c r="B2376" s="107"/>
      <c r="C2376" s="108"/>
      <c r="D2376" s="122"/>
      <c r="E2376" s="110"/>
      <c r="F2376" s="111"/>
      <c r="J2376" s="80"/>
    </row>
    <row r="2377" spans="1:10" s="65" customFormat="1" ht="47.25">
      <c r="A2377" s="73" t="s">
        <v>1216</v>
      </c>
      <c r="B2377" s="69" t="str">
        <f>M5</f>
        <v>ESTE PROJETO</v>
      </c>
      <c r="C2377" s="68" t="s">
        <v>863</v>
      </c>
      <c r="D2377" s="3" t="s">
        <v>1739</v>
      </c>
      <c r="E2377" s="77" t="s">
        <v>479</v>
      </c>
      <c r="F2377" s="63">
        <v>1</v>
      </c>
      <c r="J2377" s="80"/>
    </row>
    <row r="2378" spans="1:10" s="65" customFormat="1" ht="15.75">
      <c r="A2378" s="106"/>
      <c r="B2378" s="107"/>
      <c r="C2378" s="108"/>
      <c r="D2378" s="122"/>
      <c r="E2378" s="110"/>
      <c r="F2378" s="111"/>
      <c r="J2378" s="80"/>
    </row>
    <row r="2379" spans="1:10" s="65" customFormat="1" ht="15.75">
      <c r="A2379" s="106"/>
      <c r="B2379" s="107"/>
      <c r="C2379" s="108"/>
      <c r="D2379" s="122" t="s">
        <v>855</v>
      </c>
      <c r="E2379" s="110"/>
      <c r="F2379" s="111"/>
      <c r="J2379" s="80"/>
    </row>
    <row r="2380" spans="1:10" s="65" customFormat="1" ht="15.75">
      <c r="A2380" s="106"/>
      <c r="B2380" s="107"/>
      <c r="C2380" s="108"/>
      <c r="D2380" s="122"/>
      <c r="E2380" s="110"/>
      <c r="F2380" s="111"/>
      <c r="J2380" s="80"/>
    </row>
    <row r="2381" spans="1:10" s="65" customFormat="1" ht="31.5">
      <c r="A2381" s="73" t="s">
        <v>1217</v>
      </c>
      <c r="B2381" s="69" t="str">
        <f>M3</f>
        <v>SETOPLESTE MG 04/2025</v>
      </c>
      <c r="C2381" s="68" t="s">
        <v>851</v>
      </c>
      <c r="D2381" s="3" t="s">
        <v>850</v>
      </c>
      <c r="E2381" s="77" t="s">
        <v>152</v>
      </c>
      <c r="F2381" s="63">
        <v>5.04</v>
      </c>
      <c r="J2381" s="80"/>
    </row>
    <row r="2382" spans="1:10" s="65" customFormat="1" ht="15.75">
      <c r="A2382" s="106"/>
      <c r="B2382" s="107"/>
      <c r="C2382" s="108"/>
      <c r="D2382" s="122"/>
      <c r="E2382" s="110"/>
      <c r="F2382" s="111"/>
      <c r="J2382" s="80"/>
    </row>
    <row r="2383" spans="1:10" s="65" customFormat="1" ht="15.75">
      <c r="A2383" s="106"/>
      <c r="B2383" s="107"/>
      <c r="C2383" s="108"/>
      <c r="D2383" s="122" t="s">
        <v>848</v>
      </c>
      <c r="E2383" s="110"/>
      <c r="F2383" s="111"/>
      <c r="J2383" s="80"/>
    </row>
    <row r="2384" spans="1:10" s="65" customFormat="1" ht="15.75">
      <c r="A2384" s="106"/>
      <c r="B2384" s="107"/>
      <c r="C2384" s="108"/>
      <c r="D2384" s="122" t="s">
        <v>849</v>
      </c>
      <c r="E2384" s="110"/>
      <c r="F2384" s="111"/>
      <c r="J2384" s="80"/>
    </row>
    <row r="2385" spans="1:10" s="65" customFormat="1" ht="15.75">
      <c r="A2385" s="106"/>
      <c r="B2385" s="107"/>
      <c r="C2385" s="108"/>
      <c r="D2385" s="122"/>
      <c r="E2385" s="110"/>
      <c r="F2385" s="111"/>
      <c r="J2385" s="80"/>
    </row>
    <row r="2386" spans="1:10" s="65" customFormat="1" ht="15.75">
      <c r="A2386" s="72" t="s">
        <v>1218</v>
      </c>
      <c r="B2386" s="67"/>
      <c r="C2386" s="67"/>
      <c r="D2386" s="2" t="s">
        <v>865</v>
      </c>
      <c r="E2386" s="76"/>
      <c r="F2386" s="62"/>
      <c r="J2386" s="80"/>
    </row>
    <row r="2387" spans="1:10" s="65" customFormat="1" ht="15.75">
      <c r="A2387" s="72" t="s">
        <v>1219</v>
      </c>
      <c r="B2387" s="67"/>
      <c r="C2387" s="67"/>
      <c r="D2387" s="2" t="s">
        <v>728</v>
      </c>
      <c r="E2387" s="76"/>
      <c r="F2387" s="62"/>
      <c r="J2387" s="80"/>
    </row>
    <row r="2388" spans="1:10" s="65" customFormat="1" ht="31.5">
      <c r="A2388" s="73" t="s">
        <v>1220</v>
      </c>
      <c r="B2388" s="69" t="str">
        <f>M2</f>
        <v>SINAPI MG 09/2025</v>
      </c>
      <c r="C2388" s="68">
        <v>96525</v>
      </c>
      <c r="D2388" s="3" t="s">
        <v>595</v>
      </c>
      <c r="E2388" s="77" t="s">
        <v>2</v>
      </c>
      <c r="F2388" s="63">
        <v>1.56</v>
      </c>
      <c r="J2388" s="80"/>
    </row>
    <row r="2389" spans="1:10" s="65" customFormat="1" ht="15.75">
      <c r="A2389" s="106"/>
      <c r="B2389" s="107"/>
      <c r="C2389" s="108"/>
      <c r="D2389" s="122"/>
      <c r="E2389" s="110"/>
      <c r="F2389" s="111"/>
      <c r="J2389" s="80"/>
    </row>
    <row r="2390" spans="1:10" s="65" customFormat="1" ht="47.25">
      <c r="A2390" s="106"/>
      <c r="B2390" s="107"/>
      <c r="C2390" s="108"/>
      <c r="D2390" s="122" t="s">
        <v>1407</v>
      </c>
      <c r="E2390" s="110"/>
      <c r="F2390" s="111"/>
      <c r="J2390" s="80"/>
    </row>
    <row r="2391" spans="1:10" s="65" customFormat="1" ht="15.75">
      <c r="A2391" s="106"/>
      <c r="B2391" s="107"/>
      <c r="C2391" s="108"/>
      <c r="D2391" s="122" t="s">
        <v>729</v>
      </c>
      <c r="E2391" s="110"/>
      <c r="F2391" s="111"/>
      <c r="J2391" s="80"/>
    </row>
    <row r="2392" spans="1:10" s="65" customFormat="1" ht="15.75">
      <c r="A2392" s="106"/>
      <c r="B2392" s="107"/>
      <c r="C2392" s="108"/>
      <c r="D2392" s="122" t="s">
        <v>908</v>
      </c>
      <c r="E2392" s="110"/>
      <c r="F2392" s="111"/>
      <c r="J2392" s="80"/>
    </row>
    <row r="2393" spans="1:10" s="65" customFormat="1" ht="15.75">
      <c r="A2393" s="106"/>
      <c r="B2393" s="107"/>
      <c r="C2393" s="108"/>
      <c r="D2393" s="122" t="s">
        <v>909</v>
      </c>
      <c r="E2393" s="110"/>
      <c r="F2393" s="111"/>
      <c r="J2393" s="80"/>
    </row>
    <row r="2394" spans="1:10" s="65" customFormat="1" ht="15.75">
      <c r="A2394" s="106"/>
      <c r="B2394" s="107"/>
      <c r="C2394" s="108"/>
      <c r="D2394" s="122" t="s">
        <v>1405</v>
      </c>
      <c r="E2394" s="110"/>
      <c r="F2394" s="111"/>
      <c r="J2394" s="80"/>
    </row>
    <row r="2395" spans="1:10" s="65" customFormat="1" ht="15.75">
      <c r="A2395" s="106"/>
      <c r="B2395" s="107"/>
      <c r="C2395" s="108"/>
      <c r="D2395" s="122" t="s">
        <v>910</v>
      </c>
      <c r="E2395" s="110"/>
      <c r="F2395" s="111"/>
      <c r="J2395" s="80"/>
    </row>
    <row r="2396" spans="1:10" s="65" customFormat="1" ht="15.75">
      <c r="A2396" s="106"/>
      <c r="B2396" s="107"/>
      <c r="C2396" s="108"/>
      <c r="D2396" s="122"/>
      <c r="E2396" s="110"/>
      <c r="F2396" s="111"/>
      <c r="J2396" s="80"/>
    </row>
    <row r="2397" spans="1:10" s="65" customFormat="1" ht="31.5">
      <c r="A2397" s="73" t="s">
        <v>1221</v>
      </c>
      <c r="B2397" s="69" t="str">
        <f>M2</f>
        <v>SINAPI MG 09/2025</v>
      </c>
      <c r="C2397" s="68">
        <v>96521</v>
      </c>
      <c r="D2397" s="3" t="s">
        <v>601</v>
      </c>
      <c r="E2397" s="77" t="s">
        <v>2</v>
      </c>
      <c r="F2397" s="63">
        <v>12.6</v>
      </c>
      <c r="J2397" s="80"/>
    </row>
    <row r="2398" spans="1:10" s="65" customFormat="1" ht="15.75">
      <c r="A2398" s="106"/>
      <c r="B2398" s="107"/>
      <c r="C2398" s="108"/>
      <c r="D2398" s="122"/>
      <c r="E2398" s="110"/>
      <c r="F2398" s="111"/>
      <c r="J2398" s="80"/>
    </row>
    <row r="2399" spans="1:10" s="65" customFormat="1" ht="15.75">
      <c r="A2399" s="106"/>
      <c r="B2399" s="107"/>
      <c r="C2399" s="108"/>
      <c r="D2399" s="122" t="s">
        <v>911</v>
      </c>
      <c r="E2399" s="110"/>
      <c r="F2399" s="111"/>
      <c r="J2399" s="80"/>
    </row>
    <row r="2400" spans="1:10" s="65" customFormat="1" ht="15.75">
      <c r="A2400" s="106"/>
      <c r="B2400" s="107"/>
      <c r="C2400" s="108"/>
      <c r="D2400" s="122"/>
      <c r="E2400" s="110"/>
      <c r="F2400" s="111"/>
      <c r="J2400" s="80"/>
    </row>
    <row r="2401" spans="1:10" s="65" customFormat="1" ht="31.5">
      <c r="A2401" s="73" t="s">
        <v>1222</v>
      </c>
      <c r="B2401" s="69" t="str">
        <f>M5</f>
        <v>ESTE PROJETO</v>
      </c>
      <c r="C2401" s="68" t="s">
        <v>604</v>
      </c>
      <c r="D2401" s="3" t="s">
        <v>1729</v>
      </c>
      <c r="E2401" s="77" t="s">
        <v>2</v>
      </c>
      <c r="F2401" s="63">
        <v>1.94</v>
      </c>
      <c r="J2401" s="80"/>
    </row>
    <row r="2402" spans="1:10" s="65" customFormat="1" ht="15.75">
      <c r="A2402" s="106"/>
      <c r="B2402" s="107"/>
      <c r="C2402" s="108"/>
      <c r="D2402" s="122"/>
      <c r="E2402" s="110"/>
      <c r="F2402" s="111"/>
      <c r="J2402" s="80"/>
    </row>
    <row r="2403" spans="1:10" s="65" customFormat="1" ht="15.75">
      <c r="A2403" s="106"/>
      <c r="B2403" s="107"/>
      <c r="C2403" s="108"/>
      <c r="D2403" s="122" t="s">
        <v>912</v>
      </c>
      <c r="E2403" s="110"/>
      <c r="F2403" s="111"/>
      <c r="J2403" s="80"/>
    </row>
    <row r="2404" spans="1:10" s="65" customFormat="1" ht="15.75">
      <c r="A2404" s="106"/>
      <c r="B2404" s="107"/>
      <c r="C2404" s="108"/>
      <c r="E2404" s="110"/>
      <c r="F2404" s="111"/>
      <c r="J2404" s="80"/>
    </row>
    <row r="2405" spans="1:10" s="65" customFormat="1" ht="15.75">
      <c r="A2405" s="73" t="s">
        <v>1223</v>
      </c>
      <c r="B2405" s="69" t="str">
        <f>M2</f>
        <v>SINAPI MG 09/2025</v>
      </c>
      <c r="C2405" s="68">
        <v>93382</v>
      </c>
      <c r="D2405" s="3" t="s">
        <v>606</v>
      </c>
      <c r="E2405" s="77" t="s">
        <v>2</v>
      </c>
      <c r="F2405" s="63">
        <v>11.8</v>
      </c>
      <c r="J2405" s="80"/>
    </row>
    <row r="2406" spans="1:10" s="65" customFormat="1" ht="15.75">
      <c r="A2406" s="106"/>
      <c r="B2406" s="107"/>
      <c r="C2406" s="108"/>
      <c r="D2406" s="122"/>
      <c r="E2406" s="110"/>
      <c r="F2406" s="111"/>
      <c r="J2406" s="80"/>
    </row>
    <row r="2407" spans="1:10" s="65" customFormat="1" ht="15.75">
      <c r="A2407" s="106"/>
      <c r="B2407" s="107"/>
      <c r="C2407" s="108"/>
      <c r="D2407" s="122" t="s">
        <v>913</v>
      </c>
      <c r="E2407" s="110"/>
      <c r="F2407" s="111"/>
      <c r="J2407" s="80"/>
    </row>
    <row r="2408" spans="1:10" s="65" customFormat="1" ht="15.75">
      <c r="A2408" s="106"/>
      <c r="B2408" s="107"/>
      <c r="C2408" s="108"/>
      <c r="D2408" s="122"/>
      <c r="E2408" s="110"/>
      <c r="F2408" s="111"/>
      <c r="J2408" s="80"/>
    </row>
    <row r="2409" spans="1:10" s="65" customFormat="1" ht="47.25">
      <c r="A2409" s="73" t="s">
        <v>1224</v>
      </c>
      <c r="B2409" s="69" t="str">
        <f>M2</f>
        <v>SINAPI MG 09/2025</v>
      </c>
      <c r="C2409" s="68">
        <v>100973</v>
      </c>
      <c r="D2409" s="3" t="s">
        <v>150</v>
      </c>
      <c r="E2409" s="77" t="s">
        <v>2</v>
      </c>
      <c r="F2409" s="63">
        <v>5.6</v>
      </c>
      <c r="J2409" s="80"/>
    </row>
    <row r="2410" spans="1:10" s="65" customFormat="1" ht="15.75">
      <c r="A2410" s="106"/>
      <c r="B2410" s="107"/>
      <c r="C2410" s="108"/>
      <c r="D2410" s="122"/>
      <c r="E2410" s="110"/>
      <c r="F2410" s="111"/>
      <c r="J2410" s="80"/>
    </row>
    <row r="2411" spans="1:10" s="65" customFormat="1" ht="15.75">
      <c r="A2411" s="106"/>
      <c r="B2411" s="107"/>
      <c r="C2411" s="108"/>
      <c r="D2411" s="122" t="s">
        <v>914</v>
      </c>
      <c r="E2411" s="110"/>
      <c r="F2411" s="111"/>
      <c r="J2411" s="80"/>
    </row>
    <row r="2412" spans="1:10" s="65" customFormat="1" ht="15.75">
      <c r="A2412" s="106"/>
      <c r="B2412" s="107"/>
      <c r="C2412" s="108"/>
      <c r="D2412" s="122"/>
      <c r="E2412" s="110"/>
      <c r="F2412" s="111"/>
      <c r="J2412" s="80"/>
    </row>
    <row r="2413" spans="1:10" s="65" customFormat="1" ht="31.5">
      <c r="A2413" s="73" t="s">
        <v>1225</v>
      </c>
      <c r="B2413" s="69" t="str">
        <f>M2</f>
        <v>SINAPI MG 09/2025</v>
      </c>
      <c r="C2413" s="68">
        <v>97914</v>
      </c>
      <c r="D2413" s="3" t="s">
        <v>146</v>
      </c>
      <c r="E2413" s="77" t="s">
        <v>147</v>
      </c>
      <c r="F2413" s="63">
        <v>84.04</v>
      </c>
      <c r="J2413" s="80"/>
    </row>
    <row r="2414" spans="1:10" s="65" customFormat="1" ht="15.75">
      <c r="A2414" s="106"/>
      <c r="B2414" s="107"/>
      <c r="C2414" s="108"/>
      <c r="D2414" s="122"/>
      <c r="E2414" s="110"/>
      <c r="F2414" s="111"/>
      <c r="J2414" s="80"/>
    </row>
    <row r="2415" spans="1:10" s="65" customFormat="1" ht="15.75">
      <c r="A2415" s="106"/>
      <c r="B2415" s="107"/>
      <c r="C2415" s="108"/>
      <c r="D2415" s="122" t="s">
        <v>1639</v>
      </c>
      <c r="E2415" s="110"/>
      <c r="F2415" s="111"/>
      <c r="J2415" s="80"/>
    </row>
    <row r="2416" spans="1:10" s="65" customFormat="1" ht="15.75">
      <c r="A2416" s="106"/>
      <c r="B2416" s="107"/>
      <c r="C2416" s="108"/>
      <c r="D2416" s="122"/>
      <c r="E2416" s="110"/>
      <c r="F2416" s="111"/>
      <c r="J2416" s="80"/>
    </row>
    <row r="2417" spans="1:10" s="65" customFormat="1" ht="31.5">
      <c r="A2417" s="73" t="s">
        <v>1226</v>
      </c>
      <c r="B2417" s="69" t="str">
        <f>M7</f>
        <v>CESAMA (PERSONALIZADA)</v>
      </c>
      <c r="C2417" s="68" t="s">
        <v>148</v>
      </c>
      <c r="D2417" s="3" t="s">
        <v>149</v>
      </c>
      <c r="E2417" s="77" t="s">
        <v>2</v>
      </c>
      <c r="F2417" s="63">
        <v>5.6</v>
      </c>
      <c r="J2417" s="80"/>
    </row>
    <row r="2418" spans="1:10" s="65" customFormat="1" ht="15.75">
      <c r="A2418" s="106"/>
      <c r="B2418" s="107"/>
      <c r="C2418" s="108"/>
      <c r="D2418" s="122"/>
      <c r="E2418" s="110"/>
      <c r="F2418" s="111"/>
      <c r="J2418" s="80"/>
    </row>
    <row r="2419" spans="1:10" s="65" customFormat="1" ht="15.75">
      <c r="A2419" s="106"/>
      <c r="B2419" s="107"/>
      <c r="C2419" s="108"/>
      <c r="D2419" s="122" t="s">
        <v>914</v>
      </c>
      <c r="E2419" s="110"/>
      <c r="F2419" s="111"/>
      <c r="J2419" s="80"/>
    </row>
    <row r="2420" spans="1:10" s="65" customFormat="1" ht="15.75">
      <c r="A2420" s="106"/>
      <c r="B2420" s="107"/>
      <c r="C2420" s="108"/>
      <c r="D2420" s="122"/>
      <c r="E2420" s="110"/>
      <c r="F2420" s="111"/>
      <c r="J2420" s="80"/>
    </row>
    <row r="2421" spans="1:10" s="65" customFormat="1" ht="31.5">
      <c r="A2421" s="73" t="s">
        <v>1227</v>
      </c>
      <c r="B2421" s="69" t="str">
        <f>M2</f>
        <v>SINAPI MG 09/2025</v>
      </c>
      <c r="C2421" s="68">
        <v>96619</v>
      </c>
      <c r="D2421" s="3" t="s">
        <v>614</v>
      </c>
      <c r="E2421" s="77" t="s">
        <v>152</v>
      </c>
      <c r="F2421" s="63">
        <v>4.2300000000000004</v>
      </c>
      <c r="J2421" s="80"/>
    </row>
    <row r="2422" spans="1:10" s="65" customFormat="1" ht="15.75">
      <c r="A2422" s="106"/>
      <c r="B2422" s="107"/>
      <c r="C2422" s="108"/>
      <c r="D2422" s="122"/>
      <c r="E2422" s="110"/>
      <c r="F2422" s="111"/>
      <c r="J2422" s="80"/>
    </row>
    <row r="2423" spans="1:10" s="65" customFormat="1" ht="15.75">
      <c r="A2423" s="106"/>
      <c r="B2423" s="107"/>
      <c r="C2423" s="108"/>
      <c r="D2423" s="122" t="s">
        <v>915</v>
      </c>
      <c r="E2423" s="110"/>
      <c r="F2423" s="111"/>
      <c r="J2423" s="80"/>
    </row>
    <row r="2424" spans="1:10" s="65" customFormat="1" ht="15.75">
      <c r="A2424" s="106"/>
      <c r="B2424" s="107"/>
      <c r="C2424" s="108"/>
      <c r="D2424" s="122"/>
      <c r="E2424" s="110"/>
      <c r="F2424" s="111"/>
      <c r="J2424" s="80"/>
    </row>
    <row r="2425" spans="1:10" s="65" customFormat="1" ht="31.5">
      <c r="A2425" s="73" t="s">
        <v>1228</v>
      </c>
      <c r="B2425" s="69" t="str">
        <f>M2</f>
        <v>SINAPI MG 09/2025</v>
      </c>
      <c r="C2425" s="68">
        <v>96622</v>
      </c>
      <c r="D2425" s="3" t="s">
        <v>614</v>
      </c>
      <c r="E2425" s="77" t="s">
        <v>2</v>
      </c>
      <c r="F2425" s="63">
        <v>0.49</v>
      </c>
      <c r="J2425" s="80"/>
    </row>
    <row r="2426" spans="1:10" s="65" customFormat="1" ht="15.75">
      <c r="A2426" s="106"/>
      <c r="B2426" s="107"/>
      <c r="C2426" s="108"/>
      <c r="D2426" s="122"/>
      <c r="E2426" s="110"/>
      <c r="F2426" s="111"/>
      <c r="J2426" s="80"/>
    </row>
    <row r="2427" spans="1:10" s="65" customFormat="1" ht="15.75">
      <c r="A2427" s="106"/>
      <c r="B2427" s="107"/>
      <c r="C2427" s="108"/>
      <c r="D2427" s="122" t="s">
        <v>1741</v>
      </c>
      <c r="E2427" s="110"/>
      <c r="F2427" s="111"/>
      <c r="J2427" s="80"/>
    </row>
    <row r="2428" spans="1:10" s="65" customFormat="1" ht="15.75">
      <c r="A2428" s="106"/>
      <c r="B2428" s="107"/>
      <c r="C2428" s="108"/>
      <c r="D2428" s="122"/>
      <c r="E2428" s="110"/>
      <c r="F2428" s="111"/>
      <c r="J2428" s="80"/>
    </row>
    <row r="2429" spans="1:10" s="65" customFormat="1" ht="15.75">
      <c r="A2429" s="72" t="s">
        <v>1229</v>
      </c>
      <c r="B2429" s="67"/>
      <c r="C2429" s="67"/>
      <c r="D2429" s="2" t="s">
        <v>749</v>
      </c>
      <c r="E2429" s="76"/>
      <c r="F2429" s="62"/>
      <c r="J2429" s="80"/>
    </row>
    <row r="2430" spans="1:10" s="65" customFormat="1" ht="31.5">
      <c r="A2430" s="73" t="s">
        <v>1230</v>
      </c>
      <c r="B2430" s="69" t="str">
        <f>M5</f>
        <v>ESTE PROJETO</v>
      </c>
      <c r="C2430" s="68" t="s">
        <v>618</v>
      </c>
      <c r="D2430" s="3" t="s">
        <v>1640</v>
      </c>
      <c r="E2430" s="77" t="s">
        <v>2</v>
      </c>
      <c r="F2430" s="63">
        <v>8.11</v>
      </c>
      <c r="J2430" s="80"/>
    </row>
    <row r="2431" spans="1:10" s="65" customFormat="1" ht="15.75">
      <c r="A2431" s="106"/>
      <c r="B2431" s="107"/>
      <c r="C2431" s="108"/>
      <c r="D2431" s="122"/>
      <c r="E2431" s="110"/>
      <c r="F2431" s="111"/>
      <c r="J2431" s="80"/>
    </row>
    <row r="2432" spans="1:10" s="65" customFormat="1" ht="15.75">
      <c r="A2432" s="106"/>
      <c r="B2432" s="107"/>
      <c r="C2432" s="108"/>
      <c r="D2432" s="122" t="s">
        <v>619</v>
      </c>
      <c r="E2432" s="110"/>
      <c r="F2432" s="111"/>
      <c r="J2432" s="80"/>
    </row>
    <row r="2433" spans="1:10" s="65" customFormat="1" ht="15.75">
      <c r="A2433" s="106"/>
      <c r="B2433" s="107"/>
      <c r="C2433" s="108"/>
      <c r="D2433" s="122" t="s">
        <v>917</v>
      </c>
      <c r="E2433" s="110"/>
      <c r="F2433" s="111"/>
      <c r="J2433" s="80"/>
    </row>
    <row r="2434" spans="1:10" s="65" customFormat="1" ht="15.75">
      <c r="A2434" s="106"/>
      <c r="B2434" s="107"/>
      <c r="C2434" s="108"/>
      <c r="D2434" s="122"/>
      <c r="E2434" s="110"/>
      <c r="F2434" s="111"/>
      <c r="J2434" s="80"/>
    </row>
    <row r="2435" spans="1:10" s="65" customFormat="1" ht="15.75">
      <c r="A2435" s="73" t="s">
        <v>1231</v>
      </c>
      <c r="B2435" s="69" t="str">
        <f>M5</f>
        <v>ESTE PROJETO</v>
      </c>
      <c r="C2435" s="68" t="s">
        <v>626</v>
      </c>
      <c r="D2435" s="3" t="s">
        <v>627</v>
      </c>
      <c r="E2435" s="77" t="s">
        <v>275</v>
      </c>
      <c r="F2435" s="63">
        <v>391.77</v>
      </c>
      <c r="J2435" s="80"/>
    </row>
    <row r="2436" spans="1:10" s="65" customFormat="1" ht="15.75">
      <c r="A2436" s="106"/>
      <c r="B2436" s="107"/>
      <c r="C2436" s="108"/>
      <c r="D2436" s="122"/>
      <c r="E2436" s="110"/>
      <c r="F2436" s="111"/>
      <c r="J2436" s="80"/>
    </row>
    <row r="2437" spans="1:10" s="65" customFormat="1" ht="15.75">
      <c r="A2437" s="106"/>
      <c r="B2437" s="107"/>
      <c r="C2437" s="108"/>
      <c r="D2437" s="122" t="s">
        <v>628</v>
      </c>
      <c r="E2437" s="110"/>
      <c r="F2437" s="111"/>
      <c r="J2437" s="80"/>
    </row>
    <row r="2438" spans="1:10" s="65" customFormat="1" ht="15.75">
      <c r="A2438" s="106"/>
      <c r="B2438" s="107"/>
      <c r="C2438" s="108"/>
      <c r="D2438" s="122" t="s">
        <v>918</v>
      </c>
      <c r="E2438" s="110"/>
      <c r="F2438" s="111"/>
      <c r="J2438" s="80"/>
    </row>
    <row r="2439" spans="1:10" s="65" customFormat="1" ht="15.75">
      <c r="A2439" s="106"/>
      <c r="B2439" s="107"/>
      <c r="C2439" s="108"/>
      <c r="D2439" s="122"/>
      <c r="E2439" s="110"/>
      <c r="F2439" s="111"/>
      <c r="J2439" s="80"/>
    </row>
    <row r="2440" spans="1:10" s="65" customFormat="1" ht="15.75">
      <c r="A2440" s="73" t="s">
        <v>1232</v>
      </c>
      <c r="B2440" s="69" t="str">
        <f>M5</f>
        <v>ESTE PROJETO</v>
      </c>
      <c r="C2440" s="68" t="s">
        <v>630</v>
      </c>
      <c r="D2440" s="3" t="s">
        <v>1616</v>
      </c>
      <c r="E2440" s="77" t="s">
        <v>152</v>
      </c>
      <c r="F2440" s="63">
        <v>3.11</v>
      </c>
      <c r="J2440" s="80"/>
    </row>
    <row r="2441" spans="1:10" s="65" customFormat="1" ht="15.75">
      <c r="A2441" s="106"/>
      <c r="B2441" s="107"/>
      <c r="C2441" s="108"/>
      <c r="D2441" s="122"/>
      <c r="E2441" s="110"/>
      <c r="F2441" s="111"/>
      <c r="J2441" s="80"/>
    </row>
    <row r="2442" spans="1:10" s="65" customFormat="1" ht="15.75">
      <c r="A2442" s="106"/>
      <c r="B2442" s="107"/>
      <c r="C2442" s="108"/>
      <c r="D2442" s="122" t="s">
        <v>631</v>
      </c>
      <c r="E2442" s="110"/>
      <c r="F2442" s="111"/>
      <c r="J2442" s="80"/>
    </row>
    <row r="2443" spans="1:10" s="65" customFormat="1" ht="15.75">
      <c r="A2443" s="106"/>
      <c r="B2443" s="107"/>
      <c r="C2443" s="108"/>
      <c r="D2443" s="122" t="s">
        <v>919</v>
      </c>
      <c r="E2443" s="110"/>
      <c r="F2443" s="111"/>
      <c r="J2443" s="80"/>
    </row>
    <row r="2444" spans="1:10" s="65" customFormat="1" ht="15.75">
      <c r="A2444" s="106"/>
      <c r="B2444" s="107"/>
      <c r="C2444" s="108"/>
      <c r="D2444" s="122"/>
      <c r="E2444" s="110"/>
      <c r="F2444" s="111"/>
      <c r="J2444" s="80"/>
    </row>
    <row r="2445" spans="1:10" s="65" customFormat="1" ht="15.75">
      <c r="A2445" s="73" t="s">
        <v>1233</v>
      </c>
      <c r="B2445" s="69" t="str">
        <f>M5</f>
        <v>ESTE PROJETO</v>
      </c>
      <c r="C2445" s="68" t="s">
        <v>635</v>
      </c>
      <c r="D2445" s="3" t="s">
        <v>1724</v>
      </c>
      <c r="E2445" s="77" t="s">
        <v>152</v>
      </c>
      <c r="F2445" s="63">
        <v>34.97</v>
      </c>
      <c r="J2445" s="80"/>
    </row>
    <row r="2446" spans="1:10" s="65" customFormat="1" ht="15.75">
      <c r="A2446" s="106"/>
      <c r="B2446" s="107"/>
      <c r="C2446" s="108"/>
      <c r="D2446" s="122"/>
      <c r="E2446" s="110"/>
      <c r="F2446" s="111"/>
      <c r="J2446" s="80"/>
    </row>
    <row r="2447" spans="1:10" s="65" customFormat="1" ht="15.75">
      <c r="A2447" s="106"/>
      <c r="B2447" s="107"/>
      <c r="C2447" s="108"/>
      <c r="D2447" s="122" t="s">
        <v>637</v>
      </c>
      <c r="E2447" s="110"/>
      <c r="F2447" s="111"/>
      <c r="J2447" s="80"/>
    </row>
    <row r="2448" spans="1:10" s="65" customFormat="1" ht="15.75">
      <c r="A2448" s="106"/>
      <c r="B2448" s="107"/>
      <c r="C2448" s="108"/>
      <c r="D2448" s="122" t="s">
        <v>920</v>
      </c>
      <c r="E2448" s="110"/>
      <c r="F2448" s="111"/>
      <c r="J2448" s="80"/>
    </row>
    <row r="2449" spans="1:10" s="65" customFormat="1" ht="15.75">
      <c r="A2449" s="106"/>
      <c r="B2449" s="107"/>
      <c r="C2449" s="108"/>
      <c r="D2449" s="122"/>
      <c r="E2449" s="110"/>
      <c r="F2449" s="111"/>
      <c r="J2449" s="80"/>
    </row>
    <row r="2450" spans="1:10" s="65" customFormat="1" ht="15.75">
      <c r="A2450" s="73" t="s">
        <v>1234</v>
      </c>
      <c r="B2450" s="69" t="str">
        <f>M5</f>
        <v>ESTE PROJETO</v>
      </c>
      <c r="C2450" s="68" t="s">
        <v>643</v>
      </c>
      <c r="D2450" s="3" t="s">
        <v>1725</v>
      </c>
      <c r="E2450" s="77" t="s">
        <v>152</v>
      </c>
      <c r="F2450" s="63">
        <v>9.4499999999999993</v>
      </c>
      <c r="J2450" s="80"/>
    </row>
    <row r="2451" spans="1:10" s="65" customFormat="1" ht="15.75">
      <c r="A2451" s="106"/>
      <c r="B2451" s="107"/>
      <c r="C2451" s="108"/>
      <c r="D2451" s="122"/>
      <c r="E2451" s="110"/>
      <c r="F2451" s="111"/>
      <c r="J2451" s="80"/>
    </row>
    <row r="2452" spans="1:10" s="65" customFormat="1" ht="15.75">
      <c r="A2452" s="106"/>
      <c r="B2452" s="107"/>
      <c r="C2452" s="108"/>
      <c r="D2452" s="122" t="s">
        <v>638</v>
      </c>
      <c r="E2452" s="110"/>
      <c r="F2452" s="111"/>
      <c r="J2452" s="80"/>
    </row>
    <row r="2453" spans="1:10" s="65" customFormat="1" ht="15.75">
      <c r="A2453" s="106"/>
      <c r="B2453" s="107"/>
      <c r="C2453" s="108"/>
      <c r="D2453" s="122" t="s">
        <v>921</v>
      </c>
      <c r="E2453" s="110"/>
      <c r="F2453" s="111"/>
      <c r="J2453" s="80"/>
    </row>
    <row r="2454" spans="1:10" s="65" customFormat="1" ht="15.75">
      <c r="A2454" s="106"/>
      <c r="B2454" s="107"/>
      <c r="C2454" s="108"/>
      <c r="D2454" s="122"/>
      <c r="E2454" s="110"/>
      <c r="F2454" s="111"/>
      <c r="J2454" s="80"/>
    </row>
    <row r="2455" spans="1:10" s="65" customFormat="1" ht="15.75">
      <c r="A2455" s="73" t="s">
        <v>1235</v>
      </c>
      <c r="B2455" s="69" t="str">
        <f>M5</f>
        <v>ESTE PROJETO</v>
      </c>
      <c r="C2455" s="68" t="s">
        <v>644</v>
      </c>
      <c r="D2455" s="3" t="s">
        <v>645</v>
      </c>
      <c r="E2455" s="77" t="s">
        <v>2</v>
      </c>
      <c r="F2455" s="63">
        <v>66.66</v>
      </c>
      <c r="J2455" s="80"/>
    </row>
    <row r="2456" spans="1:10" s="65" customFormat="1" ht="15.75">
      <c r="A2456" s="106"/>
      <c r="B2456" s="107"/>
      <c r="C2456" s="108"/>
      <c r="D2456" s="122"/>
      <c r="E2456" s="110"/>
      <c r="F2456" s="111"/>
      <c r="J2456" s="80"/>
    </row>
    <row r="2457" spans="1:10" s="65" customFormat="1" ht="15.75">
      <c r="A2457" s="106"/>
      <c r="B2457" s="107"/>
      <c r="C2457" s="108"/>
      <c r="D2457" s="122" t="s">
        <v>646</v>
      </c>
      <c r="E2457" s="110"/>
      <c r="F2457" s="111"/>
      <c r="J2457" s="80"/>
    </row>
    <row r="2458" spans="1:10" s="65" customFormat="1" ht="15.75">
      <c r="A2458" s="106"/>
      <c r="B2458" s="107"/>
      <c r="C2458" s="108"/>
      <c r="D2458" s="122" t="s">
        <v>922</v>
      </c>
      <c r="E2458" s="110"/>
      <c r="F2458" s="111"/>
      <c r="J2458" s="80"/>
    </row>
    <row r="2459" spans="1:10" s="65" customFormat="1" ht="15.75">
      <c r="A2459" s="106"/>
      <c r="B2459" s="107"/>
      <c r="C2459" s="108"/>
      <c r="D2459" s="122"/>
      <c r="E2459" s="110"/>
      <c r="F2459" s="111"/>
      <c r="J2459" s="80"/>
    </row>
    <row r="2460" spans="1:10" s="65" customFormat="1" ht="15.75">
      <c r="A2460" s="73" t="s">
        <v>1236</v>
      </c>
      <c r="B2460" s="69" t="str">
        <f>M5</f>
        <v>ESTE PROJETO</v>
      </c>
      <c r="C2460" s="68" t="s">
        <v>648</v>
      </c>
      <c r="D2460" s="3" t="s">
        <v>651</v>
      </c>
      <c r="E2460" s="77" t="s">
        <v>152</v>
      </c>
      <c r="F2460" s="63">
        <v>47.52</v>
      </c>
      <c r="J2460" s="80"/>
    </row>
    <row r="2461" spans="1:10" s="65" customFormat="1" ht="15.75">
      <c r="A2461" s="106"/>
      <c r="B2461" s="107"/>
      <c r="C2461" s="108"/>
      <c r="D2461" s="122"/>
      <c r="E2461" s="110"/>
      <c r="F2461" s="111"/>
      <c r="J2461" s="80"/>
    </row>
    <row r="2462" spans="1:10" s="65" customFormat="1" ht="15.75">
      <c r="A2462" s="106"/>
      <c r="B2462" s="107"/>
      <c r="C2462" s="108"/>
      <c r="D2462" s="122" t="s">
        <v>649</v>
      </c>
      <c r="E2462" s="110"/>
      <c r="F2462" s="111"/>
      <c r="J2462" s="80"/>
    </row>
    <row r="2463" spans="1:10" s="65" customFormat="1" ht="15.75">
      <c r="A2463" s="106"/>
      <c r="B2463" s="107"/>
      <c r="C2463" s="108"/>
      <c r="D2463" s="122" t="s">
        <v>923</v>
      </c>
      <c r="E2463" s="110"/>
      <c r="F2463" s="111"/>
      <c r="J2463" s="80"/>
    </row>
    <row r="2464" spans="1:10" s="65" customFormat="1" ht="15.75">
      <c r="A2464" s="106"/>
      <c r="B2464" s="107"/>
      <c r="C2464" s="108"/>
      <c r="D2464" s="122"/>
      <c r="E2464" s="110"/>
      <c r="F2464" s="111"/>
      <c r="J2464" s="80"/>
    </row>
    <row r="2465" spans="1:10" s="65" customFormat="1" ht="15.75">
      <c r="A2465" s="73" t="s">
        <v>1237</v>
      </c>
      <c r="B2465" s="69" t="str">
        <f>M2</f>
        <v>SINAPI MG 09/2025</v>
      </c>
      <c r="C2465" s="68">
        <v>98557</v>
      </c>
      <c r="D2465" s="3" t="s">
        <v>653</v>
      </c>
      <c r="E2465" s="77" t="s">
        <v>152</v>
      </c>
      <c r="F2465" s="63">
        <v>5.1100000000000003</v>
      </c>
      <c r="J2465" s="80"/>
    </row>
    <row r="2466" spans="1:10" s="65" customFormat="1" ht="15.75">
      <c r="A2466" s="106"/>
      <c r="B2466" s="107"/>
      <c r="C2466" s="108"/>
      <c r="D2466" s="122"/>
      <c r="E2466" s="110"/>
      <c r="F2466" s="111"/>
      <c r="J2466" s="80"/>
    </row>
    <row r="2467" spans="1:10" s="65" customFormat="1" ht="15.75">
      <c r="A2467" s="106"/>
      <c r="B2467" s="107"/>
      <c r="C2467" s="108"/>
      <c r="D2467" s="122" t="s">
        <v>924</v>
      </c>
      <c r="E2467" s="110"/>
      <c r="F2467" s="111"/>
      <c r="J2467" s="80"/>
    </row>
    <row r="2468" spans="1:10" s="65" customFormat="1" ht="15.75">
      <c r="A2468" s="106"/>
      <c r="B2468" s="107"/>
      <c r="C2468" s="108"/>
      <c r="D2468" s="122"/>
      <c r="E2468" s="110"/>
      <c r="F2468" s="111"/>
      <c r="J2468" s="80"/>
    </row>
    <row r="2469" spans="1:10" s="65" customFormat="1" ht="31.5">
      <c r="A2469" s="73" t="s">
        <v>1238</v>
      </c>
      <c r="B2469" s="69" t="str">
        <f>M5</f>
        <v>ESTE PROJETO</v>
      </c>
      <c r="C2469" s="68" t="s">
        <v>659</v>
      </c>
      <c r="D2469" s="3" t="s">
        <v>1618</v>
      </c>
      <c r="E2469" s="77" t="s">
        <v>152</v>
      </c>
      <c r="F2469" s="63">
        <v>9.4499999999999993</v>
      </c>
      <c r="J2469" s="80"/>
    </row>
    <row r="2470" spans="1:10" s="65" customFormat="1" ht="15.75">
      <c r="A2470" s="106"/>
      <c r="B2470" s="107"/>
      <c r="C2470" s="108"/>
      <c r="D2470" s="122"/>
      <c r="E2470" s="110"/>
      <c r="F2470" s="111"/>
      <c r="J2470" s="80"/>
    </row>
    <row r="2471" spans="1:10" s="65" customFormat="1" ht="15.75">
      <c r="A2471" s="106"/>
      <c r="B2471" s="107"/>
      <c r="C2471" s="108"/>
      <c r="D2471" s="122" t="s">
        <v>660</v>
      </c>
      <c r="E2471" s="110"/>
      <c r="F2471" s="111"/>
      <c r="J2471" s="80"/>
    </row>
    <row r="2472" spans="1:10" s="65" customFormat="1" ht="15.75">
      <c r="A2472" s="106"/>
      <c r="B2472" s="107"/>
      <c r="C2472" s="108"/>
      <c r="D2472" s="122" t="s">
        <v>921</v>
      </c>
      <c r="E2472" s="110"/>
      <c r="F2472" s="111"/>
      <c r="J2472" s="80"/>
    </row>
    <row r="2473" spans="1:10" s="65" customFormat="1" ht="15.75">
      <c r="A2473" s="106"/>
      <c r="B2473" s="107"/>
      <c r="C2473" s="108"/>
      <c r="D2473" s="122"/>
      <c r="E2473" s="110"/>
      <c r="F2473" s="111"/>
      <c r="J2473" s="80"/>
    </row>
    <row r="2474" spans="1:10" s="65" customFormat="1" ht="47.25">
      <c r="A2474" s="73" t="s">
        <v>1239</v>
      </c>
      <c r="B2474" s="69" t="str">
        <f>M5</f>
        <v>ESTE PROJETO</v>
      </c>
      <c r="C2474" s="68" t="s">
        <v>663</v>
      </c>
      <c r="D2474" s="3" t="s">
        <v>1726</v>
      </c>
      <c r="E2474" s="77" t="s">
        <v>152</v>
      </c>
      <c r="F2474" s="63">
        <v>21.92</v>
      </c>
      <c r="J2474" s="80"/>
    </row>
    <row r="2475" spans="1:10" s="65" customFormat="1" ht="15.75">
      <c r="A2475" s="106"/>
      <c r="B2475" s="107"/>
      <c r="C2475" s="108"/>
      <c r="D2475" s="122"/>
      <c r="E2475" s="110"/>
      <c r="F2475" s="111"/>
      <c r="J2475" s="80"/>
    </row>
    <row r="2476" spans="1:10" s="65" customFormat="1" ht="15.75">
      <c r="A2476" s="106"/>
      <c r="B2476" s="107"/>
      <c r="C2476" s="108"/>
      <c r="D2476" s="122" t="s">
        <v>665</v>
      </c>
      <c r="E2476" s="110"/>
      <c r="F2476" s="111"/>
      <c r="J2476" s="80"/>
    </row>
    <row r="2477" spans="1:10" s="65" customFormat="1" ht="15.75">
      <c r="A2477" s="106"/>
      <c r="B2477" s="107"/>
      <c r="C2477" s="108"/>
      <c r="D2477" s="122" t="s">
        <v>925</v>
      </c>
      <c r="E2477" s="110"/>
      <c r="F2477" s="111"/>
      <c r="J2477" s="80"/>
    </row>
    <row r="2478" spans="1:10" s="65" customFormat="1" ht="15.75">
      <c r="A2478" s="106"/>
      <c r="B2478" s="107"/>
      <c r="C2478" s="108"/>
      <c r="D2478" s="122"/>
      <c r="E2478" s="110"/>
      <c r="F2478" s="111"/>
      <c r="J2478" s="80"/>
    </row>
    <row r="2479" spans="1:10" s="65" customFormat="1" ht="15.75">
      <c r="A2479" s="72" t="s">
        <v>1240</v>
      </c>
      <c r="B2479" s="67"/>
      <c r="C2479" s="67"/>
      <c r="D2479" s="2" t="s">
        <v>668</v>
      </c>
      <c r="E2479" s="76"/>
      <c r="F2479" s="62"/>
      <c r="J2479" s="80"/>
    </row>
    <row r="2480" spans="1:10" s="65" customFormat="1" ht="31.5">
      <c r="A2480" s="73" t="s">
        <v>1241</v>
      </c>
      <c r="B2480" s="69" t="str">
        <f>M2</f>
        <v>SINAPI MG 09/2025</v>
      </c>
      <c r="C2480" s="68">
        <v>103326</v>
      </c>
      <c r="D2480" s="3" t="s">
        <v>780</v>
      </c>
      <c r="E2480" s="77" t="s">
        <v>152</v>
      </c>
      <c r="F2480" s="63">
        <v>35.049999999999997</v>
      </c>
      <c r="J2480" s="80"/>
    </row>
    <row r="2481" spans="1:10" s="65" customFormat="1" ht="15.75">
      <c r="A2481" s="119"/>
      <c r="B2481" s="108"/>
      <c r="C2481" s="108"/>
      <c r="D2481" s="109"/>
      <c r="E2481" s="110"/>
      <c r="F2481" s="120"/>
      <c r="J2481" s="80"/>
    </row>
    <row r="2482" spans="1:10" s="65" customFormat="1" ht="15.75">
      <c r="A2482" s="119"/>
      <c r="B2482" s="108"/>
      <c r="C2482" s="108"/>
      <c r="D2482" s="122" t="s">
        <v>926</v>
      </c>
      <c r="E2482" s="110"/>
      <c r="F2482" s="120"/>
      <c r="J2482" s="80"/>
    </row>
    <row r="2483" spans="1:10" s="65" customFormat="1" ht="15.75">
      <c r="A2483" s="119"/>
      <c r="B2483" s="108"/>
      <c r="C2483" s="108"/>
      <c r="D2483" s="109"/>
      <c r="E2483" s="110"/>
      <c r="F2483" s="120"/>
      <c r="J2483" s="80"/>
    </row>
    <row r="2484" spans="1:10" s="65" customFormat="1" ht="31.5">
      <c r="A2484" s="73" t="s">
        <v>1242</v>
      </c>
      <c r="B2484" s="69" t="str">
        <f>M2</f>
        <v>SINAPI MG 09/2025</v>
      </c>
      <c r="C2484" s="68">
        <v>103322</v>
      </c>
      <c r="D2484" s="3" t="s">
        <v>673</v>
      </c>
      <c r="E2484" s="77" t="s">
        <v>152</v>
      </c>
      <c r="F2484" s="63">
        <v>15.63</v>
      </c>
      <c r="J2484" s="80"/>
    </row>
    <row r="2485" spans="1:10" s="65" customFormat="1" ht="15.75">
      <c r="A2485" s="106"/>
      <c r="B2485" s="107"/>
      <c r="C2485" s="108"/>
      <c r="D2485" s="122"/>
      <c r="E2485" s="110"/>
      <c r="F2485" s="111"/>
      <c r="J2485" s="80"/>
    </row>
    <row r="2486" spans="1:10" s="65" customFormat="1" ht="15.75">
      <c r="A2486" s="106"/>
      <c r="B2486" s="107"/>
      <c r="C2486" s="108"/>
      <c r="D2486" s="122" t="s">
        <v>927</v>
      </c>
      <c r="E2486" s="110"/>
      <c r="F2486" s="111"/>
      <c r="J2486" s="80"/>
    </row>
    <row r="2487" spans="1:10" s="65" customFormat="1" ht="15.75">
      <c r="A2487" s="106"/>
      <c r="B2487" s="107"/>
      <c r="C2487" s="108"/>
      <c r="D2487" s="122"/>
      <c r="E2487" s="110"/>
      <c r="F2487" s="111"/>
      <c r="J2487" s="80"/>
    </row>
    <row r="2488" spans="1:10" s="65" customFormat="1" ht="47.25">
      <c r="A2488" s="73" t="s">
        <v>1243</v>
      </c>
      <c r="B2488" s="69" t="str">
        <f>M2</f>
        <v>SINAPI MG 09/2025</v>
      </c>
      <c r="C2488" s="68">
        <v>87905</v>
      </c>
      <c r="D2488" s="3" t="s">
        <v>672</v>
      </c>
      <c r="E2488" s="77" t="s">
        <v>152</v>
      </c>
      <c r="F2488" s="63">
        <v>106.75</v>
      </c>
      <c r="J2488" s="80"/>
    </row>
    <row r="2489" spans="1:10" s="65" customFormat="1" ht="15.75">
      <c r="A2489" s="106"/>
      <c r="B2489" s="107"/>
      <c r="C2489" s="108"/>
      <c r="D2489" s="122"/>
      <c r="E2489" s="110"/>
      <c r="F2489" s="111"/>
      <c r="J2489" s="80"/>
    </row>
    <row r="2490" spans="1:10" s="65" customFormat="1" ht="15.75">
      <c r="A2490" s="106"/>
      <c r="B2490" s="107"/>
      <c r="C2490" s="108"/>
      <c r="D2490" s="122" t="s">
        <v>928</v>
      </c>
      <c r="E2490" s="110"/>
      <c r="F2490" s="111"/>
      <c r="J2490" s="80"/>
    </row>
    <row r="2491" spans="1:10" s="65" customFormat="1" ht="15.75">
      <c r="A2491" s="106"/>
      <c r="B2491" s="107"/>
      <c r="C2491" s="108"/>
      <c r="D2491" s="122"/>
      <c r="E2491" s="110"/>
      <c r="F2491" s="111"/>
      <c r="J2491" s="80"/>
    </row>
    <row r="2492" spans="1:10" s="65" customFormat="1" ht="47.25">
      <c r="A2492" s="73" t="s">
        <v>1244</v>
      </c>
      <c r="B2492" s="69" t="str">
        <f>M2</f>
        <v>SINAPI MG 09/2025</v>
      </c>
      <c r="C2492" s="68">
        <v>87775</v>
      </c>
      <c r="D2492" s="3" t="s">
        <v>676</v>
      </c>
      <c r="E2492" s="77" t="s">
        <v>152</v>
      </c>
      <c r="F2492" s="63">
        <v>106.75</v>
      </c>
      <c r="J2492" s="80"/>
    </row>
    <row r="2493" spans="1:10" s="65" customFormat="1" ht="15.75">
      <c r="A2493" s="106"/>
      <c r="B2493" s="107"/>
      <c r="C2493" s="108"/>
      <c r="D2493" s="122"/>
      <c r="E2493" s="110"/>
      <c r="F2493" s="111"/>
      <c r="J2493" s="80"/>
    </row>
    <row r="2494" spans="1:10" s="65" customFormat="1" ht="15.75">
      <c r="A2494" s="106"/>
      <c r="B2494" s="107"/>
      <c r="C2494" s="108"/>
      <c r="D2494" s="122" t="s">
        <v>928</v>
      </c>
      <c r="E2494" s="110"/>
      <c r="F2494" s="111"/>
      <c r="J2494" s="80"/>
    </row>
    <row r="2495" spans="1:10" s="65" customFormat="1" ht="15.75">
      <c r="A2495" s="106"/>
      <c r="B2495" s="107"/>
      <c r="C2495" s="108"/>
      <c r="D2495" s="122"/>
      <c r="E2495" s="110"/>
      <c r="F2495" s="111"/>
      <c r="J2495" s="80"/>
    </row>
    <row r="2496" spans="1:10" s="65" customFormat="1" ht="15.75">
      <c r="A2496" s="73" t="s">
        <v>1245</v>
      </c>
      <c r="B2496" s="69" t="str">
        <f>M2</f>
        <v>SINAPI MG 09/2025</v>
      </c>
      <c r="C2496" s="68">
        <v>88415</v>
      </c>
      <c r="D2496" s="3" t="s">
        <v>678</v>
      </c>
      <c r="E2496" s="77" t="s">
        <v>152</v>
      </c>
      <c r="F2496" s="63">
        <v>113.95</v>
      </c>
      <c r="J2496" s="80"/>
    </row>
    <row r="2497" spans="1:10" s="65" customFormat="1" ht="15.75">
      <c r="A2497" s="106"/>
      <c r="B2497" s="107"/>
      <c r="C2497" s="108"/>
      <c r="D2497" s="122"/>
      <c r="E2497" s="110"/>
      <c r="F2497" s="111"/>
      <c r="J2497" s="80"/>
    </row>
    <row r="2498" spans="1:10" s="65" customFormat="1" ht="15.75">
      <c r="A2498" s="106"/>
      <c r="B2498" s="107"/>
      <c r="C2498" s="108"/>
      <c r="D2498" s="122" t="s">
        <v>929</v>
      </c>
      <c r="E2498" s="110"/>
      <c r="F2498" s="111"/>
      <c r="J2498" s="80"/>
    </row>
    <row r="2499" spans="1:10" s="65" customFormat="1" ht="15.75">
      <c r="A2499" s="106"/>
      <c r="B2499" s="107"/>
      <c r="C2499" s="108"/>
      <c r="D2499" s="122"/>
      <c r="E2499" s="110"/>
      <c r="F2499" s="111"/>
      <c r="J2499" s="80"/>
    </row>
    <row r="2500" spans="1:10" s="65" customFormat="1" ht="31.5">
      <c r="A2500" s="73" t="s">
        <v>1246</v>
      </c>
      <c r="B2500" s="69" t="str">
        <f>M2</f>
        <v>SINAPI MG 09/2025</v>
      </c>
      <c r="C2500" s="68">
        <v>88423</v>
      </c>
      <c r="D2500" s="3" t="s">
        <v>785</v>
      </c>
      <c r="E2500" s="77" t="s">
        <v>152</v>
      </c>
      <c r="F2500" s="63">
        <v>113.95</v>
      </c>
      <c r="J2500" s="80"/>
    </row>
    <row r="2501" spans="1:10" s="65" customFormat="1" ht="15.75">
      <c r="A2501" s="106"/>
      <c r="B2501" s="107"/>
      <c r="C2501" s="108"/>
      <c r="D2501" s="122"/>
      <c r="E2501" s="110"/>
      <c r="F2501" s="111"/>
      <c r="J2501" s="80"/>
    </row>
    <row r="2502" spans="1:10" s="65" customFormat="1" ht="15.75">
      <c r="A2502" s="106"/>
      <c r="B2502" s="107"/>
      <c r="C2502" s="108"/>
      <c r="D2502" s="122" t="s">
        <v>929</v>
      </c>
      <c r="E2502" s="110"/>
      <c r="F2502" s="111"/>
      <c r="J2502" s="80"/>
    </row>
    <row r="2503" spans="1:10" s="65" customFormat="1" ht="15.75">
      <c r="A2503" s="106"/>
      <c r="B2503" s="107"/>
      <c r="C2503" s="108"/>
      <c r="D2503" s="122"/>
      <c r="E2503" s="110"/>
      <c r="F2503" s="111"/>
      <c r="J2503" s="80"/>
    </row>
    <row r="2504" spans="1:10" s="65" customFormat="1" ht="31.5">
      <c r="A2504" s="73" t="s">
        <v>1247</v>
      </c>
      <c r="B2504" s="69" t="str">
        <f>M2</f>
        <v>SINAPI MG 09/2025</v>
      </c>
      <c r="C2504" s="68">
        <v>93191</v>
      </c>
      <c r="D2504" s="3" t="s">
        <v>683</v>
      </c>
      <c r="E2504" s="77" t="s">
        <v>136</v>
      </c>
      <c r="F2504" s="63">
        <v>2.65</v>
      </c>
      <c r="J2504" s="80"/>
    </row>
    <row r="2505" spans="1:10" s="65" customFormat="1" ht="15.75">
      <c r="A2505" s="106"/>
      <c r="B2505" s="107"/>
      <c r="C2505" s="108"/>
      <c r="D2505" s="122"/>
      <c r="E2505" s="110"/>
      <c r="F2505" s="111"/>
      <c r="J2505" s="80"/>
    </row>
    <row r="2506" spans="1:10" s="65" customFormat="1" ht="15.75">
      <c r="A2506" s="106"/>
      <c r="B2506" s="107"/>
      <c r="C2506" s="108"/>
      <c r="D2506" s="122" t="s">
        <v>930</v>
      </c>
      <c r="E2506" s="110"/>
      <c r="F2506" s="111"/>
      <c r="J2506" s="80"/>
    </row>
    <row r="2507" spans="1:10" s="65" customFormat="1" ht="15.75">
      <c r="A2507" s="106"/>
      <c r="B2507" s="107"/>
      <c r="C2507" s="108"/>
      <c r="D2507" s="122"/>
      <c r="E2507" s="110"/>
      <c r="F2507" s="111"/>
      <c r="J2507" s="80"/>
    </row>
    <row r="2508" spans="1:10" s="65" customFormat="1" ht="31.5">
      <c r="A2508" s="73" t="s">
        <v>1249</v>
      </c>
      <c r="B2508" s="69" t="str">
        <f>M2</f>
        <v>SINAPI MG 09/2025</v>
      </c>
      <c r="C2508" s="68">
        <v>93199</v>
      </c>
      <c r="D2508" s="3" t="s">
        <v>686</v>
      </c>
      <c r="E2508" s="77" t="s">
        <v>136</v>
      </c>
      <c r="F2508" s="63">
        <v>2.65</v>
      </c>
      <c r="J2508" s="80"/>
    </row>
    <row r="2509" spans="1:10" s="65" customFormat="1" ht="15.75">
      <c r="A2509" s="106"/>
      <c r="B2509" s="107"/>
      <c r="C2509" s="108"/>
      <c r="D2509" s="122"/>
      <c r="E2509" s="110"/>
      <c r="F2509" s="111"/>
      <c r="J2509" s="80"/>
    </row>
    <row r="2510" spans="1:10" s="65" customFormat="1" ht="15.75">
      <c r="A2510" s="106"/>
      <c r="B2510" s="107"/>
      <c r="C2510" s="108"/>
      <c r="D2510" s="122" t="s">
        <v>930</v>
      </c>
      <c r="E2510" s="110"/>
      <c r="F2510" s="111"/>
      <c r="J2510" s="80"/>
    </row>
    <row r="2511" spans="1:10" s="65" customFormat="1" ht="15.75">
      <c r="A2511" s="106"/>
      <c r="B2511" s="107"/>
      <c r="C2511" s="108"/>
      <c r="D2511" s="122"/>
      <c r="E2511" s="110"/>
      <c r="F2511" s="111"/>
      <c r="J2511" s="80"/>
    </row>
    <row r="2512" spans="1:10" s="65" customFormat="1" ht="31.5">
      <c r="A2512" s="73" t="s">
        <v>1248</v>
      </c>
      <c r="B2512" s="69" t="str">
        <f>M5</f>
        <v>ESTE PROJETO</v>
      </c>
      <c r="C2512" s="68">
        <v>93193</v>
      </c>
      <c r="D2512" s="3" t="s">
        <v>1727</v>
      </c>
      <c r="E2512" s="77" t="s">
        <v>136</v>
      </c>
      <c r="F2512" s="63">
        <v>1.6</v>
      </c>
      <c r="J2512" s="80"/>
    </row>
    <row r="2513" spans="1:10" s="65" customFormat="1" ht="15.75">
      <c r="A2513" s="106"/>
      <c r="B2513" s="107"/>
      <c r="C2513" s="108"/>
      <c r="D2513" s="122"/>
      <c r="E2513" s="110"/>
      <c r="F2513" s="111"/>
      <c r="J2513" s="80"/>
    </row>
    <row r="2514" spans="1:10" s="65" customFormat="1" ht="15.75">
      <c r="A2514" s="106"/>
      <c r="B2514" s="107"/>
      <c r="C2514" s="108"/>
      <c r="D2514" s="122" t="s">
        <v>931</v>
      </c>
      <c r="E2514" s="110"/>
      <c r="F2514" s="111"/>
      <c r="J2514" s="80"/>
    </row>
    <row r="2515" spans="1:10" s="65" customFormat="1" ht="15.75">
      <c r="A2515" s="106"/>
      <c r="B2515" s="107"/>
      <c r="C2515" s="108"/>
      <c r="D2515" s="122"/>
      <c r="E2515" s="110"/>
      <c r="F2515" s="111"/>
      <c r="J2515" s="80"/>
    </row>
    <row r="2516" spans="1:10" s="65" customFormat="1" ht="31.5">
      <c r="A2516" s="73" t="s">
        <v>1250</v>
      </c>
      <c r="B2516" s="69" t="str">
        <f>M2</f>
        <v>SINAPI MG 09/2025</v>
      </c>
      <c r="C2516" s="68">
        <v>98680</v>
      </c>
      <c r="D2516" s="3" t="s">
        <v>689</v>
      </c>
      <c r="E2516" s="77" t="s">
        <v>152</v>
      </c>
      <c r="F2516" s="63">
        <v>11.25</v>
      </c>
      <c r="J2516" s="80"/>
    </row>
    <row r="2517" spans="1:10" s="65" customFormat="1" ht="15.75">
      <c r="A2517" s="106"/>
      <c r="B2517" s="107"/>
      <c r="C2517" s="108"/>
      <c r="D2517" s="122"/>
      <c r="E2517" s="110"/>
      <c r="F2517" s="111"/>
      <c r="J2517" s="80"/>
    </row>
    <row r="2518" spans="1:10" s="65" customFormat="1" ht="15.75">
      <c r="A2518" s="106"/>
      <c r="B2518" s="107"/>
      <c r="C2518" s="108"/>
      <c r="D2518" s="122" t="s">
        <v>907</v>
      </c>
      <c r="E2518" s="110"/>
      <c r="F2518" s="111"/>
      <c r="J2518" s="80"/>
    </row>
    <row r="2519" spans="1:10" s="65" customFormat="1" ht="15.75">
      <c r="A2519" s="106"/>
      <c r="B2519" s="107"/>
      <c r="C2519" s="108"/>
      <c r="D2519" s="122"/>
      <c r="E2519" s="110"/>
      <c r="F2519" s="111"/>
      <c r="J2519" s="80"/>
    </row>
    <row r="2520" spans="1:10" s="65" customFormat="1" ht="47.25">
      <c r="A2520" s="73" t="s">
        <v>1251</v>
      </c>
      <c r="B2520" s="69" t="str">
        <f>M5</f>
        <v>ESTE PROJETO</v>
      </c>
      <c r="C2520" s="68" t="s">
        <v>663</v>
      </c>
      <c r="D2520" s="3" t="s">
        <v>1726</v>
      </c>
      <c r="E2520" s="77" t="s">
        <v>152</v>
      </c>
      <c r="F2520" s="63">
        <v>87.67</v>
      </c>
      <c r="J2520" s="80"/>
    </row>
    <row r="2521" spans="1:10" s="65" customFormat="1" ht="15.75">
      <c r="A2521" s="106"/>
      <c r="B2521" s="107"/>
      <c r="C2521" s="108"/>
      <c r="D2521" s="122"/>
      <c r="E2521" s="110"/>
      <c r="F2521" s="111"/>
      <c r="J2521" s="80"/>
    </row>
    <row r="2522" spans="1:10" s="65" customFormat="1" ht="35.25" customHeight="1">
      <c r="A2522" s="106"/>
      <c r="B2522" s="107"/>
      <c r="C2522" s="108"/>
      <c r="D2522" s="122" t="s">
        <v>665</v>
      </c>
      <c r="E2522" s="110"/>
      <c r="F2522" s="111"/>
      <c r="J2522" s="80"/>
    </row>
    <row r="2523" spans="1:10" ht="15.75">
      <c r="A2523" s="106"/>
      <c r="B2523" s="107"/>
      <c r="C2523" s="108"/>
      <c r="D2523" s="122" t="s">
        <v>932</v>
      </c>
      <c r="E2523" s="110"/>
      <c r="F2523" s="111"/>
    </row>
    <row r="2524" spans="1:10" ht="15.75">
      <c r="A2524" s="106"/>
      <c r="B2524" s="107"/>
      <c r="C2524" s="108"/>
      <c r="D2524" s="122"/>
      <c r="E2524" s="110"/>
      <c r="F2524" s="111"/>
    </row>
    <row r="2525" spans="1:10" ht="15.75">
      <c r="A2525" s="72" t="s">
        <v>1252</v>
      </c>
      <c r="B2525" s="67"/>
      <c r="C2525" s="67"/>
      <c r="D2525" s="2" t="s">
        <v>789</v>
      </c>
      <c r="E2525" s="76"/>
      <c r="F2525" s="62"/>
    </row>
    <row r="2526" spans="1:10" ht="47.25">
      <c r="A2526" s="73" t="s">
        <v>1253</v>
      </c>
      <c r="B2526" s="69" t="str">
        <f>M2</f>
        <v>SINAPI MG 09/2025</v>
      </c>
      <c r="C2526" s="68">
        <v>92580</v>
      </c>
      <c r="D2526" s="3" t="s">
        <v>695</v>
      </c>
      <c r="E2526" s="77" t="s">
        <v>152</v>
      </c>
      <c r="F2526" s="63">
        <v>15.57</v>
      </c>
    </row>
    <row r="2527" spans="1:10" ht="15.75">
      <c r="A2527" s="106"/>
      <c r="B2527" s="107"/>
      <c r="C2527" s="108"/>
      <c r="D2527" s="122"/>
      <c r="E2527" s="110"/>
      <c r="F2527" s="111"/>
    </row>
    <row r="2528" spans="1:10" ht="15.75">
      <c r="A2528" s="106"/>
      <c r="B2528" s="107"/>
      <c r="C2528" s="108"/>
      <c r="D2528" s="122" t="s">
        <v>933</v>
      </c>
      <c r="E2528" s="110"/>
      <c r="F2528" s="111"/>
    </row>
    <row r="2529" spans="1:6" ht="15.75">
      <c r="A2529" s="106"/>
      <c r="B2529" s="107"/>
      <c r="C2529" s="108"/>
      <c r="D2529" s="122"/>
      <c r="E2529" s="110"/>
      <c r="F2529" s="111"/>
    </row>
    <row r="2530" spans="1:6" ht="31.5">
      <c r="A2530" s="73" t="s">
        <v>1254</v>
      </c>
      <c r="B2530" s="69" t="str">
        <f>M2</f>
        <v>SINAPI MG 09/2025</v>
      </c>
      <c r="C2530" s="68">
        <v>94213</v>
      </c>
      <c r="D2530" s="3" t="s">
        <v>698</v>
      </c>
      <c r="E2530" s="77" t="s">
        <v>152</v>
      </c>
      <c r="F2530" s="63">
        <v>15.57</v>
      </c>
    </row>
    <row r="2531" spans="1:6" ht="15.75">
      <c r="A2531" s="106"/>
      <c r="B2531" s="107"/>
      <c r="C2531" s="108"/>
      <c r="D2531" s="122"/>
      <c r="E2531" s="110"/>
      <c r="F2531" s="111"/>
    </row>
    <row r="2532" spans="1:6" ht="15.75">
      <c r="A2532" s="106"/>
      <c r="B2532" s="107"/>
      <c r="C2532" s="108"/>
      <c r="D2532" s="122" t="s">
        <v>933</v>
      </c>
      <c r="E2532" s="110"/>
      <c r="F2532" s="111"/>
    </row>
    <row r="2533" spans="1:6" ht="15.75">
      <c r="A2533" s="106"/>
      <c r="B2533" s="107"/>
      <c r="C2533" s="108"/>
      <c r="D2533" s="122"/>
      <c r="E2533" s="110"/>
      <c r="F2533" s="111"/>
    </row>
    <row r="2534" spans="1:6" ht="31.5">
      <c r="A2534" s="73" t="s">
        <v>1255</v>
      </c>
      <c r="B2534" s="69" t="str">
        <f>M2</f>
        <v>SINAPI MG 09/2025</v>
      </c>
      <c r="C2534" s="68">
        <v>94227</v>
      </c>
      <c r="D2534" s="3" t="s">
        <v>700</v>
      </c>
      <c r="E2534" s="77" t="s">
        <v>136</v>
      </c>
      <c r="F2534" s="63">
        <v>4</v>
      </c>
    </row>
    <row r="2535" spans="1:6" ht="15.75">
      <c r="A2535" s="106"/>
      <c r="B2535" s="107"/>
      <c r="C2535" s="108"/>
      <c r="D2535" s="122"/>
      <c r="E2535" s="110"/>
      <c r="F2535" s="111"/>
    </row>
    <row r="2536" spans="1:6" ht="15.75">
      <c r="A2536" s="106"/>
      <c r="B2536" s="107"/>
      <c r="C2536" s="108"/>
      <c r="D2536" s="122" t="s">
        <v>934</v>
      </c>
      <c r="E2536" s="110"/>
      <c r="F2536" s="111"/>
    </row>
    <row r="2537" spans="1:6" ht="15.75">
      <c r="A2537" s="106"/>
      <c r="B2537" s="107"/>
      <c r="C2537" s="108"/>
      <c r="D2537" s="122"/>
      <c r="E2537" s="110"/>
      <c r="F2537" s="111"/>
    </row>
    <row r="2538" spans="1:6" ht="15.75">
      <c r="A2538" s="73" t="s">
        <v>1256</v>
      </c>
      <c r="B2538" s="69" t="str">
        <f>M2</f>
        <v>SINAPI MG 09/2025</v>
      </c>
      <c r="C2538" s="68">
        <v>100701</v>
      </c>
      <c r="D2538" s="3" t="s">
        <v>703</v>
      </c>
      <c r="E2538" s="77" t="s">
        <v>152</v>
      </c>
      <c r="F2538" s="63">
        <v>1.8</v>
      </c>
    </row>
    <row r="2539" spans="1:6" ht="15.75">
      <c r="A2539" s="106"/>
      <c r="B2539" s="107"/>
      <c r="C2539" s="108"/>
      <c r="D2539" s="122"/>
      <c r="E2539" s="110"/>
      <c r="F2539" s="111"/>
    </row>
    <row r="2540" spans="1:6" ht="15.75">
      <c r="A2540" s="106"/>
      <c r="B2540" s="107"/>
      <c r="C2540" s="108"/>
      <c r="D2540" s="122" t="s">
        <v>1742</v>
      </c>
      <c r="E2540" s="110"/>
      <c r="F2540" s="111"/>
    </row>
    <row r="2541" spans="1:6" ht="15.75">
      <c r="A2541" s="106"/>
      <c r="B2541" s="107"/>
      <c r="C2541" s="108"/>
      <c r="D2541" s="122"/>
      <c r="E2541" s="110"/>
      <c r="F2541" s="111"/>
    </row>
    <row r="2542" spans="1:6" ht="31.5">
      <c r="A2542" s="73" t="s">
        <v>1257</v>
      </c>
      <c r="B2542" s="69" t="str">
        <f>M3</f>
        <v>SETOPLESTE MG 04/2025</v>
      </c>
      <c r="C2542" s="68" t="s">
        <v>1271</v>
      </c>
      <c r="D2542" s="3" t="s">
        <v>703</v>
      </c>
      <c r="E2542" s="77" t="s">
        <v>152</v>
      </c>
      <c r="F2542" s="63">
        <v>1.7</v>
      </c>
    </row>
    <row r="2543" spans="1:6" ht="15.75">
      <c r="A2543" s="106"/>
      <c r="B2543" s="107"/>
      <c r="C2543" s="108"/>
      <c r="D2543" s="122"/>
      <c r="E2543" s="110"/>
      <c r="F2543" s="111"/>
    </row>
    <row r="2544" spans="1:6" ht="15.75">
      <c r="A2544" s="106"/>
      <c r="B2544" s="107"/>
      <c r="C2544" s="108"/>
      <c r="D2544" s="122" t="s">
        <v>906</v>
      </c>
      <c r="E2544" s="110"/>
      <c r="F2544" s="111"/>
    </row>
    <row r="2545" spans="1:10" ht="15.75">
      <c r="A2545" s="106"/>
      <c r="B2545" s="107"/>
      <c r="C2545" s="108"/>
      <c r="D2545" s="122" t="s">
        <v>1643</v>
      </c>
      <c r="E2545" s="110"/>
      <c r="F2545" s="111"/>
    </row>
    <row r="2546" spans="1:10" ht="15.75">
      <c r="A2546" s="106"/>
      <c r="B2546" s="107"/>
      <c r="C2546" s="108"/>
      <c r="D2546" s="122"/>
      <c r="E2546" s="110"/>
      <c r="F2546" s="111"/>
    </row>
    <row r="2547" spans="1:10" ht="31.5">
      <c r="A2547" s="73" t="s">
        <v>1258</v>
      </c>
      <c r="B2547" s="69" t="str">
        <f>M2</f>
        <v>SINAPI MG 09/2025</v>
      </c>
      <c r="C2547" s="68">
        <v>100722</v>
      </c>
      <c r="D2547" s="3" t="s">
        <v>714</v>
      </c>
      <c r="E2547" s="77" t="s">
        <v>152</v>
      </c>
      <c r="F2547" s="63">
        <v>50</v>
      </c>
    </row>
    <row r="2548" spans="1:10" ht="15.75">
      <c r="A2548" s="106"/>
      <c r="B2548" s="107"/>
      <c r="C2548" s="108"/>
      <c r="D2548" s="122"/>
      <c r="E2548" s="110"/>
      <c r="F2548" s="111"/>
    </row>
    <row r="2549" spans="1:10" ht="15.75">
      <c r="A2549" s="106"/>
      <c r="B2549" s="107"/>
      <c r="C2549" s="108"/>
      <c r="D2549" s="122" t="s">
        <v>937</v>
      </c>
      <c r="E2549" s="110"/>
      <c r="F2549" s="111"/>
    </row>
    <row r="2550" spans="1:10" s="65" customFormat="1" ht="15.75">
      <c r="A2550" s="106"/>
      <c r="B2550" s="107"/>
      <c r="C2550" s="108"/>
      <c r="D2550" s="122"/>
      <c r="E2550" s="110"/>
      <c r="F2550" s="111"/>
      <c r="J2550" s="80"/>
    </row>
    <row r="2551" spans="1:10" ht="31.5">
      <c r="A2551" s="73" t="s">
        <v>1259</v>
      </c>
      <c r="B2551" s="69" t="str">
        <f>M5</f>
        <v>ESTE PROJETO</v>
      </c>
      <c r="C2551" s="68">
        <v>73799</v>
      </c>
      <c r="D2551" s="3" t="s">
        <v>1728</v>
      </c>
      <c r="E2551" s="77" t="s">
        <v>479</v>
      </c>
      <c r="F2551" s="63">
        <v>2</v>
      </c>
    </row>
    <row r="2552" spans="1:10" ht="15.75">
      <c r="A2552" s="106"/>
      <c r="B2552" s="107"/>
      <c r="C2552" s="108"/>
      <c r="D2552" s="122"/>
      <c r="E2552" s="110"/>
      <c r="F2552" s="111"/>
    </row>
    <row r="2553" spans="1:10" ht="15.75">
      <c r="A2553" s="106"/>
      <c r="B2553" s="107"/>
      <c r="C2553" s="108"/>
      <c r="D2553" s="122" t="s">
        <v>1743</v>
      </c>
      <c r="E2553" s="110"/>
      <c r="F2553" s="111"/>
    </row>
    <row r="2554" spans="1:10" ht="15.75">
      <c r="A2554" s="106"/>
      <c r="B2554" s="107"/>
      <c r="C2554" s="108"/>
      <c r="D2554" s="122"/>
      <c r="E2554" s="110"/>
      <c r="F2554" s="111"/>
    </row>
    <row r="2555" spans="1:10" ht="15.75">
      <c r="A2555" s="72" t="s">
        <v>1272</v>
      </c>
      <c r="B2555" s="67"/>
      <c r="C2555" s="67"/>
      <c r="D2555" s="2" t="s">
        <v>941</v>
      </c>
      <c r="E2555" s="76"/>
      <c r="F2555" s="62"/>
    </row>
    <row r="2556" spans="1:10" ht="15.75">
      <c r="A2556" s="72" t="s">
        <v>1273</v>
      </c>
      <c r="B2556" s="67"/>
      <c r="C2556" s="67"/>
      <c r="D2556" s="2" t="s">
        <v>728</v>
      </c>
      <c r="E2556" s="76"/>
      <c r="F2556" s="62"/>
    </row>
    <row r="2557" spans="1:10" ht="31.5">
      <c r="A2557" s="73" t="s">
        <v>1274</v>
      </c>
      <c r="B2557" s="69" t="str">
        <f>M2</f>
        <v>SINAPI MG 09/2025</v>
      </c>
      <c r="C2557" s="68">
        <v>96525</v>
      </c>
      <c r="D2557" s="3" t="s">
        <v>595</v>
      </c>
      <c r="E2557" s="77" t="s">
        <v>2</v>
      </c>
      <c r="F2557" s="63">
        <v>2.4900000000000002</v>
      </c>
    </row>
    <row r="2558" spans="1:10" ht="15.75">
      <c r="A2558" s="106"/>
      <c r="B2558" s="107"/>
      <c r="C2558" s="108"/>
      <c r="D2558" s="122"/>
      <c r="E2558" s="110"/>
      <c r="F2558" s="111"/>
    </row>
    <row r="2559" spans="1:10" ht="47.25">
      <c r="A2559" s="106"/>
      <c r="B2559" s="107"/>
      <c r="C2559" s="108"/>
      <c r="D2559" s="122" t="s">
        <v>1406</v>
      </c>
      <c r="E2559" s="110"/>
      <c r="F2559" s="111"/>
    </row>
    <row r="2560" spans="1:10" ht="15.75">
      <c r="A2560" s="106"/>
      <c r="B2560" s="107"/>
      <c r="C2560" s="108"/>
      <c r="D2560" s="122" t="s">
        <v>729</v>
      </c>
      <c r="E2560" s="110"/>
      <c r="F2560" s="111"/>
    </row>
    <row r="2561" spans="1:6" ht="15.75">
      <c r="A2561" s="106"/>
      <c r="B2561" s="107"/>
      <c r="C2561" s="108"/>
      <c r="D2561" s="122" t="s">
        <v>944</v>
      </c>
      <c r="E2561" s="110"/>
      <c r="F2561" s="111"/>
    </row>
    <row r="2562" spans="1:6" ht="15.75">
      <c r="A2562" s="106"/>
      <c r="B2562" s="107"/>
      <c r="C2562" s="108"/>
      <c r="D2562" s="122" t="s">
        <v>945</v>
      </c>
      <c r="E2562" s="110"/>
      <c r="F2562" s="111"/>
    </row>
    <row r="2563" spans="1:6" ht="15.75">
      <c r="A2563" s="106"/>
      <c r="B2563" s="107"/>
      <c r="C2563" s="108"/>
      <c r="D2563" s="122" t="s">
        <v>1408</v>
      </c>
      <c r="E2563" s="110"/>
      <c r="F2563" s="111"/>
    </row>
    <row r="2564" spans="1:6" ht="15.75">
      <c r="A2564" s="106"/>
      <c r="B2564" s="107"/>
      <c r="C2564" s="108"/>
      <c r="D2564" s="122" t="s">
        <v>946</v>
      </c>
      <c r="E2564" s="110"/>
      <c r="F2564" s="111"/>
    </row>
    <row r="2565" spans="1:6" ht="15.75">
      <c r="A2565" s="106"/>
      <c r="B2565" s="107"/>
      <c r="C2565" s="108"/>
      <c r="D2565" s="122"/>
      <c r="E2565" s="110"/>
      <c r="F2565" s="111"/>
    </row>
    <row r="2566" spans="1:6" ht="31.5">
      <c r="A2566" s="73" t="s">
        <v>1275</v>
      </c>
      <c r="B2566" s="69" t="str">
        <f>M2</f>
        <v>SINAPI MG 09/2025</v>
      </c>
      <c r="C2566" s="68">
        <v>96521</v>
      </c>
      <c r="D2566" s="3" t="s">
        <v>601</v>
      </c>
      <c r="E2566" s="77" t="s">
        <v>2</v>
      </c>
      <c r="F2566" s="63">
        <v>20.059999999999999</v>
      </c>
    </row>
    <row r="2567" spans="1:6" ht="15.75">
      <c r="A2567" s="106"/>
      <c r="B2567" s="107"/>
      <c r="C2567" s="108"/>
      <c r="D2567" s="122"/>
      <c r="E2567" s="110"/>
      <c r="F2567" s="111"/>
    </row>
    <row r="2568" spans="1:6" ht="15.75">
      <c r="A2568" s="106"/>
      <c r="B2568" s="107"/>
      <c r="C2568" s="108"/>
      <c r="D2568" s="122" t="s">
        <v>955</v>
      </c>
      <c r="E2568" s="110"/>
      <c r="F2568" s="111"/>
    </row>
    <row r="2569" spans="1:6" ht="15.75">
      <c r="A2569" s="106"/>
      <c r="B2569" s="107"/>
      <c r="C2569" s="108"/>
      <c r="D2569" s="122"/>
      <c r="E2569" s="110"/>
      <c r="F2569" s="111"/>
    </row>
    <row r="2570" spans="1:6" ht="31.5">
      <c r="A2570" s="73" t="s">
        <v>1276</v>
      </c>
      <c r="B2570" s="69" t="str">
        <f>M5</f>
        <v>ESTE PROJETO</v>
      </c>
      <c r="C2570" s="68" t="s">
        <v>604</v>
      </c>
      <c r="D2570" s="3" t="s">
        <v>1729</v>
      </c>
      <c r="E2570" s="77" t="s">
        <v>2</v>
      </c>
      <c r="F2570" s="63">
        <v>3.1</v>
      </c>
    </row>
    <row r="2571" spans="1:6" ht="15.75">
      <c r="A2571" s="106"/>
      <c r="B2571" s="107"/>
      <c r="C2571" s="108"/>
      <c r="D2571" s="122"/>
      <c r="E2571" s="110"/>
      <c r="F2571" s="111"/>
    </row>
    <row r="2572" spans="1:6" ht="15.75">
      <c r="A2572" s="106"/>
      <c r="B2572" s="107"/>
      <c r="C2572" s="108"/>
      <c r="D2572" s="122" t="s">
        <v>956</v>
      </c>
      <c r="E2572" s="110"/>
      <c r="F2572" s="111"/>
    </row>
    <row r="2573" spans="1:6" ht="15.75">
      <c r="A2573" s="106"/>
      <c r="B2573" s="107"/>
      <c r="C2573" s="108"/>
      <c r="D2573" s="65"/>
      <c r="E2573" s="110"/>
      <c r="F2573" s="111"/>
    </row>
    <row r="2574" spans="1:6" ht="15.75">
      <c r="A2574" s="73" t="s">
        <v>1277</v>
      </c>
      <c r="B2574" s="69" t="str">
        <f>M2</f>
        <v>SINAPI MG 09/2025</v>
      </c>
      <c r="C2574" s="68">
        <v>93382</v>
      </c>
      <c r="D2574" s="3" t="s">
        <v>606</v>
      </c>
      <c r="E2574" s="77" t="s">
        <v>2</v>
      </c>
      <c r="F2574" s="63">
        <v>18.79</v>
      </c>
    </row>
    <row r="2575" spans="1:6" ht="15.75">
      <c r="A2575" s="106"/>
      <c r="B2575" s="107"/>
      <c r="C2575" s="108"/>
      <c r="D2575" s="122"/>
      <c r="E2575" s="110"/>
      <c r="F2575" s="111"/>
    </row>
    <row r="2576" spans="1:6" ht="15.75">
      <c r="A2576" s="106"/>
      <c r="B2576" s="107"/>
      <c r="C2576" s="108"/>
      <c r="D2576" s="122" t="s">
        <v>957</v>
      </c>
      <c r="E2576" s="110"/>
      <c r="F2576" s="111"/>
    </row>
    <row r="2577" spans="1:6" ht="15.75">
      <c r="A2577" s="106"/>
      <c r="B2577" s="107"/>
      <c r="C2577" s="108"/>
      <c r="D2577" s="122"/>
      <c r="E2577" s="110"/>
      <c r="F2577" s="111"/>
    </row>
    <row r="2578" spans="1:6" ht="47.25">
      <c r="A2578" s="73" t="s">
        <v>1278</v>
      </c>
      <c r="B2578" s="69" t="str">
        <f>M2</f>
        <v>SINAPI MG 09/2025</v>
      </c>
      <c r="C2578" s="68">
        <v>100973</v>
      </c>
      <c r="D2578" s="3" t="s">
        <v>150</v>
      </c>
      <c r="E2578" s="77" t="s">
        <v>2</v>
      </c>
      <c r="F2578" s="63">
        <v>8.92</v>
      </c>
    </row>
    <row r="2579" spans="1:6" ht="15.75">
      <c r="A2579" s="106"/>
      <c r="B2579" s="107"/>
      <c r="C2579" s="108"/>
      <c r="D2579" s="122"/>
      <c r="E2579" s="110"/>
      <c r="F2579" s="111"/>
    </row>
    <row r="2580" spans="1:6" ht="15.75">
      <c r="A2580" s="106"/>
      <c r="B2580" s="107"/>
      <c r="C2580" s="108"/>
      <c r="D2580" s="122" t="s">
        <v>958</v>
      </c>
      <c r="E2580" s="110"/>
      <c r="F2580" s="111"/>
    </row>
    <row r="2581" spans="1:6" ht="15.75">
      <c r="A2581" s="106"/>
      <c r="B2581" s="107"/>
      <c r="C2581" s="108"/>
      <c r="D2581" s="122"/>
      <c r="E2581" s="110"/>
      <c r="F2581" s="111"/>
    </row>
    <row r="2582" spans="1:6" ht="31.5">
      <c r="A2582" s="73" t="s">
        <v>1279</v>
      </c>
      <c r="B2582" s="69" t="str">
        <f>M2</f>
        <v>SINAPI MG 09/2025</v>
      </c>
      <c r="C2582" s="68">
        <v>97914</v>
      </c>
      <c r="D2582" s="3" t="s">
        <v>146</v>
      </c>
      <c r="E2582" s="77" t="s">
        <v>147</v>
      </c>
      <c r="F2582" s="63">
        <v>133.84</v>
      </c>
    </row>
    <row r="2583" spans="1:6" ht="15.75">
      <c r="A2583" s="106"/>
      <c r="B2583" s="107"/>
      <c r="C2583" s="108"/>
      <c r="D2583" s="122"/>
      <c r="E2583" s="110"/>
      <c r="F2583" s="111"/>
    </row>
    <row r="2584" spans="1:6" ht="15.75">
      <c r="A2584" s="106"/>
      <c r="B2584" s="107"/>
      <c r="C2584" s="108"/>
      <c r="D2584" s="122" t="s">
        <v>1644</v>
      </c>
      <c r="E2584" s="110"/>
      <c r="F2584" s="111"/>
    </row>
    <row r="2585" spans="1:6" ht="15.75">
      <c r="A2585" s="106"/>
      <c r="B2585" s="107"/>
      <c r="C2585" s="108"/>
      <c r="D2585" s="122"/>
      <c r="E2585" s="110"/>
      <c r="F2585" s="111"/>
    </row>
    <row r="2586" spans="1:6" ht="31.5">
      <c r="A2586" s="73" t="s">
        <v>1280</v>
      </c>
      <c r="B2586" s="69" t="str">
        <f>M7</f>
        <v>CESAMA (PERSONALIZADA)</v>
      </c>
      <c r="C2586" s="68" t="s">
        <v>148</v>
      </c>
      <c r="D2586" s="3" t="s">
        <v>149</v>
      </c>
      <c r="E2586" s="77" t="s">
        <v>2</v>
      </c>
      <c r="F2586" s="63">
        <v>8.92</v>
      </c>
    </row>
    <row r="2587" spans="1:6" ht="15.75">
      <c r="A2587" s="106"/>
      <c r="B2587" s="107"/>
      <c r="C2587" s="108"/>
      <c r="D2587" s="122"/>
      <c r="E2587" s="110"/>
      <c r="F2587" s="111"/>
    </row>
    <row r="2588" spans="1:6" ht="15.75">
      <c r="A2588" s="106"/>
      <c r="B2588" s="107"/>
      <c r="C2588" s="108"/>
      <c r="D2588" s="122" t="s">
        <v>958</v>
      </c>
      <c r="E2588" s="110"/>
      <c r="F2588" s="111"/>
    </row>
    <row r="2589" spans="1:6" ht="15.75">
      <c r="A2589" s="106"/>
      <c r="B2589" s="107"/>
      <c r="C2589" s="108"/>
      <c r="D2589" s="122"/>
      <c r="E2589" s="110"/>
      <c r="F2589" s="111"/>
    </row>
    <row r="2590" spans="1:6" ht="31.5">
      <c r="A2590" s="73" t="s">
        <v>1281</v>
      </c>
      <c r="B2590" s="69" t="str">
        <f>M2</f>
        <v>SINAPI MG 09/2025</v>
      </c>
      <c r="C2590" s="68">
        <v>96619</v>
      </c>
      <c r="D2590" s="3" t="s">
        <v>614</v>
      </c>
      <c r="E2590" s="77" t="s">
        <v>152</v>
      </c>
      <c r="F2590" s="63">
        <v>6.74</v>
      </c>
    </row>
    <row r="2591" spans="1:6" ht="15.75">
      <c r="A2591" s="106"/>
      <c r="B2591" s="107"/>
      <c r="C2591" s="108"/>
      <c r="D2591" s="122"/>
      <c r="E2591" s="110"/>
      <c r="F2591" s="111"/>
    </row>
    <row r="2592" spans="1:6" ht="15.75">
      <c r="A2592" s="106"/>
      <c r="B2592" s="107"/>
      <c r="C2592" s="108"/>
      <c r="D2592" s="122" t="s">
        <v>959</v>
      </c>
      <c r="E2592" s="110"/>
      <c r="F2592" s="111"/>
    </row>
    <row r="2593" spans="1:6" ht="15.75">
      <c r="A2593" s="106"/>
      <c r="B2593" s="107"/>
      <c r="C2593" s="108"/>
      <c r="D2593" s="122"/>
      <c r="E2593" s="110"/>
      <c r="F2593" s="111"/>
    </row>
    <row r="2594" spans="1:6" ht="31.5">
      <c r="A2594" s="73" t="s">
        <v>1282</v>
      </c>
      <c r="B2594" s="69" t="str">
        <f>M2</f>
        <v>SINAPI MG 09/2025</v>
      </c>
      <c r="C2594" s="68">
        <v>96622</v>
      </c>
      <c r="D2594" s="3" t="s">
        <v>614</v>
      </c>
      <c r="E2594" s="77" t="s">
        <v>2</v>
      </c>
      <c r="F2594" s="63">
        <v>0.77</v>
      </c>
    </row>
    <row r="2595" spans="1:6" ht="15.75">
      <c r="A2595" s="106"/>
      <c r="B2595" s="107"/>
      <c r="C2595" s="108"/>
      <c r="D2595" s="122"/>
      <c r="E2595" s="110"/>
      <c r="F2595" s="111"/>
    </row>
    <row r="2596" spans="1:6" ht="15.75">
      <c r="A2596" s="106"/>
      <c r="B2596" s="107"/>
      <c r="C2596" s="108"/>
      <c r="D2596" s="122" t="s">
        <v>1645</v>
      </c>
      <c r="E2596" s="110"/>
      <c r="F2596" s="111"/>
    </row>
    <row r="2597" spans="1:6" ht="15.75">
      <c r="A2597" s="106"/>
      <c r="B2597" s="107"/>
      <c r="C2597" s="108"/>
      <c r="D2597" s="122"/>
      <c r="E2597" s="110"/>
      <c r="F2597" s="111"/>
    </row>
    <row r="2598" spans="1:6" ht="15.75">
      <c r="A2598" s="72" t="s">
        <v>1283</v>
      </c>
      <c r="B2598" s="67"/>
      <c r="C2598" s="67"/>
      <c r="D2598" s="2" t="s">
        <v>749</v>
      </c>
      <c r="E2598" s="76"/>
      <c r="F2598" s="62"/>
    </row>
    <row r="2599" spans="1:6" ht="31.5">
      <c r="A2599" s="73" t="s">
        <v>1284</v>
      </c>
      <c r="B2599" s="69" t="str">
        <f>M5</f>
        <v>ESTE PROJETO</v>
      </c>
      <c r="C2599" s="68" t="s">
        <v>618</v>
      </c>
      <c r="D2599" s="3" t="s">
        <v>1640</v>
      </c>
      <c r="E2599" s="77" t="s">
        <v>2</v>
      </c>
      <c r="F2599" s="63">
        <v>12.91</v>
      </c>
    </row>
    <row r="2600" spans="1:6" ht="15.75">
      <c r="A2600" s="106"/>
      <c r="B2600" s="107"/>
      <c r="C2600" s="108"/>
      <c r="D2600" s="122"/>
      <c r="E2600" s="110"/>
      <c r="F2600" s="111"/>
    </row>
    <row r="2601" spans="1:6" ht="15.75">
      <c r="A2601" s="106"/>
      <c r="B2601" s="107"/>
      <c r="C2601" s="108"/>
      <c r="D2601" s="122" t="s">
        <v>619</v>
      </c>
      <c r="E2601" s="110"/>
      <c r="F2601" s="111"/>
    </row>
    <row r="2602" spans="1:6" ht="15.75">
      <c r="A2602" s="106"/>
      <c r="B2602" s="107"/>
      <c r="C2602" s="108"/>
      <c r="D2602" s="122" t="s">
        <v>971</v>
      </c>
      <c r="E2602" s="110"/>
      <c r="F2602" s="111"/>
    </row>
    <row r="2603" spans="1:6" ht="15.75">
      <c r="A2603" s="106"/>
      <c r="B2603" s="107"/>
      <c r="C2603" s="108"/>
      <c r="D2603" s="122"/>
      <c r="E2603" s="110"/>
      <c r="F2603" s="111"/>
    </row>
    <row r="2604" spans="1:6" ht="15.75">
      <c r="A2604" s="73" t="s">
        <v>1285</v>
      </c>
      <c r="B2604" s="69" t="str">
        <f>M5</f>
        <v>ESTE PROJETO</v>
      </c>
      <c r="C2604" s="68" t="s">
        <v>626</v>
      </c>
      <c r="D2604" s="3" t="s">
        <v>627</v>
      </c>
      <c r="E2604" s="77" t="s">
        <v>275</v>
      </c>
      <c r="F2604" s="63">
        <v>623.92999999999995</v>
      </c>
    </row>
    <row r="2605" spans="1:6" ht="15.75">
      <c r="A2605" s="106"/>
      <c r="B2605" s="107"/>
      <c r="C2605" s="108"/>
      <c r="D2605" s="122"/>
      <c r="E2605" s="110"/>
      <c r="F2605" s="111"/>
    </row>
    <row r="2606" spans="1:6" ht="15.75">
      <c r="A2606" s="106"/>
      <c r="B2606" s="107"/>
      <c r="C2606" s="108"/>
      <c r="D2606" s="122" t="s">
        <v>628</v>
      </c>
      <c r="E2606" s="110"/>
      <c r="F2606" s="111"/>
    </row>
    <row r="2607" spans="1:6" ht="15.75">
      <c r="A2607" s="106"/>
      <c r="B2607" s="107"/>
      <c r="C2607" s="108"/>
      <c r="D2607" s="122" t="s">
        <v>972</v>
      </c>
      <c r="E2607" s="110"/>
      <c r="F2607" s="111"/>
    </row>
    <row r="2608" spans="1:6" ht="15.75">
      <c r="A2608" s="106"/>
      <c r="B2608" s="107"/>
      <c r="C2608" s="108"/>
      <c r="D2608" s="122"/>
      <c r="E2608" s="110"/>
      <c r="F2608" s="111"/>
    </row>
    <row r="2609" spans="1:6" ht="15.75">
      <c r="A2609" s="73" t="s">
        <v>1286</v>
      </c>
      <c r="B2609" s="69" t="str">
        <f>M5</f>
        <v>ESTE PROJETO</v>
      </c>
      <c r="C2609" s="68" t="s">
        <v>630</v>
      </c>
      <c r="D2609" s="3" t="s">
        <v>1616</v>
      </c>
      <c r="E2609" s="77" t="s">
        <v>152</v>
      </c>
      <c r="F2609" s="63">
        <v>4.95</v>
      </c>
    </row>
    <row r="2610" spans="1:6" ht="15.75">
      <c r="A2610" s="106"/>
      <c r="B2610" s="107"/>
      <c r="C2610" s="108"/>
      <c r="D2610" s="122"/>
      <c r="E2610" s="110"/>
      <c r="F2610" s="111"/>
    </row>
    <row r="2611" spans="1:6" ht="15.75">
      <c r="A2611" s="106"/>
      <c r="B2611" s="107"/>
      <c r="C2611" s="108"/>
      <c r="D2611" s="122" t="s">
        <v>631</v>
      </c>
      <c r="E2611" s="110"/>
      <c r="F2611" s="111"/>
    </row>
    <row r="2612" spans="1:6" ht="15.75">
      <c r="A2612" s="106"/>
      <c r="B2612" s="107"/>
      <c r="C2612" s="108"/>
      <c r="D2612" s="122" t="s">
        <v>973</v>
      </c>
      <c r="E2612" s="110"/>
      <c r="F2612" s="111"/>
    </row>
    <row r="2613" spans="1:6" ht="15.75">
      <c r="A2613" s="106"/>
      <c r="B2613" s="107"/>
      <c r="C2613" s="108"/>
      <c r="D2613" s="122"/>
      <c r="E2613" s="110"/>
      <c r="F2613" s="111"/>
    </row>
    <row r="2614" spans="1:6" ht="15.75">
      <c r="A2614" s="73" t="s">
        <v>1287</v>
      </c>
      <c r="B2614" s="69" t="str">
        <f>M5</f>
        <v>ESTE PROJETO</v>
      </c>
      <c r="C2614" s="68" t="s">
        <v>635</v>
      </c>
      <c r="D2614" s="3" t="s">
        <v>1724</v>
      </c>
      <c r="E2614" s="77" t="s">
        <v>152</v>
      </c>
      <c r="F2614" s="63">
        <v>55.69</v>
      </c>
    </row>
    <row r="2615" spans="1:6" ht="15.75">
      <c r="A2615" s="106"/>
      <c r="B2615" s="107"/>
      <c r="C2615" s="108"/>
      <c r="D2615" s="122"/>
      <c r="E2615" s="110"/>
      <c r="F2615" s="111"/>
    </row>
    <row r="2616" spans="1:6" ht="15.75">
      <c r="A2616" s="106"/>
      <c r="B2616" s="107"/>
      <c r="C2616" s="108"/>
      <c r="D2616" s="122" t="s">
        <v>637</v>
      </c>
      <c r="E2616" s="110"/>
      <c r="F2616" s="111"/>
    </row>
    <row r="2617" spans="1:6" ht="15.75">
      <c r="A2617" s="106"/>
      <c r="B2617" s="107"/>
      <c r="C2617" s="108"/>
      <c r="D2617" s="122" t="s">
        <v>974</v>
      </c>
      <c r="E2617" s="110"/>
      <c r="F2617" s="111"/>
    </row>
    <row r="2618" spans="1:6" ht="15.75">
      <c r="A2618" s="106"/>
      <c r="B2618" s="107"/>
      <c r="C2618" s="108"/>
      <c r="D2618" s="122"/>
      <c r="E2618" s="110"/>
      <c r="F2618" s="111"/>
    </row>
    <row r="2619" spans="1:6" ht="15.75">
      <c r="A2619" s="73" t="s">
        <v>1288</v>
      </c>
      <c r="B2619" s="69" t="str">
        <f>M5</f>
        <v>ESTE PROJETO</v>
      </c>
      <c r="C2619" s="68" t="s">
        <v>643</v>
      </c>
      <c r="D2619" s="3" t="s">
        <v>1725</v>
      </c>
      <c r="E2619" s="77" t="s">
        <v>152</v>
      </c>
      <c r="F2619" s="63">
        <v>15.05</v>
      </c>
    </row>
    <row r="2620" spans="1:6" ht="15.75">
      <c r="A2620" s="106"/>
      <c r="B2620" s="107"/>
      <c r="C2620" s="108"/>
      <c r="D2620" s="122"/>
      <c r="E2620" s="110"/>
      <c r="F2620" s="111"/>
    </row>
    <row r="2621" spans="1:6" ht="15.75">
      <c r="A2621" s="106"/>
      <c r="B2621" s="107"/>
      <c r="C2621" s="108"/>
      <c r="D2621" s="122" t="s">
        <v>638</v>
      </c>
      <c r="E2621" s="110"/>
      <c r="F2621" s="111"/>
    </row>
    <row r="2622" spans="1:6" ht="15.75">
      <c r="A2622" s="106"/>
      <c r="B2622" s="107"/>
      <c r="C2622" s="108"/>
      <c r="D2622" s="122" t="s">
        <v>975</v>
      </c>
      <c r="E2622" s="110"/>
      <c r="F2622" s="111"/>
    </row>
    <row r="2623" spans="1:6" ht="15.75">
      <c r="A2623" s="106"/>
      <c r="B2623" s="107"/>
      <c r="C2623" s="108"/>
      <c r="D2623" s="122"/>
      <c r="E2623" s="110"/>
      <c r="F2623" s="111"/>
    </row>
    <row r="2624" spans="1:6" ht="15.75">
      <c r="A2624" s="73" t="s">
        <v>1289</v>
      </c>
      <c r="B2624" s="69" t="str">
        <f>M5</f>
        <v>ESTE PROJETO</v>
      </c>
      <c r="C2624" s="68" t="s">
        <v>644</v>
      </c>
      <c r="D2624" s="3" t="s">
        <v>645</v>
      </c>
      <c r="E2624" s="77" t="s">
        <v>2</v>
      </c>
      <c r="F2624" s="63">
        <v>106.17</v>
      </c>
    </row>
    <row r="2625" spans="1:6" ht="15.75">
      <c r="A2625" s="106"/>
      <c r="B2625" s="107"/>
      <c r="C2625" s="108"/>
      <c r="D2625" s="122"/>
      <c r="E2625" s="110"/>
      <c r="F2625" s="111"/>
    </row>
    <row r="2626" spans="1:6" ht="15.75">
      <c r="A2626" s="106"/>
      <c r="B2626" s="107"/>
      <c r="C2626" s="108"/>
      <c r="D2626" s="122" t="s">
        <v>646</v>
      </c>
      <c r="E2626" s="110"/>
      <c r="F2626" s="111"/>
    </row>
    <row r="2627" spans="1:6" ht="15.75">
      <c r="A2627" s="106"/>
      <c r="B2627" s="107"/>
      <c r="C2627" s="108"/>
      <c r="D2627" s="122" t="s">
        <v>976</v>
      </c>
      <c r="E2627" s="110"/>
      <c r="F2627" s="111"/>
    </row>
    <row r="2628" spans="1:6" ht="15.75">
      <c r="A2628" s="106"/>
      <c r="B2628" s="107"/>
      <c r="C2628" s="108"/>
      <c r="D2628" s="122"/>
      <c r="E2628" s="110"/>
      <c r="F2628" s="111"/>
    </row>
    <row r="2629" spans="1:6" ht="15.75">
      <c r="A2629" s="73" t="s">
        <v>1290</v>
      </c>
      <c r="B2629" s="69" t="str">
        <f>M5</f>
        <v>ESTE PROJETO</v>
      </c>
      <c r="C2629" s="68" t="s">
        <v>648</v>
      </c>
      <c r="D2629" s="3" t="s">
        <v>651</v>
      </c>
      <c r="E2629" s="77" t="s">
        <v>152</v>
      </c>
      <c r="F2629" s="63">
        <v>75.680000000000007</v>
      </c>
    </row>
    <row r="2630" spans="1:6" ht="15.75">
      <c r="A2630" s="106"/>
      <c r="B2630" s="107"/>
      <c r="C2630" s="108"/>
      <c r="D2630" s="122"/>
      <c r="E2630" s="110"/>
      <c r="F2630" s="111"/>
    </row>
    <row r="2631" spans="1:6" ht="15.75">
      <c r="A2631" s="106"/>
      <c r="B2631" s="107"/>
      <c r="C2631" s="108"/>
      <c r="D2631" s="122" t="s">
        <v>649</v>
      </c>
      <c r="E2631" s="110"/>
      <c r="F2631" s="111"/>
    </row>
    <row r="2632" spans="1:6" ht="15.75">
      <c r="A2632" s="106"/>
      <c r="B2632" s="107"/>
      <c r="C2632" s="108"/>
      <c r="D2632" s="122" t="s">
        <v>977</v>
      </c>
      <c r="E2632" s="110"/>
      <c r="F2632" s="111"/>
    </row>
    <row r="2633" spans="1:6" ht="15.75">
      <c r="A2633" s="106"/>
      <c r="B2633" s="107"/>
      <c r="C2633" s="108"/>
      <c r="D2633" s="122"/>
      <c r="E2633" s="110"/>
      <c r="F2633" s="111"/>
    </row>
    <row r="2634" spans="1:6" ht="15.75">
      <c r="A2634" s="73" t="s">
        <v>1291</v>
      </c>
      <c r="B2634" s="69" t="str">
        <f>M2</f>
        <v>SINAPI MG 09/2025</v>
      </c>
      <c r="C2634" s="68">
        <v>98557</v>
      </c>
      <c r="D2634" s="3" t="s">
        <v>653</v>
      </c>
      <c r="E2634" s="77" t="s">
        <v>152</v>
      </c>
      <c r="F2634" s="63">
        <v>8.14</v>
      </c>
    </row>
    <row r="2635" spans="1:6" ht="15.75">
      <c r="A2635" s="106"/>
      <c r="B2635" s="107"/>
      <c r="C2635" s="108"/>
      <c r="D2635" s="122"/>
      <c r="E2635" s="110"/>
      <c r="F2635" s="111"/>
    </row>
    <row r="2636" spans="1:6" ht="15.75">
      <c r="A2636" s="106"/>
      <c r="B2636" s="107"/>
      <c r="C2636" s="108"/>
      <c r="D2636" s="122" t="s">
        <v>978</v>
      </c>
      <c r="E2636" s="110"/>
      <c r="F2636" s="111"/>
    </row>
    <row r="2637" spans="1:6" ht="15.75">
      <c r="A2637" s="106"/>
      <c r="B2637" s="107"/>
      <c r="C2637" s="108"/>
      <c r="D2637" s="122"/>
      <c r="E2637" s="110"/>
      <c r="F2637" s="111"/>
    </row>
    <row r="2638" spans="1:6" ht="31.5">
      <c r="A2638" s="73" t="s">
        <v>1292</v>
      </c>
      <c r="B2638" s="69" t="str">
        <f>M5</f>
        <v>ESTE PROJETO</v>
      </c>
      <c r="C2638" s="68" t="s">
        <v>659</v>
      </c>
      <c r="D2638" s="3" t="s">
        <v>1618</v>
      </c>
      <c r="E2638" s="77" t="s">
        <v>152</v>
      </c>
      <c r="F2638" s="63">
        <v>15.05</v>
      </c>
    </row>
    <row r="2639" spans="1:6" ht="15.75">
      <c r="A2639" s="106"/>
      <c r="B2639" s="107"/>
      <c r="C2639" s="108"/>
      <c r="D2639" s="122"/>
      <c r="E2639" s="110"/>
      <c r="F2639" s="111"/>
    </row>
    <row r="2640" spans="1:6" ht="15.75">
      <c r="A2640" s="106"/>
      <c r="B2640" s="107"/>
      <c r="C2640" s="108"/>
      <c r="D2640" s="122" t="s">
        <v>660</v>
      </c>
      <c r="E2640" s="110"/>
      <c r="F2640" s="111"/>
    </row>
    <row r="2641" spans="1:6" ht="15.75">
      <c r="A2641" s="106"/>
      <c r="B2641" s="107"/>
      <c r="C2641" s="108"/>
      <c r="D2641" s="122" t="s">
        <v>975</v>
      </c>
      <c r="E2641" s="110"/>
      <c r="F2641" s="111"/>
    </row>
    <row r="2642" spans="1:6" ht="15.75">
      <c r="A2642" s="106"/>
      <c r="B2642" s="107"/>
      <c r="C2642" s="108"/>
      <c r="D2642" s="122"/>
      <c r="E2642" s="110"/>
      <c r="F2642" s="111"/>
    </row>
    <row r="2643" spans="1:6" ht="47.25">
      <c r="A2643" s="73" t="s">
        <v>1293</v>
      </c>
      <c r="B2643" s="69" t="str">
        <f>M5</f>
        <v>ESTE PROJETO</v>
      </c>
      <c r="C2643" s="68" t="s">
        <v>663</v>
      </c>
      <c r="D2643" s="3" t="s">
        <v>1726</v>
      </c>
      <c r="E2643" s="77" t="s">
        <v>152</v>
      </c>
      <c r="F2643" s="63">
        <v>34.909999999999997</v>
      </c>
    </row>
    <row r="2644" spans="1:6" ht="15.75">
      <c r="A2644" s="106"/>
      <c r="B2644" s="107"/>
      <c r="C2644" s="108"/>
      <c r="D2644" s="122"/>
      <c r="E2644" s="110"/>
      <c r="F2644" s="111"/>
    </row>
    <row r="2645" spans="1:6" ht="15.75">
      <c r="A2645" s="106"/>
      <c r="B2645" s="107"/>
      <c r="C2645" s="108"/>
      <c r="D2645" s="122" t="s">
        <v>665</v>
      </c>
      <c r="E2645" s="110"/>
      <c r="F2645" s="111"/>
    </row>
    <row r="2646" spans="1:6" ht="15.75">
      <c r="A2646" s="106"/>
      <c r="B2646" s="107"/>
      <c r="C2646" s="108"/>
      <c r="D2646" s="122" t="s">
        <v>979</v>
      </c>
      <c r="E2646" s="110"/>
      <c r="F2646" s="111"/>
    </row>
    <row r="2647" spans="1:6" ht="15.75">
      <c r="A2647" s="106"/>
      <c r="B2647" s="107"/>
      <c r="C2647" s="108"/>
      <c r="D2647" s="122"/>
      <c r="E2647" s="110"/>
      <c r="F2647" s="111"/>
    </row>
    <row r="2648" spans="1:6" ht="15.75">
      <c r="A2648" s="72" t="s">
        <v>1294</v>
      </c>
      <c r="B2648" s="67"/>
      <c r="C2648" s="67"/>
      <c r="D2648" s="2" t="s">
        <v>668</v>
      </c>
      <c r="E2648" s="76"/>
      <c r="F2648" s="62"/>
    </row>
    <row r="2649" spans="1:6" ht="31.5">
      <c r="A2649" s="73" t="s">
        <v>1295</v>
      </c>
      <c r="B2649" s="69" t="str">
        <f>M2</f>
        <v>SINAPI MG 09/2025</v>
      </c>
      <c r="C2649" s="68">
        <v>103326</v>
      </c>
      <c r="D2649" s="3" t="s">
        <v>780</v>
      </c>
      <c r="E2649" s="77" t="s">
        <v>152</v>
      </c>
      <c r="F2649" s="63">
        <v>52.64</v>
      </c>
    </row>
    <row r="2650" spans="1:6" ht="15.75">
      <c r="A2650" s="119"/>
      <c r="B2650" s="108"/>
      <c r="C2650" s="108"/>
      <c r="D2650" s="109"/>
      <c r="E2650" s="110"/>
      <c r="F2650" s="120"/>
    </row>
    <row r="2651" spans="1:6" ht="15.75">
      <c r="A2651" s="119"/>
      <c r="B2651" s="108"/>
      <c r="C2651" s="108"/>
      <c r="D2651" s="122" t="s">
        <v>992</v>
      </c>
      <c r="E2651" s="110"/>
      <c r="F2651" s="120"/>
    </row>
    <row r="2652" spans="1:6" ht="15.75">
      <c r="A2652" s="119"/>
      <c r="B2652" s="108"/>
      <c r="C2652" s="108"/>
      <c r="D2652" s="109"/>
      <c r="E2652" s="110"/>
      <c r="F2652" s="120"/>
    </row>
    <row r="2653" spans="1:6" ht="31.5">
      <c r="A2653" s="73" t="s">
        <v>1296</v>
      </c>
      <c r="B2653" s="69" t="str">
        <f>M2</f>
        <v>SINAPI MG 09/2025</v>
      </c>
      <c r="C2653" s="68">
        <v>103322</v>
      </c>
      <c r="D2653" s="3" t="s">
        <v>673</v>
      </c>
      <c r="E2653" s="77" t="s">
        <v>152</v>
      </c>
      <c r="F2653" s="63">
        <v>24.89</v>
      </c>
    </row>
    <row r="2654" spans="1:6" ht="15.75">
      <c r="A2654" s="106"/>
      <c r="B2654" s="107"/>
      <c r="C2654" s="108"/>
      <c r="D2654" s="122"/>
      <c r="E2654" s="110"/>
      <c r="F2654" s="111"/>
    </row>
    <row r="2655" spans="1:6" ht="15.75">
      <c r="A2655" s="106"/>
      <c r="B2655" s="107"/>
      <c r="C2655" s="108"/>
      <c r="D2655" s="122" t="s">
        <v>993</v>
      </c>
      <c r="E2655" s="110"/>
      <c r="F2655" s="111"/>
    </row>
    <row r="2656" spans="1:6" ht="15.75">
      <c r="A2656" s="106"/>
      <c r="B2656" s="107"/>
      <c r="C2656" s="108"/>
      <c r="D2656" s="122"/>
      <c r="E2656" s="110"/>
      <c r="F2656" s="111"/>
    </row>
    <row r="2657" spans="1:6" ht="47.25">
      <c r="A2657" s="73" t="s">
        <v>1297</v>
      </c>
      <c r="B2657" s="69" t="str">
        <f>M2</f>
        <v>SINAPI MG 09/2025</v>
      </c>
      <c r="C2657" s="68">
        <v>87905</v>
      </c>
      <c r="D2657" s="3" t="s">
        <v>672</v>
      </c>
      <c r="E2657" s="77" t="s">
        <v>152</v>
      </c>
      <c r="F2657" s="63">
        <v>170</v>
      </c>
    </row>
    <row r="2658" spans="1:6" ht="15.75">
      <c r="A2658" s="106"/>
      <c r="B2658" s="107"/>
      <c r="C2658" s="108"/>
      <c r="D2658" s="122"/>
      <c r="E2658" s="110"/>
      <c r="F2658" s="111"/>
    </row>
    <row r="2659" spans="1:6" ht="15.75">
      <c r="A2659" s="106"/>
      <c r="B2659" s="107"/>
      <c r="C2659" s="108"/>
      <c r="D2659" s="122" t="s">
        <v>994</v>
      </c>
      <c r="E2659" s="110"/>
      <c r="F2659" s="111"/>
    </row>
    <row r="2660" spans="1:6" ht="15.75">
      <c r="A2660" s="106"/>
      <c r="B2660" s="107"/>
      <c r="C2660" s="108"/>
      <c r="D2660" s="122"/>
      <c r="E2660" s="110"/>
      <c r="F2660" s="111"/>
    </row>
    <row r="2661" spans="1:6" ht="47.25">
      <c r="A2661" s="73" t="s">
        <v>1298</v>
      </c>
      <c r="B2661" s="69" t="str">
        <f>M2</f>
        <v>SINAPI MG 09/2025</v>
      </c>
      <c r="C2661" s="68">
        <v>87775</v>
      </c>
      <c r="D2661" s="3" t="s">
        <v>676</v>
      </c>
      <c r="E2661" s="77" t="s">
        <v>152</v>
      </c>
      <c r="F2661" s="63">
        <v>170</v>
      </c>
    </row>
    <row r="2662" spans="1:6" ht="15.75">
      <c r="A2662" s="106"/>
      <c r="B2662" s="107"/>
      <c r="C2662" s="108"/>
      <c r="D2662" s="122"/>
      <c r="E2662" s="110"/>
      <c r="F2662" s="111"/>
    </row>
    <row r="2663" spans="1:6" ht="15.75">
      <c r="A2663" s="106"/>
      <c r="B2663" s="107"/>
      <c r="C2663" s="108"/>
      <c r="D2663" s="122" t="s">
        <v>994</v>
      </c>
      <c r="E2663" s="110"/>
      <c r="F2663" s="111"/>
    </row>
    <row r="2664" spans="1:6" ht="15.75">
      <c r="A2664" s="106"/>
      <c r="B2664" s="107"/>
      <c r="C2664" s="108"/>
      <c r="D2664" s="122"/>
      <c r="E2664" s="110"/>
      <c r="F2664" s="111"/>
    </row>
    <row r="2665" spans="1:6" ht="15.75">
      <c r="A2665" s="73" t="s">
        <v>1299</v>
      </c>
      <c r="B2665" s="69" t="str">
        <f>M2</f>
        <v>SINAPI MG 09/2025</v>
      </c>
      <c r="C2665" s="68">
        <v>88415</v>
      </c>
      <c r="D2665" s="3" t="s">
        <v>678</v>
      </c>
      <c r="E2665" s="77" t="s">
        <v>152</v>
      </c>
      <c r="F2665" s="63">
        <v>181.48</v>
      </c>
    </row>
    <row r="2666" spans="1:6" ht="15.75">
      <c r="A2666" s="106"/>
      <c r="B2666" s="107"/>
      <c r="C2666" s="108"/>
      <c r="D2666" s="122"/>
      <c r="E2666" s="110"/>
      <c r="F2666" s="111"/>
    </row>
    <row r="2667" spans="1:6" ht="15.75">
      <c r="A2667" s="106"/>
      <c r="B2667" s="107"/>
      <c r="C2667" s="108"/>
      <c r="D2667" s="122" t="s">
        <v>995</v>
      </c>
      <c r="E2667" s="110"/>
      <c r="F2667" s="111"/>
    </row>
    <row r="2668" spans="1:6" ht="15.75">
      <c r="A2668" s="106"/>
      <c r="B2668" s="107"/>
      <c r="C2668" s="108"/>
      <c r="D2668" s="122"/>
      <c r="E2668" s="110"/>
      <c r="F2668" s="111"/>
    </row>
    <row r="2669" spans="1:6" ht="31.5">
      <c r="A2669" s="73" t="s">
        <v>1300</v>
      </c>
      <c r="B2669" s="69" t="str">
        <f>M2</f>
        <v>SINAPI MG 09/2025</v>
      </c>
      <c r="C2669" s="68">
        <v>88423</v>
      </c>
      <c r="D2669" s="3" t="s">
        <v>785</v>
      </c>
      <c r="E2669" s="77" t="s">
        <v>152</v>
      </c>
      <c r="F2669" s="63">
        <v>181.48</v>
      </c>
    </row>
    <row r="2670" spans="1:6" ht="15.75">
      <c r="A2670" s="106"/>
      <c r="B2670" s="107"/>
      <c r="C2670" s="108"/>
      <c r="D2670" s="122"/>
      <c r="E2670" s="110"/>
      <c r="F2670" s="111"/>
    </row>
    <row r="2671" spans="1:6" ht="15.75">
      <c r="A2671" s="106"/>
      <c r="B2671" s="107"/>
      <c r="C2671" s="108"/>
      <c r="D2671" s="122" t="s">
        <v>995</v>
      </c>
      <c r="E2671" s="110"/>
      <c r="F2671" s="111"/>
    </row>
    <row r="2672" spans="1:6" ht="15.75">
      <c r="A2672" s="106"/>
      <c r="B2672" s="107"/>
      <c r="C2672" s="108"/>
      <c r="D2672" s="122"/>
      <c r="E2672" s="110"/>
      <c r="F2672" s="111"/>
    </row>
    <row r="2673" spans="1:6" ht="31.5">
      <c r="A2673" s="73" t="s">
        <v>1301</v>
      </c>
      <c r="B2673" s="69" t="str">
        <f>M2</f>
        <v>SINAPI MG 09/2025</v>
      </c>
      <c r="C2673" s="68">
        <v>93191</v>
      </c>
      <c r="D2673" s="3" t="s">
        <v>683</v>
      </c>
      <c r="E2673" s="77" t="s">
        <v>136</v>
      </c>
      <c r="F2673" s="63">
        <v>4.21</v>
      </c>
    </row>
    <row r="2674" spans="1:6" ht="15.75">
      <c r="A2674" s="106"/>
      <c r="B2674" s="107"/>
      <c r="C2674" s="108"/>
      <c r="D2674" s="122"/>
      <c r="E2674" s="110"/>
      <c r="F2674" s="111"/>
    </row>
    <row r="2675" spans="1:6" ht="15.75">
      <c r="A2675" s="106"/>
      <c r="B2675" s="107"/>
      <c r="C2675" s="108"/>
      <c r="D2675" s="122" t="s">
        <v>996</v>
      </c>
      <c r="E2675" s="110"/>
      <c r="F2675" s="111"/>
    </row>
    <row r="2676" spans="1:6" ht="15.75">
      <c r="A2676" s="106"/>
      <c r="B2676" s="107"/>
      <c r="C2676" s="108"/>
      <c r="D2676" s="122"/>
      <c r="E2676" s="110"/>
      <c r="F2676" s="111"/>
    </row>
    <row r="2677" spans="1:6" ht="31.5">
      <c r="A2677" s="73" t="s">
        <v>1302</v>
      </c>
      <c r="B2677" s="69" t="str">
        <f>M2</f>
        <v>SINAPI MG 09/2025</v>
      </c>
      <c r="C2677" s="68">
        <v>93199</v>
      </c>
      <c r="D2677" s="3" t="s">
        <v>686</v>
      </c>
      <c r="E2677" s="77" t="s">
        <v>136</v>
      </c>
      <c r="F2677" s="63">
        <v>4.21</v>
      </c>
    </row>
    <row r="2678" spans="1:6" ht="15.75">
      <c r="A2678" s="106"/>
      <c r="B2678" s="107"/>
      <c r="C2678" s="108"/>
      <c r="D2678" s="122"/>
      <c r="E2678" s="110"/>
      <c r="F2678" s="111"/>
    </row>
    <row r="2679" spans="1:6" ht="15.75">
      <c r="A2679" s="106"/>
      <c r="B2679" s="107"/>
      <c r="C2679" s="108"/>
      <c r="D2679" s="122" t="s">
        <v>996</v>
      </c>
      <c r="E2679" s="110"/>
      <c r="F2679" s="111"/>
    </row>
    <row r="2680" spans="1:6" ht="15.75">
      <c r="A2680" s="106"/>
      <c r="B2680" s="107"/>
      <c r="C2680" s="108"/>
      <c r="D2680" s="122"/>
      <c r="E2680" s="110"/>
      <c r="F2680" s="111"/>
    </row>
    <row r="2681" spans="1:6" ht="31.5">
      <c r="A2681" s="73" t="s">
        <v>1303</v>
      </c>
      <c r="B2681" s="69" t="str">
        <f>M5</f>
        <v>ESTE PROJETO</v>
      </c>
      <c r="C2681" s="68">
        <v>93193</v>
      </c>
      <c r="D2681" s="3" t="s">
        <v>1727</v>
      </c>
      <c r="E2681" s="77" t="s">
        <v>136</v>
      </c>
      <c r="F2681" s="63">
        <v>2.54</v>
      </c>
    </row>
    <row r="2682" spans="1:6" ht="15.75">
      <c r="A2682" s="106"/>
      <c r="B2682" s="107"/>
      <c r="C2682" s="108"/>
      <c r="D2682" s="122"/>
      <c r="E2682" s="110"/>
      <c r="F2682" s="111"/>
    </row>
    <row r="2683" spans="1:6" ht="15.75">
      <c r="A2683" s="106"/>
      <c r="B2683" s="107"/>
      <c r="C2683" s="108"/>
      <c r="D2683" s="122" t="s">
        <v>997</v>
      </c>
      <c r="E2683" s="110"/>
      <c r="F2683" s="111"/>
    </row>
    <row r="2684" spans="1:6" ht="15.75">
      <c r="A2684" s="106"/>
      <c r="B2684" s="107"/>
      <c r="C2684" s="108"/>
      <c r="D2684" s="122"/>
      <c r="E2684" s="110"/>
      <c r="F2684" s="111"/>
    </row>
    <row r="2685" spans="1:6" ht="31.5">
      <c r="A2685" s="73" t="s">
        <v>1304</v>
      </c>
      <c r="B2685" s="69" t="str">
        <f>M2</f>
        <v>SINAPI MG 09/2025</v>
      </c>
      <c r="C2685" s="68">
        <v>98680</v>
      </c>
      <c r="D2685" s="3" t="s">
        <v>689</v>
      </c>
      <c r="E2685" s="77" t="s">
        <v>152</v>
      </c>
      <c r="F2685" s="63">
        <v>18</v>
      </c>
    </row>
    <row r="2686" spans="1:6" ht="15.75">
      <c r="A2686" s="106"/>
      <c r="B2686" s="107"/>
      <c r="C2686" s="108"/>
      <c r="D2686" s="122"/>
      <c r="E2686" s="110"/>
      <c r="F2686" s="111"/>
    </row>
    <row r="2687" spans="1:6" ht="15.75">
      <c r="A2687" s="106"/>
      <c r="B2687" s="107"/>
      <c r="C2687" s="108"/>
      <c r="D2687" s="122" t="s">
        <v>998</v>
      </c>
      <c r="E2687" s="110"/>
      <c r="F2687" s="111"/>
    </row>
    <row r="2688" spans="1:6" ht="15.75">
      <c r="A2688" s="106"/>
      <c r="B2688" s="107"/>
      <c r="C2688" s="108"/>
      <c r="D2688" s="122"/>
      <c r="E2688" s="110"/>
      <c r="F2688" s="111"/>
    </row>
    <row r="2689" spans="1:6" ht="47.25">
      <c r="A2689" s="73" t="s">
        <v>1305</v>
      </c>
      <c r="B2689" s="69" t="str">
        <f>M5</f>
        <v>ESTE PROJETO</v>
      </c>
      <c r="C2689" s="68" t="s">
        <v>663</v>
      </c>
      <c r="D2689" s="3" t="s">
        <v>1726</v>
      </c>
      <c r="E2689" s="77" t="s">
        <v>152</v>
      </c>
      <c r="F2689" s="63">
        <v>139.63</v>
      </c>
    </row>
    <row r="2690" spans="1:6" ht="15.75">
      <c r="A2690" s="106"/>
      <c r="B2690" s="107"/>
      <c r="C2690" s="108"/>
      <c r="D2690" s="122"/>
      <c r="E2690" s="110"/>
      <c r="F2690" s="111"/>
    </row>
    <row r="2691" spans="1:6" ht="15.75">
      <c r="A2691" s="106"/>
      <c r="B2691" s="107"/>
      <c r="C2691" s="108"/>
      <c r="D2691" s="122" t="s">
        <v>665</v>
      </c>
      <c r="E2691" s="110"/>
      <c r="F2691" s="111"/>
    </row>
    <row r="2692" spans="1:6" ht="15.75">
      <c r="A2692" s="106"/>
      <c r="B2692" s="107"/>
      <c r="C2692" s="108"/>
      <c r="D2692" s="122" t="s">
        <v>999</v>
      </c>
      <c r="E2692" s="110"/>
      <c r="F2692" s="111"/>
    </row>
    <row r="2693" spans="1:6" ht="15.75">
      <c r="A2693" s="106"/>
      <c r="B2693" s="107"/>
      <c r="C2693" s="108"/>
      <c r="D2693" s="122"/>
      <c r="E2693" s="110"/>
      <c r="F2693" s="111"/>
    </row>
    <row r="2694" spans="1:6" ht="15.75">
      <c r="A2694" s="72" t="s">
        <v>1306</v>
      </c>
      <c r="B2694" s="67"/>
      <c r="C2694" s="67"/>
      <c r="D2694" s="2" t="s">
        <v>789</v>
      </c>
      <c r="E2694" s="76"/>
      <c r="F2694" s="62"/>
    </row>
    <row r="2695" spans="1:6" ht="47.25">
      <c r="A2695" s="73" t="s">
        <v>1307</v>
      </c>
      <c r="B2695" s="69" t="str">
        <f>M2</f>
        <v>SINAPI MG 09/2025</v>
      </c>
      <c r="C2695" s="68">
        <v>92580</v>
      </c>
      <c r="D2695" s="3" t="s">
        <v>695</v>
      </c>
      <c r="E2695" s="77" t="s">
        <v>152</v>
      </c>
      <c r="F2695" s="63">
        <v>24.79</v>
      </c>
    </row>
    <row r="2696" spans="1:6" ht="15.75">
      <c r="A2696" s="106"/>
      <c r="B2696" s="107"/>
      <c r="C2696" s="108"/>
      <c r="D2696" s="122"/>
      <c r="E2696" s="110"/>
      <c r="F2696" s="111"/>
    </row>
    <row r="2697" spans="1:6" ht="15.75">
      <c r="A2697" s="106"/>
      <c r="B2697" s="107"/>
      <c r="C2697" s="108"/>
      <c r="D2697" s="122" t="s">
        <v>1008</v>
      </c>
      <c r="E2697" s="110"/>
      <c r="F2697" s="111"/>
    </row>
    <row r="2698" spans="1:6" ht="15.75">
      <c r="A2698" s="106"/>
      <c r="B2698" s="107"/>
      <c r="C2698" s="108"/>
      <c r="D2698" s="122"/>
      <c r="E2698" s="110"/>
      <c r="F2698" s="111"/>
    </row>
    <row r="2699" spans="1:6" ht="31.5">
      <c r="A2699" s="73" t="s">
        <v>1308</v>
      </c>
      <c r="B2699" s="69" t="str">
        <f>M2</f>
        <v>SINAPI MG 09/2025</v>
      </c>
      <c r="C2699" s="68">
        <v>94213</v>
      </c>
      <c r="D2699" s="3" t="s">
        <v>698</v>
      </c>
      <c r="E2699" s="77" t="s">
        <v>152</v>
      </c>
      <c r="F2699" s="63">
        <v>24.79</v>
      </c>
    </row>
    <row r="2700" spans="1:6" ht="15.75">
      <c r="A2700" s="106"/>
      <c r="B2700" s="107"/>
      <c r="C2700" s="108"/>
      <c r="D2700" s="122"/>
      <c r="E2700" s="110"/>
      <c r="F2700" s="111"/>
    </row>
    <row r="2701" spans="1:6" ht="15.75">
      <c r="A2701" s="106"/>
      <c r="B2701" s="107"/>
      <c r="C2701" s="108"/>
      <c r="D2701" s="122" t="s">
        <v>1008</v>
      </c>
      <c r="E2701" s="110"/>
      <c r="F2701" s="111"/>
    </row>
    <row r="2702" spans="1:6" ht="15.75">
      <c r="A2702" s="106"/>
      <c r="B2702" s="107"/>
      <c r="C2702" s="108"/>
      <c r="D2702" s="122"/>
      <c r="E2702" s="110"/>
      <c r="F2702" s="111"/>
    </row>
    <row r="2703" spans="1:6" ht="31.5">
      <c r="A2703" s="73" t="s">
        <v>1309</v>
      </c>
      <c r="B2703" s="69" t="str">
        <f>M2</f>
        <v>SINAPI MG 09/2025</v>
      </c>
      <c r="C2703" s="68">
        <v>94227</v>
      </c>
      <c r="D2703" s="3" t="s">
        <v>700</v>
      </c>
      <c r="E2703" s="77" t="s">
        <v>136</v>
      </c>
      <c r="F2703" s="63">
        <v>6.45</v>
      </c>
    </row>
    <row r="2704" spans="1:6" ht="15.75">
      <c r="A2704" s="106"/>
      <c r="B2704" s="107"/>
      <c r="C2704" s="108"/>
      <c r="D2704" s="122"/>
      <c r="E2704" s="110"/>
      <c r="F2704" s="111"/>
    </row>
    <row r="2705" spans="1:6" ht="15.75">
      <c r="A2705" s="106"/>
      <c r="B2705" s="107"/>
      <c r="C2705" s="108"/>
      <c r="D2705" s="122" t="s">
        <v>1009</v>
      </c>
      <c r="E2705" s="110"/>
      <c r="F2705" s="111"/>
    </row>
    <row r="2706" spans="1:6" ht="15.75">
      <c r="A2706" s="106"/>
      <c r="B2706" s="107"/>
      <c r="C2706" s="108"/>
      <c r="D2706" s="122"/>
      <c r="E2706" s="110"/>
      <c r="F2706" s="111"/>
    </row>
    <row r="2707" spans="1:6" ht="15.75">
      <c r="A2707" s="73" t="s">
        <v>1310</v>
      </c>
      <c r="B2707" s="69" t="str">
        <f>M2</f>
        <v>SINAPI MG 09/2025</v>
      </c>
      <c r="C2707" s="68">
        <v>100701</v>
      </c>
      <c r="D2707" s="3" t="s">
        <v>703</v>
      </c>
      <c r="E2707" s="77" t="s">
        <v>152</v>
      </c>
      <c r="F2707" s="63">
        <v>2.9</v>
      </c>
    </row>
    <row r="2708" spans="1:6" ht="15.75">
      <c r="A2708" s="106"/>
      <c r="B2708" s="107"/>
      <c r="C2708" s="108"/>
      <c r="D2708" s="122"/>
      <c r="E2708" s="110"/>
      <c r="F2708" s="111"/>
    </row>
    <row r="2709" spans="1:6" ht="15.75">
      <c r="A2709" s="106"/>
      <c r="B2709" s="107"/>
      <c r="C2709" s="108"/>
      <c r="D2709" s="122" t="s">
        <v>1745</v>
      </c>
      <c r="E2709" s="110"/>
      <c r="F2709" s="111"/>
    </row>
    <row r="2710" spans="1:6" ht="15.75">
      <c r="A2710" s="106"/>
      <c r="B2710" s="107"/>
      <c r="C2710" s="108"/>
      <c r="D2710" s="122"/>
      <c r="E2710" s="110"/>
      <c r="F2710" s="111"/>
    </row>
    <row r="2711" spans="1:6" ht="31.5">
      <c r="A2711" s="73" t="s">
        <v>1311</v>
      </c>
      <c r="B2711" s="69" t="str">
        <f>M3</f>
        <v>SETOPLESTE MG 04/2025</v>
      </c>
      <c r="C2711" s="68" t="s">
        <v>1271</v>
      </c>
      <c r="D2711" s="3" t="s">
        <v>703</v>
      </c>
      <c r="E2711" s="77" t="s">
        <v>152</v>
      </c>
      <c r="F2711" s="63">
        <v>2.7</v>
      </c>
    </row>
    <row r="2712" spans="1:6" ht="15.75">
      <c r="A2712" s="106"/>
      <c r="B2712" s="107"/>
      <c r="C2712" s="108"/>
      <c r="D2712" s="122"/>
      <c r="E2712" s="110"/>
      <c r="F2712" s="111"/>
    </row>
    <row r="2713" spans="1:6" ht="15.75">
      <c r="A2713" s="106"/>
      <c r="B2713" s="107"/>
      <c r="C2713" s="108"/>
      <c r="D2713" s="122" t="s">
        <v>906</v>
      </c>
      <c r="E2713" s="110"/>
      <c r="F2713" s="111"/>
    </row>
    <row r="2714" spans="1:6" ht="15.75">
      <c r="A2714" s="106"/>
      <c r="B2714" s="107"/>
      <c r="C2714" s="108"/>
      <c r="D2714" s="122" t="s">
        <v>1744</v>
      </c>
      <c r="E2714" s="110"/>
      <c r="F2714" s="111"/>
    </row>
    <row r="2715" spans="1:6" ht="15.75">
      <c r="A2715" s="106"/>
      <c r="B2715" s="107"/>
      <c r="C2715" s="108"/>
      <c r="D2715" s="122"/>
      <c r="E2715" s="110"/>
      <c r="F2715" s="111"/>
    </row>
    <row r="2716" spans="1:6" ht="31.5">
      <c r="A2716" s="73" t="s">
        <v>1312</v>
      </c>
      <c r="B2716" s="69" t="str">
        <f>M2</f>
        <v>SINAPI MG 09/2025</v>
      </c>
      <c r="C2716" s="68">
        <v>100722</v>
      </c>
      <c r="D2716" s="3" t="s">
        <v>714</v>
      </c>
      <c r="E2716" s="77" t="s">
        <v>152</v>
      </c>
      <c r="F2716" s="63">
        <v>76.430000000000007</v>
      </c>
    </row>
    <row r="2717" spans="1:6" ht="15.75">
      <c r="A2717" s="106"/>
      <c r="B2717" s="107"/>
      <c r="C2717" s="108"/>
      <c r="D2717" s="122"/>
      <c r="E2717" s="110"/>
      <c r="F2717" s="111"/>
    </row>
    <row r="2718" spans="1:6" ht="15.75">
      <c r="A2718" s="106"/>
      <c r="B2718" s="107"/>
      <c r="C2718" s="108"/>
      <c r="D2718" s="122" t="s">
        <v>1012</v>
      </c>
      <c r="E2718" s="110"/>
      <c r="F2718" s="111"/>
    </row>
    <row r="2719" spans="1:6" ht="15.75">
      <c r="A2719" s="106"/>
      <c r="B2719" s="107"/>
      <c r="C2719" s="108"/>
      <c r="D2719" s="122"/>
      <c r="E2719" s="110"/>
      <c r="F2719" s="111"/>
    </row>
    <row r="2720" spans="1:6" ht="31.5">
      <c r="A2720" s="73" t="s">
        <v>1313</v>
      </c>
      <c r="B2720" s="69" t="str">
        <f>M5</f>
        <v>ESTE PROJETO</v>
      </c>
      <c r="C2720" s="68">
        <v>73799</v>
      </c>
      <c r="D2720" s="3" t="s">
        <v>1728</v>
      </c>
      <c r="E2720" s="77" t="s">
        <v>479</v>
      </c>
      <c r="F2720" s="63">
        <v>4</v>
      </c>
    </row>
    <row r="2721" spans="1:6" ht="15.75">
      <c r="A2721" s="106"/>
      <c r="B2721" s="107"/>
      <c r="C2721" s="108"/>
      <c r="D2721" s="122"/>
      <c r="E2721" s="110"/>
      <c r="F2721" s="111"/>
    </row>
    <row r="2722" spans="1:6" ht="15.75">
      <c r="A2722" s="106"/>
      <c r="B2722" s="107"/>
      <c r="C2722" s="108"/>
      <c r="D2722" s="122" t="s">
        <v>1013</v>
      </c>
      <c r="E2722" s="110"/>
      <c r="F2722" s="111"/>
    </row>
    <row r="2723" spans="1:6" ht="15.75">
      <c r="A2723" s="106"/>
      <c r="B2723" s="107"/>
      <c r="C2723" s="108"/>
      <c r="D2723" s="122"/>
      <c r="E2723" s="110"/>
      <c r="F2723" s="111"/>
    </row>
    <row r="2724" spans="1:6" ht="15.75">
      <c r="A2724" s="72" t="s">
        <v>1314</v>
      </c>
      <c r="B2724" s="67"/>
      <c r="C2724" s="67"/>
      <c r="D2724" s="2" t="s">
        <v>1015</v>
      </c>
      <c r="E2724" s="76"/>
      <c r="F2724" s="62"/>
    </row>
    <row r="2725" spans="1:6" ht="47.25">
      <c r="A2725" s="73" t="s">
        <v>1315</v>
      </c>
      <c r="B2725" s="69" t="str">
        <f>M2</f>
        <v>SINAPI MG 09/2025</v>
      </c>
      <c r="C2725" s="68">
        <v>90106</v>
      </c>
      <c r="D2725" s="3" t="s">
        <v>1017</v>
      </c>
      <c r="E2725" s="77" t="s">
        <v>2</v>
      </c>
      <c r="F2725" s="63">
        <v>16.170000000000002</v>
      </c>
    </row>
    <row r="2726" spans="1:6" ht="15.75">
      <c r="A2726" s="106"/>
      <c r="B2726" s="107"/>
      <c r="C2726" s="108"/>
      <c r="D2726" s="122"/>
      <c r="E2726" s="110"/>
      <c r="F2726" s="111"/>
    </row>
    <row r="2727" spans="1:6" ht="47.25">
      <c r="A2727" s="106"/>
      <c r="B2727" s="107"/>
      <c r="C2727" s="108"/>
      <c r="D2727" s="122" t="s">
        <v>1334</v>
      </c>
      <c r="E2727" s="110"/>
      <c r="F2727" s="111"/>
    </row>
    <row r="2728" spans="1:6" ht="15.75">
      <c r="A2728" s="106"/>
      <c r="B2728" s="107"/>
      <c r="C2728" s="108"/>
      <c r="D2728" s="122" t="s">
        <v>596</v>
      </c>
      <c r="E2728" s="110"/>
      <c r="F2728" s="111"/>
    </row>
    <row r="2729" spans="1:6" ht="15.75">
      <c r="A2729" s="106"/>
      <c r="B2729" s="107"/>
      <c r="C2729" s="108"/>
      <c r="D2729" s="122" t="s">
        <v>1051</v>
      </c>
      <c r="E2729" s="110"/>
      <c r="F2729" s="111"/>
    </row>
    <row r="2730" spans="1:6" ht="15.75">
      <c r="A2730" s="106"/>
      <c r="B2730" s="107"/>
      <c r="C2730" s="108"/>
      <c r="D2730" s="122" t="s">
        <v>1052</v>
      </c>
      <c r="E2730" s="110"/>
      <c r="F2730" s="111"/>
    </row>
    <row r="2731" spans="1:6" ht="15.75">
      <c r="A2731" s="106"/>
      <c r="B2731" s="107"/>
      <c r="C2731" s="108"/>
      <c r="D2731" s="122" t="s">
        <v>1409</v>
      </c>
      <c r="E2731" s="110"/>
      <c r="F2731" s="111"/>
    </row>
    <row r="2732" spans="1:6" ht="15.75">
      <c r="A2732" s="106"/>
      <c r="B2732" s="107"/>
      <c r="C2732" s="108"/>
      <c r="D2732" s="122" t="s">
        <v>1321</v>
      </c>
      <c r="E2732" s="110"/>
      <c r="F2732" s="111"/>
    </row>
    <row r="2733" spans="1:6" ht="15.75">
      <c r="A2733" s="106"/>
      <c r="B2733" s="107"/>
      <c r="C2733" s="108"/>
      <c r="D2733" s="122"/>
      <c r="E2733" s="110"/>
      <c r="F2733" s="111"/>
    </row>
    <row r="2734" spans="1:6" ht="31.5">
      <c r="A2734" s="73" t="s">
        <v>1316</v>
      </c>
      <c r="B2734" s="69" t="str">
        <f>M2</f>
        <v>SINAPI MG 09/2025</v>
      </c>
      <c r="C2734" s="68">
        <v>101570</v>
      </c>
      <c r="D2734" s="3" t="s">
        <v>1026</v>
      </c>
      <c r="E2734" s="77" t="s">
        <v>152</v>
      </c>
      <c r="F2734" s="63">
        <v>34</v>
      </c>
    </row>
    <row r="2735" spans="1:6" ht="15.75">
      <c r="A2735" s="106"/>
      <c r="B2735" s="107"/>
      <c r="C2735" s="108"/>
      <c r="D2735" s="122"/>
      <c r="E2735" s="110"/>
      <c r="F2735" s="111"/>
    </row>
    <row r="2736" spans="1:6" ht="15.75">
      <c r="A2736" s="106"/>
      <c r="B2736" s="107"/>
      <c r="C2736" s="108"/>
      <c r="D2736" s="122" t="s">
        <v>1322</v>
      </c>
      <c r="E2736" s="110"/>
      <c r="F2736" s="111"/>
    </row>
    <row r="2737" spans="1:6" ht="15.75">
      <c r="A2737" s="106"/>
      <c r="B2737" s="107"/>
      <c r="C2737" s="108"/>
      <c r="D2737" s="122"/>
      <c r="E2737" s="110"/>
      <c r="F2737" s="111"/>
    </row>
    <row r="2738" spans="1:6" ht="15.75">
      <c r="A2738" s="73" t="s">
        <v>1317</v>
      </c>
      <c r="B2738" s="69" t="str">
        <f>M2</f>
        <v>SINAPI MG 09/2025</v>
      </c>
      <c r="C2738" s="68">
        <v>93382</v>
      </c>
      <c r="D2738" s="3" t="s">
        <v>606</v>
      </c>
      <c r="E2738" s="77" t="s">
        <v>2</v>
      </c>
      <c r="F2738" s="63">
        <v>11.24</v>
      </c>
    </row>
    <row r="2739" spans="1:6" ht="15.75">
      <c r="A2739" s="106"/>
      <c r="B2739" s="107"/>
      <c r="C2739" s="108"/>
      <c r="D2739" s="122"/>
      <c r="E2739" s="110"/>
      <c r="F2739" s="111"/>
    </row>
    <row r="2740" spans="1:6" ht="15.75">
      <c r="A2740" s="106"/>
      <c r="B2740" s="107"/>
      <c r="C2740" s="108"/>
      <c r="D2740" s="122" t="s">
        <v>1323</v>
      </c>
      <c r="E2740" s="110"/>
      <c r="F2740" s="111"/>
    </row>
    <row r="2741" spans="1:6" ht="15.75">
      <c r="A2741" s="106"/>
      <c r="B2741" s="107"/>
      <c r="C2741" s="108"/>
      <c r="D2741" s="122"/>
      <c r="E2741" s="110"/>
      <c r="F2741" s="111"/>
    </row>
    <row r="2742" spans="1:6" ht="47.25">
      <c r="A2742" s="73" t="s">
        <v>1318</v>
      </c>
      <c r="B2742" s="69" t="str">
        <f>M2</f>
        <v>SINAPI MG 09/2025</v>
      </c>
      <c r="C2742" s="68">
        <v>100973</v>
      </c>
      <c r="D2742" s="3" t="s">
        <v>150</v>
      </c>
      <c r="E2742" s="77" t="s">
        <v>2</v>
      </c>
      <c r="F2742" s="63">
        <v>6.43</v>
      </c>
    </row>
    <row r="2743" spans="1:6" ht="15.75">
      <c r="A2743" s="106"/>
      <c r="B2743" s="107"/>
      <c r="C2743" s="108"/>
      <c r="D2743" s="122"/>
      <c r="E2743" s="110"/>
      <c r="F2743" s="111"/>
    </row>
    <row r="2744" spans="1:6" ht="15.75">
      <c r="A2744" s="106"/>
      <c r="B2744" s="107"/>
      <c r="C2744" s="108"/>
      <c r="D2744" s="122" t="s">
        <v>1324</v>
      </c>
      <c r="E2744" s="110"/>
      <c r="F2744" s="111"/>
    </row>
    <row r="2745" spans="1:6" ht="15.75">
      <c r="A2745" s="106"/>
      <c r="B2745" s="107"/>
      <c r="C2745" s="108"/>
      <c r="D2745" s="122"/>
      <c r="E2745" s="110"/>
      <c r="F2745" s="111"/>
    </row>
    <row r="2746" spans="1:6" ht="31.5">
      <c r="A2746" s="73" t="s">
        <v>1319</v>
      </c>
      <c r="B2746" s="69" t="str">
        <f>M2</f>
        <v>SINAPI MG 09/2025</v>
      </c>
      <c r="C2746" s="68">
        <v>97914</v>
      </c>
      <c r="D2746" s="3" t="s">
        <v>146</v>
      </c>
      <c r="E2746" s="77" t="s">
        <v>147</v>
      </c>
      <c r="F2746" s="63">
        <v>96.24</v>
      </c>
    </row>
    <row r="2747" spans="1:6" ht="15.75">
      <c r="A2747" s="106"/>
      <c r="B2747" s="107"/>
      <c r="C2747" s="108"/>
      <c r="D2747" s="122"/>
      <c r="E2747" s="110"/>
      <c r="F2747" s="111"/>
    </row>
    <row r="2748" spans="1:6" ht="15.75">
      <c r="A2748" s="106"/>
      <c r="B2748" s="107"/>
      <c r="C2748" s="108"/>
      <c r="D2748" s="122" t="s">
        <v>1746</v>
      </c>
      <c r="E2748" s="110"/>
      <c r="F2748" s="111"/>
    </row>
    <row r="2749" spans="1:6" ht="15.75">
      <c r="A2749" s="106"/>
      <c r="B2749" s="107"/>
      <c r="C2749" s="108"/>
      <c r="D2749" s="122"/>
      <c r="E2749" s="110"/>
      <c r="F2749" s="111"/>
    </row>
    <row r="2750" spans="1:6" ht="15.75">
      <c r="A2750" s="73" t="s">
        <v>1320</v>
      </c>
      <c r="B2750" s="69" t="str">
        <f>M5</f>
        <v>ESTE PROJETO</v>
      </c>
      <c r="C2750" s="68" t="s">
        <v>148</v>
      </c>
      <c r="D2750" s="3" t="s">
        <v>149</v>
      </c>
      <c r="E2750" s="77" t="s">
        <v>2</v>
      </c>
      <c r="F2750" s="63">
        <v>6.43</v>
      </c>
    </row>
    <row r="2751" spans="1:6" ht="15.75">
      <c r="A2751" s="106"/>
      <c r="B2751" s="107"/>
      <c r="C2751" s="108"/>
      <c r="D2751" s="122"/>
      <c r="E2751" s="110"/>
      <c r="F2751" s="111"/>
    </row>
    <row r="2752" spans="1:6" ht="15.75">
      <c r="A2752" s="106"/>
      <c r="B2752" s="107"/>
      <c r="C2752" s="108"/>
      <c r="D2752" s="122" t="s">
        <v>1324</v>
      </c>
      <c r="E2752" s="110"/>
      <c r="F2752" s="111"/>
    </row>
    <row r="2753" spans="1:6" ht="15.75">
      <c r="A2753" s="124"/>
      <c r="B2753" s="125"/>
      <c r="C2753" s="126"/>
      <c r="D2753" s="127"/>
      <c r="E2753" s="128"/>
      <c r="F2753" s="129"/>
    </row>
    <row r="2754" spans="1:6" ht="15.75">
      <c r="A2754" s="72" t="s">
        <v>1747</v>
      </c>
      <c r="B2754" s="67"/>
      <c r="C2754" s="67"/>
      <c r="D2754" s="2" t="s">
        <v>1500</v>
      </c>
      <c r="E2754" s="76"/>
      <c r="F2754" s="62"/>
    </row>
    <row r="2755" spans="1:6" ht="15.75">
      <c r="A2755" s="72" t="s">
        <v>1748</v>
      </c>
      <c r="B2755" s="67"/>
      <c r="C2755" s="67"/>
      <c r="D2755" s="2" t="s">
        <v>212</v>
      </c>
      <c r="E2755" s="76"/>
      <c r="F2755" s="62"/>
    </row>
    <row r="2756" spans="1:6" ht="31.5">
      <c r="A2756" s="73" t="s">
        <v>1749</v>
      </c>
      <c r="B2756" s="69" t="str">
        <f>M2</f>
        <v>SINAPI MG 09/2025</v>
      </c>
      <c r="C2756" s="68">
        <v>101114</v>
      </c>
      <c r="D2756" s="3" t="s">
        <v>1508</v>
      </c>
      <c r="E2756" s="77" t="s">
        <v>2</v>
      </c>
      <c r="F2756" s="63">
        <v>536</v>
      </c>
    </row>
    <row r="2757" spans="1:6" ht="15.75">
      <c r="A2757" s="101"/>
      <c r="B2757" s="102"/>
      <c r="C2757" s="102"/>
      <c r="D2757" s="100"/>
      <c r="E2757" s="104"/>
      <c r="F2757" s="105"/>
    </row>
    <row r="2758" spans="1:6" ht="15.75">
      <c r="A2758" s="101"/>
      <c r="B2758" s="102"/>
      <c r="C2758" s="102"/>
      <c r="D2758" s="100" t="s">
        <v>1509</v>
      </c>
      <c r="E2758" s="104"/>
      <c r="F2758" s="105"/>
    </row>
    <row r="2759" spans="1:6" ht="15.75">
      <c r="A2759" s="101"/>
      <c r="B2759" s="102"/>
      <c r="C2759" s="102"/>
      <c r="D2759" s="100" t="s">
        <v>1550</v>
      </c>
      <c r="E2759" s="104"/>
      <c r="F2759" s="105"/>
    </row>
    <row r="2760" spans="1:6" ht="15.75">
      <c r="A2760" s="101"/>
      <c r="B2760" s="102"/>
      <c r="C2760" s="102"/>
      <c r="D2760" s="100"/>
      <c r="E2760" s="104"/>
      <c r="F2760" s="105"/>
    </row>
    <row r="2761" spans="1:6" ht="47.25">
      <c r="A2761" s="73" t="s">
        <v>1750</v>
      </c>
      <c r="B2761" s="69" t="str">
        <f>M2</f>
        <v>SINAPI MG 09/2025</v>
      </c>
      <c r="C2761" s="68">
        <v>100973</v>
      </c>
      <c r="D2761" s="3" t="s">
        <v>150</v>
      </c>
      <c r="E2761" s="77" t="s">
        <v>2</v>
      </c>
      <c r="F2761" s="63">
        <v>696.8</v>
      </c>
    </row>
    <row r="2762" spans="1:6" ht="15.75">
      <c r="A2762" s="101"/>
      <c r="B2762" s="102"/>
      <c r="C2762" s="102"/>
      <c r="D2762" s="100"/>
      <c r="E2762" s="104"/>
      <c r="F2762" s="105"/>
    </row>
    <row r="2763" spans="1:6" ht="15.75">
      <c r="A2763" s="101"/>
      <c r="B2763" s="102"/>
      <c r="C2763" s="102"/>
      <c r="D2763" s="100" t="s">
        <v>1551</v>
      </c>
      <c r="E2763" s="104"/>
      <c r="F2763" s="105"/>
    </row>
    <row r="2764" spans="1:6" ht="15.75">
      <c r="A2764" s="101"/>
      <c r="B2764" s="102"/>
      <c r="C2764" s="102"/>
      <c r="D2764" s="100" t="s">
        <v>541</v>
      </c>
      <c r="E2764" s="104"/>
      <c r="F2764" s="105"/>
    </row>
    <row r="2765" spans="1:6" ht="15.75">
      <c r="A2765" s="101"/>
      <c r="B2765" s="102"/>
      <c r="C2765" s="102"/>
      <c r="D2765" s="100" t="s">
        <v>1552</v>
      </c>
      <c r="E2765" s="104"/>
      <c r="F2765" s="105"/>
    </row>
    <row r="2766" spans="1:6" ht="15.75">
      <c r="A2766" s="101"/>
      <c r="B2766" s="102"/>
      <c r="C2766" s="102"/>
      <c r="D2766" s="100"/>
      <c r="E2766" s="104"/>
      <c r="F2766" s="105"/>
    </row>
    <row r="2767" spans="1:6" ht="31.5">
      <c r="A2767" s="73" t="s">
        <v>1751</v>
      </c>
      <c r="B2767" s="69" t="str">
        <f>M2</f>
        <v>SINAPI MG 09/2025</v>
      </c>
      <c r="C2767" s="68">
        <v>97914</v>
      </c>
      <c r="D2767" s="3" t="s">
        <v>146</v>
      </c>
      <c r="E2767" s="77" t="s">
        <v>147</v>
      </c>
      <c r="F2767" s="63">
        <v>9824.8799999999992</v>
      </c>
    </row>
    <row r="2768" spans="1:6" ht="15.75">
      <c r="A2768" s="101"/>
      <c r="B2768" s="102"/>
      <c r="C2768" s="102"/>
      <c r="D2768" s="100"/>
      <c r="E2768" s="104"/>
      <c r="F2768" s="105"/>
    </row>
    <row r="2769" spans="1:6" ht="15.75">
      <c r="A2769" s="101"/>
      <c r="B2769" s="102"/>
      <c r="C2769" s="102"/>
      <c r="D2769" s="100" t="s">
        <v>1553</v>
      </c>
      <c r="E2769" s="104"/>
      <c r="F2769" s="105"/>
    </row>
    <row r="2770" spans="1:6" ht="15.75">
      <c r="A2770" s="101"/>
      <c r="B2770" s="102"/>
      <c r="C2770" s="102"/>
      <c r="D2770" s="100" t="s">
        <v>1554</v>
      </c>
      <c r="E2770" s="104"/>
      <c r="F2770" s="105"/>
    </row>
    <row r="2771" spans="1:6" ht="15.75">
      <c r="A2771" s="101"/>
      <c r="B2771" s="102"/>
      <c r="C2771" s="102"/>
      <c r="D2771" s="100" t="s">
        <v>1555</v>
      </c>
      <c r="E2771" s="104"/>
      <c r="F2771" s="105"/>
    </row>
    <row r="2772" spans="1:6" ht="15.75">
      <c r="A2772" s="101"/>
      <c r="B2772" s="102"/>
      <c r="C2772" s="102"/>
      <c r="D2772" s="100"/>
      <c r="E2772" s="104"/>
      <c r="F2772" s="105"/>
    </row>
    <row r="2773" spans="1:6" ht="31.5">
      <c r="A2773" s="73" t="s">
        <v>1752</v>
      </c>
      <c r="B2773" s="69" t="str">
        <f>M7</f>
        <v>CESAMA (PERSONALIZADA)</v>
      </c>
      <c r="C2773" s="68" t="s">
        <v>148</v>
      </c>
      <c r="D2773" s="3" t="s">
        <v>149</v>
      </c>
      <c r="E2773" s="77" t="s">
        <v>2</v>
      </c>
      <c r="F2773" s="63">
        <v>696.8</v>
      </c>
    </row>
    <row r="2774" spans="1:6" ht="15.75">
      <c r="A2774" s="101"/>
      <c r="B2774" s="102"/>
      <c r="C2774" s="102"/>
      <c r="D2774" s="100"/>
      <c r="E2774" s="104"/>
      <c r="F2774" s="105"/>
    </row>
    <row r="2775" spans="1:6" ht="15.75">
      <c r="A2775" s="101"/>
      <c r="B2775" s="102"/>
      <c r="C2775" s="102"/>
      <c r="D2775" s="100" t="s">
        <v>1556</v>
      </c>
      <c r="E2775" s="104"/>
      <c r="F2775" s="105"/>
    </row>
    <row r="2776" spans="1:6" ht="15.75">
      <c r="A2776" s="101"/>
      <c r="B2776" s="102"/>
      <c r="C2776" s="102"/>
      <c r="D2776" s="100"/>
      <c r="E2776" s="104"/>
      <c r="F2776" s="105"/>
    </row>
    <row r="2777" spans="1:6" ht="15.75">
      <c r="A2777" s="72" t="s">
        <v>1495</v>
      </c>
      <c r="B2777" s="67"/>
      <c r="C2777" s="67"/>
      <c r="D2777" s="2" t="s">
        <v>1336</v>
      </c>
      <c r="E2777" s="76"/>
      <c r="F2777" s="62"/>
    </row>
    <row r="2778" spans="1:6" ht="15.75">
      <c r="A2778" s="72" t="s">
        <v>1496</v>
      </c>
      <c r="B2778" s="67"/>
      <c r="C2778" s="67"/>
      <c r="D2778" s="2" t="s">
        <v>1485</v>
      </c>
      <c r="E2778" s="76"/>
      <c r="F2778" s="62"/>
    </row>
    <row r="2779" spans="1:6" ht="15.75">
      <c r="A2779" s="119"/>
      <c r="B2779" s="108"/>
      <c r="C2779" s="108"/>
      <c r="D2779" s="109"/>
      <c r="E2779" s="110"/>
      <c r="F2779" s="120"/>
    </row>
    <row r="2780" spans="1:6" ht="15.75">
      <c r="A2780" s="119"/>
      <c r="B2780" s="108"/>
      <c r="C2780" s="108"/>
      <c r="D2780" s="100" t="s">
        <v>1486</v>
      </c>
      <c r="E2780" s="110"/>
      <c r="F2780" s="120"/>
    </row>
    <row r="2781" spans="1:6" ht="15.75">
      <c r="A2781" s="119"/>
      <c r="B2781" s="108"/>
      <c r="C2781" s="108"/>
      <c r="D2781" s="100"/>
      <c r="E2781" s="110"/>
      <c r="F2781" s="120"/>
    </row>
    <row r="2782" spans="1:6" ht="15.75">
      <c r="A2782" s="72" t="s">
        <v>1497</v>
      </c>
      <c r="B2782" s="67"/>
      <c r="C2782" s="67"/>
      <c r="D2782" s="2" t="s">
        <v>1487</v>
      </c>
      <c r="E2782" s="76"/>
      <c r="F2782" s="62"/>
    </row>
    <row r="2783" spans="1:6" ht="15.75">
      <c r="A2783" s="119"/>
      <c r="B2783" s="108"/>
      <c r="C2783" s="108"/>
      <c r="D2783" s="109"/>
      <c r="E2783" s="110"/>
      <c r="F2783" s="120"/>
    </row>
    <row r="2784" spans="1:6" ht="15.75">
      <c r="A2784" s="119"/>
      <c r="B2784" s="108"/>
      <c r="C2784" s="108"/>
      <c r="D2784" s="100" t="s">
        <v>1488</v>
      </c>
      <c r="E2784" s="110"/>
      <c r="F2784" s="120"/>
    </row>
    <row r="2785" spans="1:6" ht="15.75">
      <c r="A2785" s="119"/>
      <c r="B2785" s="108"/>
      <c r="C2785" s="108"/>
      <c r="D2785" s="109"/>
      <c r="E2785" s="110"/>
      <c r="F2785" s="120"/>
    </row>
    <row r="2786" spans="1:6" ht="15.75">
      <c r="A2786" s="72" t="s">
        <v>1498</v>
      </c>
      <c r="B2786" s="67"/>
      <c r="C2786" s="67"/>
      <c r="D2786" s="2" t="s">
        <v>1494</v>
      </c>
      <c r="E2786" s="76"/>
      <c r="F2786" s="62"/>
    </row>
    <row r="2787" spans="1:6" ht="15.75">
      <c r="A2787" s="73" t="s">
        <v>1600</v>
      </c>
      <c r="B2787" s="69" t="str">
        <f>M5</f>
        <v>ESTE PROJETO</v>
      </c>
      <c r="C2787" s="68" t="s">
        <v>1592</v>
      </c>
      <c r="D2787" s="3" t="s">
        <v>1593</v>
      </c>
      <c r="E2787" s="77" t="s">
        <v>479</v>
      </c>
      <c r="F2787" s="63">
        <v>1</v>
      </c>
    </row>
    <row r="2788" spans="1:6" ht="15.75">
      <c r="A2788" s="101"/>
      <c r="B2788" s="102"/>
      <c r="C2788" s="102"/>
      <c r="D2788" s="100"/>
      <c r="E2788" s="104"/>
      <c r="F2788" s="105"/>
    </row>
    <row r="2789" spans="1:6" ht="15.75">
      <c r="A2789" s="101"/>
      <c r="B2789" s="102"/>
      <c r="C2789" s="102"/>
      <c r="D2789" s="100" t="s">
        <v>855</v>
      </c>
      <c r="E2789" s="104"/>
      <c r="F2789" s="105"/>
    </row>
    <row r="2790" spans="1:6" ht="15.75">
      <c r="A2790" s="101"/>
      <c r="B2790" s="102"/>
      <c r="C2790" s="102"/>
      <c r="D2790" s="100"/>
      <c r="E2790" s="104"/>
      <c r="F2790" s="105"/>
    </row>
    <row r="2791" spans="1:6" ht="31.5">
      <c r="A2791" s="73" t="s">
        <v>1908</v>
      </c>
      <c r="B2791" s="69" t="str">
        <f>M7</f>
        <v>CESAMA (PERSONALIZADA)</v>
      </c>
      <c r="C2791" s="68" t="s">
        <v>1912</v>
      </c>
      <c r="D2791" s="3" t="s">
        <v>1914</v>
      </c>
      <c r="E2791" s="77" t="s">
        <v>479</v>
      </c>
      <c r="F2791" s="63">
        <v>2</v>
      </c>
    </row>
    <row r="2792" spans="1:6" ht="15.75">
      <c r="A2792" s="101"/>
      <c r="B2792" s="102"/>
      <c r="C2792" s="102"/>
      <c r="D2792" s="100"/>
      <c r="E2792" s="104"/>
      <c r="F2792" s="105"/>
    </row>
    <row r="2793" spans="1:6" ht="15.75">
      <c r="A2793" s="101"/>
      <c r="B2793" s="102"/>
      <c r="C2793" s="102"/>
      <c r="D2793" s="100" t="s">
        <v>1907</v>
      </c>
      <c r="E2793" s="104"/>
      <c r="F2793" s="105"/>
    </row>
    <row r="2794" spans="1:6" ht="15.75">
      <c r="A2794" s="101"/>
      <c r="B2794" s="102"/>
      <c r="C2794" s="102"/>
      <c r="D2794" s="100"/>
      <c r="E2794" s="104"/>
      <c r="F2794" s="105"/>
    </row>
    <row r="2795" spans="1:6" ht="31.5">
      <c r="A2795" s="73" t="s">
        <v>1909</v>
      </c>
      <c r="B2795" s="69" t="str">
        <f>M7</f>
        <v>CESAMA (PERSONALIZADA)</v>
      </c>
      <c r="C2795" s="68" t="s">
        <v>1913</v>
      </c>
      <c r="D2795" s="3" t="s">
        <v>1915</v>
      </c>
      <c r="E2795" s="77" t="s">
        <v>479</v>
      </c>
      <c r="F2795" s="63">
        <v>2</v>
      </c>
    </row>
    <row r="2796" spans="1:6" ht="15.75">
      <c r="A2796" s="101"/>
      <c r="B2796" s="102"/>
      <c r="C2796" s="102"/>
      <c r="D2796" s="100"/>
      <c r="E2796" s="104"/>
      <c r="F2796" s="105"/>
    </row>
    <row r="2797" spans="1:6" ht="15.75">
      <c r="A2797" s="101"/>
      <c r="B2797" s="102"/>
      <c r="C2797" s="102"/>
      <c r="D2797" s="100" t="s">
        <v>1907</v>
      </c>
      <c r="E2797" s="104"/>
      <c r="F2797" s="105"/>
    </row>
    <row r="2798" spans="1:6" ht="15.75">
      <c r="A2798" s="101"/>
      <c r="B2798" s="102"/>
      <c r="C2798" s="102"/>
      <c r="D2798" s="100"/>
      <c r="E2798" s="104"/>
      <c r="F2798" s="105"/>
    </row>
    <row r="2799" spans="1:6" ht="31.5">
      <c r="A2799" s="73" t="s">
        <v>1910</v>
      </c>
      <c r="B2799" s="69" t="str">
        <f>M7</f>
        <v>CESAMA (PERSONALIZADA)</v>
      </c>
      <c r="C2799" s="68" t="s">
        <v>1592</v>
      </c>
      <c r="D2799" s="3" t="s">
        <v>1916</v>
      </c>
      <c r="E2799" s="77" t="s">
        <v>479</v>
      </c>
      <c r="F2799" s="63">
        <v>2</v>
      </c>
    </row>
    <row r="2800" spans="1:6" ht="15.75">
      <c r="A2800" s="101"/>
      <c r="B2800" s="102"/>
      <c r="C2800" s="102"/>
      <c r="D2800" s="100"/>
      <c r="E2800" s="104"/>
      <c r="F2800" s="105"/>
    </row>
    <row r="2801" spans="1:10" ht="15.75">
      <c r="A2801" s="101"/>
      <c r="B2801" s="102"/>
      <c r="C2801" s="102"/>
      <c r="D2801" s="100" t="s">
        <v>1907</v>
      </c>
      <c r="E2801" s="104"/>
      <c r="F2801" s="105"/>
    </row>
    <row r="2802" spans="1:10" ht="15.75">
      <c r="A2802" s="101"/>
      <c r="B2802" s="102"/>
      <c r="C2802" s="102"/>
      <c r="D2802" s="100"/>
      <c r="E2802" s="104"/>
      <c r="F2802" s="105"/>
    </row>
    <row r="2803" spans="1:10" ht="31.5">
      <c r="A2803" s="73" t="s">
        <v>1911</v>
      </c>
      <c r="B2803" s="69" t="str">
        <f>M7</f>
        <v>CESAMA (PERSONALIZADA)</v>
      </c>
      <c r="C2803" s="68" t="s">
        <v>1592</v>
      </c>
      <c r="D2803" s="3" t="s">
        <v>1917</v>
      </c>
      <c r="E2803" s="77" t="s">
        <v>479</v>
      </c>
      <c r="F2803" s="63">
        <v>2</v>
      </c>
    </row>
    <row r="2804" spans="1:10" ht="15.75">
      <c r="A2804" s="101"/>
      <c r="B2804" s="102"/>
      <c r="C2804" s="102"/>
      <c r="D2804" s="100"/>
      <c r="E2804" s="104"/>
      <c r="F2804" s="105"/>
    </row>
    <row r="2805" spans="1:10" ht="15.75">
      <c r="A2805" s="101"/>
      <c r="B2805" s="102"/>
      <c r="C2805" s="102"/>
      <c r="D2805" s="100" t="s">
        <v>1907</v>
      </c>
      <c r="E2805" s="104"/>
      <c r="F2805" s="105"/>
    </row>
    <row r="2806" spans="1:10" ht="15.75">
      <c r="A2806" s="101"/>
      <c r="B2806" s="102"/>
      <c r="C2806" s="102"/>
      <c r="D2806" s="100"/>
      <c r="E2806" s="104"/>
      <c r="F2806" s="105"/>
    </row>
    <row r="2807" spans="1:10" ht="15.75">
      <c r="A2807" s="72" t="s">
        <v>1601</v>
      </c>
      <c r="B2807" s="67"/>
      <c r="C2807" s="67"/>
      <c r="D2807" s="2" t="s">
        <v>1602</v>
      </c>
      <c r="E2807" s="76"/>
      <c r="F2807" s="62"/>
    </row>
    <row r="2808" spans="1:10" ht="31.5">
      <c r="A2808" s="73" t="s">
        <v>1603</v>
      </c>
      <c r="B2808" s="69" t="str">
        <f>M7</f>
        <v>CESAMA (PERSONALIZADA)</v>
      </c>
      <c r="C2808" s="68" t="s">
        <v>1753</v>
      </c>
      <c r="D2808" s="3" t="s">
        <v>1597</v>
      </c>
      <c r="E2808" s="77" t="s">
        <v>479</v>
      </c>
      <c r="F2808" s="63">
        <v>1</v>
      </c>
    </row>
    <row r="2809" spans="1:10" s="65" customFormat="1" ht="15.75">
      <c r="A2809" s="106"/>
      <c r="B2809" s="107"/>
      <c r="C2809" s="108"/>
      <c r="D2809" s="109"/>
      <c r="E2809" s="110"/>
      <c r="F2809" s="111"/>
      <c r="J2809" s="80"/>
    </row>
    <row r="2810" spans="1:10" ht="15.75">
      <c r="A2810" s="101"/>
      <c r="B2810" s="102"/>
      <c r="C2810" s="102"/>
      <c r="D2810" s="100" t="s">
        <v>855</v>
      </c>
      <c r="E2810" s="104"/>
      <c r="F2810" s="105"/>
    </row>
    <row r="2811" spans="1:10" ht="15.75">
      <c r="A2811" s="101"/>
      <c r="B2811" s="102"/>
      <c r="C2811" s="102"/>
      <c r="D2811" s="100"/>
      <c r="E2811" s="104"/>
      <c r="F2811" s="105"/>
    </row>
    <row r="2812" spans="1:10" ht="15.75">
      <c r="A2812" s="72" t="s">
        <v>1608</v>
      </c>
      <c r="B2812" s="67"/>
      <c r="C2812" s="67"/>
      <c r="D2812" s="2" t="s">
        <v>1338</v>
      </c>
      <c r="E2812" s="76"/>
      <c r="F2812" s="62"/>
    </row>
    <row r="2813" spans="1:10" ht="47.25">
      <c r="A2813" s="73" t="s">
        <v>1609</v>
      </c>
      <c r="B2813" s="69" t="str">
        <f>M5</f>
        <v>ESTE PROJETO</v>
      </c>
      <c r="C2813" s="68" t="s">
        <v>1610</v>
      </c>
      <c r="D2813" s="3" t="s">
        <v>1604</v>
      </c>
      <c r="E2813" s="77" t="s">
        <v>479</v>
      </c>
      <c r="F2813" s="63">
        <v>1</v>
      </c>
    </row>
    <row r="2814" spans="1:10" ht="15.75">
      <c r="A2814" s="101"/>
      <c r="B2814" s="102"/>
      <c r="C2814" s="102"/>
      <c r="D2814" s="100"/>
      <c r="E2814" s="104"/>
      <c r="F2814" s="105"/>
    </row>
    <row r="2815" spans="1:10" ht="15.75">
      <c r="A2815" s="101"/>
      <c r="B2815" s="102"/>
      <c r="C2815" s="102"/>
      <c r="D2815" s="100" t="s">
        <v>855</v>
      </c>
      <c r="E2815" s="104"/>
      <c r="F2815" s="105"/>
    </row>
    <row r="2816" spans="1:10" ht="15.75">
      <c r="A2816" s="101"/>
      <c r="B2816" s="102"/>
      <c r="C2816" s="102"/>
      <c r="D2816" s="100"/>
      <c r="E2816" s="104"/>
      <c r="F2816" s="105"/>
    </row>
    <row r="2817" spans="1:6" ht="15.75">
      <c r="A2817" s="72" t="s">
        <v>1800</v>
      </c>
      <c r="B2817" s="67"/>
      <c r="C2817" s="67"/>
      <c r="D2817" s="2" t="s">
        <v>1340</v>
      </c>
      <c r="E2817" s="76"/>
      <c r="F2817" s="62"/>
    </row>
    <row r="2818" spans="1:6" ht="15.75">
      <c r="A2818" s="72" t="s">
        <v>1801</v>
      </c>
      <c r="B2818" s="67"/>
      <c r="C2818" s="67"/>
      <c r="D2818" s="2" t="s">
        <v>1762</v>
      </c>
      <c r="E2818" s="76"/>
      <c r="F2818" s="62"/>
    </row>
    <row r="2819" spans="1:6" ht="47.25">
      <c r="A2819" s="73" t="s">
        <v>1761</v>
      </c>
      <c r="B2819" s="69" t="str">
        <f>M5</f>
        <v>ESTE PROJETO</v>
      </c>
      <c r="C2819" s="68" t="s">
        <v>1820</v>
      </c>
      <c r="D2819" s="3" t="s">
        <v>1824</v>
      </c>
      <c r="E2819" s="77" t="s">
        <v>479</v>
      </c>
      <c r="F2819" s="63">
        <v>1</v>
      </c>
    </row>
    <row r="2820" spans="1:6" ht="15.75">
      <c r="A2820" s="101"/>
      <c r="B2820" s="102"/>
      <c r="C2820" s="102"/>
      <c r="D2820" s="100"/>
      <c r="E2820" s="104"/>
      <c r="F2820" s="105"/>
    </row>
    <row r="2821" spans="1:6" ht="30">
      <c r="A2821" s="101"/>
      <c r="B2821" s="102"/>
      <c r="C2821" s="102"/>
      <c r="D2821" s="116" t="s">
        <v>1808</v>
      </c>
      <c r="E2821" s="104"/>
      <c r="F2821" s="105"/>
    </row>
    <row r="2822" spans="1:6" ht="15.75">
      <c r="A2822" s="101"/>
      <c r="B2822" s="102"/>
      <c r="C2822" s="102"/>
      <c r="D2822" s="100" t="s">
        <v>1765</v>
      </c>
      <c r="E2822" s="104"/>
      <c r="F2822" s="105"/>
    </row>
    <row r="2823" spans="1:6" ht="15.75">
      <c r="A2823" s="101"/>
      <c r="B2823" s="102"/>
      <c r="C2823" s="102"/>
      <c r="D2823" s="100" t="s">
        <v>1766</v>
      </c>
      <c r="E2823" s="104"/>
      <c r="F2823" s="105"/>
    </row>
    <row r="2824" spans="1:6" ht="15.75">
      <c r="A2824" s="101"/>
      <c r="B2824" s="102"/>
      <c r="C2824" s="102"/>
      <c r="D2824" s="100"/>
      <c r="E2824" s="104"/>
      <c r="F2824" s="105"/>
    </row>
    <row r="2825" spans="1:6" ht="31.5">
      <c r="A2825" s="73" t="s">
        <v>1768</v>
      </c>
      <c r="B2825" s="69" t="str">
        <f>M5</f>
        <v>ESTE PROJETO</v>
      </c>
      <c r="C2825" s="68" t="s">
        <v>1821</v>
      </c>
      <c r="D2825" s="3" t="s">
        <v>1825</v>
      </c>
      <c r="E2825" s="77" t="s">
        <v>479</v>
      </c>
      <c r="F2825" s="63">
        <v>1</v>
      </c>
    </row>
    <row r="2826" spans="1:6" ht="15.75">
      <c r="A2826" s="101"/>
      <c r="B2826" s="102"/>
      <c r="C2826" s="102"/>
      <c r="D2826" s="100"/>
      <c r="E2826" s="104"/>
      <c r="F2826" s="105"/>
    </row>
    <row r="2827" spans="1:6" ht="15.75">
      <c r="A2827" s="101"/>
      <c r="B2827" s="102"/>
      <c r="C2827" s="102"/>
      <c r="D2827" s="100" t="s">
        <v>1766</v>
      </c>
      <c r="E2827" s="104"/>
      <c r="F2827" s="105"/>
    </row>
    <row r="2828" spans="1:6" ht="15.75">
      <c r="A2828" s="101"/>
      <c r="B2828" s="102"/>
      <c r="C2828" s="102"/>
      <c r="D2828" s="100"/>
      <c r="E2828" s="104"/>
      <c r="F2828" s="105"/>
    </row>
    <row r="2829" spans="1:6" ht="47.25">
      <c r="A2829" s="73" t="s">
        <v>1771</v>
      </c>
      <c r="B2829" s="69" t="str">
        <f>M5</f>
        <v>ESTE PROJETO</v>
      </c>
      <c r="C2829" s="68" t="s">
        <v>1822</v>
      </c>
      <c r="D2829" s="3" t="s">
        <v>1826</v>
      </c>
      <c r="E2829" s="77" t="s">
        <v>479</v>
      </c>
      <c r="F2829" s="63">
        <v>1</v>
      </c>
    </row>
    <row r="2830" spans="1:6" ht="15.75">
      <c r="A2830" s="101"/>
      <c r="B2830" s="102"/>
      <c r="C2830" s="102"/>
      <c r="D2830" s="100"/>
      <c r="E2830" s="104"/>
      <c r="F2830" s="105"/>
    </row>
    <row r="2831" spans="1:6" ht="15.75">
      <c r="A2831" s="101"/>
      <c r="B2831" s="102"/>
      <c r="C2831" s="102"/>
      <c r="D2831" s="100" t="s">
        <v>1766</v>
      </c>
      <c r="E2831" s="104"/>
      <c r="F2831" s="105"/>
    </row>
    <row r="2832" spans="1:6" ht="15.75">
      <c r="A2832" s="101"/>
      <c r="B2832" s="102"/>
      <c r="C2832" s="102"/>
      <c r="D2832" s="100"/>
      <c r="E2832" s="104"/>
      <c r="F2832" s="105"/>
    </row>
    <row r="2833" spans="1:6" ht="31.5">
      <c r="A2833" s="73" t="s">
        <v>1774</v>
      </c>
      <c r="B2833" s="69" t="str">
        <f>M5</f>
        <v>ESTE PROJETO</v>
      </c>
      <c r="C2833" s="68" t="s">
        <v>1823</v>
      </c>
      <c r="D2833" s="3" t="s">
        <v>1827</v>
      </c>
      <c r="E2833" s="77" t="s">
        <v>479</v>
      </c>
      <c r="F2833" s="63">
        <v>1</v>
      </c>
    </row>
    <row r="2834" spans="1:6" ht="15.75">
      <c r="A2834" s="101"/>
      <c r="B2834" s="102"/>
      <c r="C2834" s="102"/>
      <c r="D2834" s="100"/>
      <c r="E2834" s="104"/>
      <c r="F2834" s="105"/>
    </row>
    <row r="2835" spans="1:6" ht="15.75">
      <c r="A2835" s="101"/>
      <c r="B2835" s="102"/>
      <c r="C2835" s="102"/>
      <c r="D2835" s="100" t="s">
        <v>1766</v>
      </c>
      <c r="E2835" s="104"/>
      <c r="F2835" s="105"/>
    </row>
    <row r="2836" spans="1:6" ht="15.75">
      <c r="A2836" s="101"/>
      <c r="B2836" s="102"/>
      <c r="C2836" s="102"/>
      <c r="D2836" s="100"/>
      <c r="E2836" s="104"/>
      <c r="F2836" s="105"/>
    </row>
    <row r="2837" spans="1:6" ht="15.75">
      <c r="A2837" s="72" t="s">
        <v>1802</v>
      </c>
      <c r="B2837" s="67"/>
      <c r="C2837" s="67"/>
      <c r="D2837" s="2" t="s">
        <v>1778</v>
      </c>
      <c r="E2837" s="76"/>
      <c r="F2837" s="62"/>
    </row>
    <row r="2838" spans="1:6" ht="15.75">
      <c r="A2838" s="73" t="s">
        <v>1803</v>
      </c>
      <c r="B2838" s="69" t="str">
        <f>M5</f>
        <v>ESTE PROJETO</v>
      </c>
      <c r="C2838" s="68" t="s">
        <v>1780</v>
      </c>
      <c r="D2838" s="3" t="s">
        <v>1770</v>
      </c>
      <c r="E2838" s="77" t="s">
        <v>479</v>
      </c>
      <c r="F2838" s="63">
        <v>1</v>
      </c>
    </row>
    <row r="2839" spans="1:6" ht="15.75">
      <c r="A2839" s="101"/>
      <c r="B2839" s="102"/>
      <c r="C2839" s="102"/>
      <c r="D2839" s="100"/>
      <c r="E2839" s="104"/>
      <c r="F2839" s="105"/>
    </row>
    <row r="2840" spans="1:6" ht="15.75">
      <c r="A2840" s="101"/>
      <c r="B2840" s="102"/>
      <c r="C2840" s="102"/>
      <c r="D2840" s="100" t="s">
        <v>1766</v>
      </c>
      <c r="E2840" s="104"/>
      <c r="F2840" s="105"/>
    </row>
    <row r="2841" spans="1:6" ht="15.75">
      <c r="A2841" s="101"/>
      <c r="B2841" s="102"/>
      <c r="C2841" s="102"/>
      <c r="D2841" s="100"/>
      <c r="E2841" s="104"/>
      <c r="F2841" s="105"/>
    </row>
    <row r="2842" spans="1:6" ht="15.75">
      <c r="A2842" s="73" t="s">
        <v>1804</v>
      </c>
      <c r="B2842" s="69" t="str">
        <f>M5</f>
        <v>ESTE PROJETO</v>
      </c>
      <c r="C2842" s="68" t="s">
        <v>1783</v>
      </c>
      <c r="D2842" s="3" t="s">
        <v>1785</v>
      </c>
      <c r="E2842" s="77" t="s">
        <v>479</v>
      </c>
      <c r="F2842" s="63">
        <v>1</v>
      </c>
    </row>
    <row r="2843" spans="1:6" ht="15.75">
      <c r="A2843" s="101"/>
      <c r="B2843" s="102"/>
      <c r="C2843" s="102"/>
      <c r="D2843" s="100"/>
      <c r="E2843" s="104"/>
      <c r="F2843" s="105"/>
    </row>
    <row r="2844" spans="1:6" ht="15.75">
      <c r="A2844" s="101"/>
      <c r="B2844" s="102"/>
      <c r="C2844" s="102"/>
      <c r="D2844" s="100" t="s">
        <v>1766</v>
      </c>
      <c r="E2844" s="104"/>
      <c r="F2844" s="105"/>
    </row>
    <row r="2845" spans="1:6" ht="15.75">
      <c r="A2845" s="101"/>
      <c r="B2845" s="102"/>
      <c r="C2845" s="102"/>
      <c r="D2845" s="100"/>
      <c r="E2845" s="104"/>
      <c r="F2845" s="105"/>
    </row>
    <row r="2846" spans="1:6" ht="15.75">
      <c r="A2846" s="73" t="s">
        <v>1805</v>
      </c>
      <c r="B2846" s="69" t="str">
        <f>M5</f>
        <v>ESTE PROJETO</v>
      </c>
      <c r="C2846" s="68" t="s">
        <v>1784</v>
      </c>
      <c r="D2846" s="3" t="s">
        <v>1786</v>
      </c>
      <c r="E2846" s="77" t="s">
        <v>479</v>
      </c>
      <c r="F2846" s="63">
        <v>1</v>
      </c>
    </row>
    <row r="2847" spans="1:6" ht="15.75">
      <c r="A2847" s="101"/>
      <c r="B2847" s="102"/>
      <c r="C2847" s="102"/>
      <c r="D2847" s="100"/>
      <c r="E2847" s="104"/>
      <c r="F2847" s="105"/>
    </row>
    <row r="2848" spans="1:6" ht="15.75">
      <c r="A2848" s="101"/>
      <c r="B2848" s="102"/>
      <c r="C2848" s="102"/>
      <c r="D2848" s="100" t="s">
        <v>1766</v>
      </c>
      <c r="E2848" s="104"/>
      <c r="F2848" s="105"/>
    </row>
    <row r="2849" spans="1:6" ht="15.75">
      <c r="A2849" s="101"/>
      <c r="B2849" s="102"/>
      <c r="C2849" s="102"/>
      <c r="D2849" s="100"/>
      <c r="E2849" s="104"/>
      <c r="F2849" s="105"/>
    </row>
    <row r="2850" spans="1:6" ht="15.75">
      <c r="A2850" s="72" t="s">
        <v>1815</v>
      </c>
      <c r="B2850" s="67"/>
      <c r="C2850" s="67"/>
      <c r="D2850" s="2" t="s">
        <v>1790</v>
      </c>
      <c r="E2850" s="76"/>
      <c r="F2850" s="62"/>
    </row>
    <row r="2851" spans="1:6" ht="31.5">
      <c r="A2851" s="73" t="s">
        <v>1816</v>
      </c>
      <c r="B2851" s="69" t="str">
        <f>M5</f>
        <v>ESTE PROJETO</v>
      </c>
      <c r="C2851" s="68" t="s">
        <v>1807</v>
      </c>
      <c r="D2851" s="3" t="s">
        <v>1806</v>
      </c>
      <c r="E2851" s="77" t="s">
        <v>479</v>
      </c>
      <c r="F2851" s="63">
        <v>1</v>
      </c>
    </row>
    <row r="2852" spans="1:6" ht="15.75">
      <c r="A2852" s="101"/>
      <c r="B2852" s="102"/>
      <c r="C2852" s="102"/>
      <c r="D2852" s="100"/>
      <c r="E2852" s="104"/>
      <c r="F2852" s="105"/>
    </row>
    <row r="2853" spans="1:6" ht="15.75">
      <c r="A2853" s="101"/>
      <c r="B2853" s="102"/>
      <c r="C2853" s="102"/>
      <c r="D2853" s="100" t="s">
        <v>1766</v>
      </c>
      <c r="E2853" s="104"/>
      <c r="F2853" s="105"/>
    </row>
    <row r="2854" spans="1:6" ht="15.75">
      <c r="A2854" s="101"/>
      <c r="B2854" s="102"/>
      <c r="C2854" s="102"/>
      <c r="D2854" s="100"/>
      <c r="E2854" s="104"/>
      <c r="F2854" s="105"/>
    </row>
    <row r="2855" spans="1:6" ht="47.25">
      <c r="A2855" s="73" t="s">
        <v>1817</v>
      </c>
      <c r="B2855" s="69" t="str">
        <f>M5</f>
        <v>ESTE PROJETO</v>
      </c>
      <c r="C2855" s="68" t="s">
        <v>1810</v>
      </c>
      <c r="D2855" s="3" t="s">
        <v>1809</v>
      </c>
      <c r="E2855" s="77" t="s">
        <v>479</v>
      </c>
      <c r="F2855" s="63">
        <v>1</v>
      </c>
    </row>
    <row r="2856" spans="1:6" ht="15.75">
      <c r="A2856" s="101"/>
      <c r="B2856" s="102"/>
      <c r="C2856" s="102"/>
      <c r="D2856" s="100"/>
      <c r="E2856" s="104"/>
      <c r="F2856" s="105"/>
    </row>
    <row r="2857" spans="1:6" ht="15.75">
      <c r="A2857" s="101"/>
      <c r="B2857" s="102"/>
      <c r="C2857" s="102"/>
      <c r="D2857" s="100" t="s">
        <v>1766</v>
      </c>
      <c r="E2857" s="104"/>
      <c r="F2857" s="105"/>
    </row>
    <row r="2858" spans="1:6" ht="15.75">
      <c r="A2858" s="101"/>
      <c r="B2858" s="102"/>
      <c r="C2858" s="102"/>
      <c r="D2858" s="100"/>
      <c r="E2858" s="104"/>
      <c r="F2858" s="105"/>
    </row>
    <row r="2859" spans="1:6" ht="31.5">
      <c r="A2859" s="73" t="s">
        <v>1818</v>
      </c>
      <c r="B2859" s="69" t="str">
        <f>M5</f>
        <v>ESTE PROJETO</v>
      </c>
      <c r="C2859" s="68" t="s">
        <v>1812</v>
      </c>
      <c r="D2859" s="3" t="s">
        <v>1811</v>
      </c>
      <c r="E2859" s="77" t="s">
        <v>479</v>
      </c>
      <c r="F2859" s="63">
        <v>1</v>
      </c>
    </row>
    <row r="2860" spans="1:6" ht="15.75">
      <c r="A2860" s="101"/>
      <c r="B2860" s="102"/>
      <c r="C2860" s="102"/>
      <c r="D2860" s="100"/>
      <c r="E2860" s="104"/>
      <c r="F2860" s="105"/>
    </row>
    <row r="2861" spans="1:6" ht="15.75">
      <c r="A2861" s="101"/>
      <c r="B2861" s="102"/>
      <c r="C2861" s="102"/>
      <c r="D2861" s="100" t="s">
        <v>1766</v>
      </c>
      <c r="E2861" s="104"/>
      <c r="F2861" s="105"/>
    </row>
    <row r="2862" spans="1:6" ht="15.75">
      <c r="A2862" s="101"/>
      <c r="B2862" s="102"/>
      <c r="C2862" s="102"/>
      <c r="D2862" s="100"/>
      <c r="E2862" s="104"/>
      <c r="F2862" s="105"/>
    </row>
    <row r="2863" spans="1:6" ht="31.5">
      <c r="A2863" s="73" t="s">
        <v>1819</v>
      </c>
      <c r="B2863" s="69" t="str">
        <f>M5</f>
        <v>ESTE PROJETO</v>
      </c>
      <c r="C2863" s="68" t="s">
        <v>1813</v>
      </c>
      <c r="D2863" s="3" t="s">
        <v>1814</v>
      </c>
      <c r="E2863" s="77" t="s">
        <v>479</v>
      </c>
      <c r="F2863" s="63">
        <v>1</v>
      </c>
    </row>
    <row r="2864" spans="1:6" ht="15.75">
      <c r="A2864" s="101"/>
      <c r="B2864" s="102"/>
      <c r="C2864" s="102"/>
      <c r="D2864" s="100"/>
      <c r="E2864" s="104"/>
      <c r="F2864" s="105"/>
    </row>
    <row r="2865" spans="1:6" ht="15.75">
      <c r="A2865" s="101"/>
      <c r="B2865" s="102"/>
      <c r="C2865" s="102"/>
      <c r="D2865" s="100" t="s">
        <v>1766</v>
      </c>
      <c r="E2865" s="104"/>
      <c r="F2865" s="105"/>
    </row>
    <row r="2866" spans="1:6" ht="15.75">
      <c r="A2866" s="101"/>
      <c r="B2866" s="102"/>
      <c r="C2866" s="102"/>
      <c r="D2866" s="100"/>
      <c r="E2866" s="104"/>
      <c r="F2866" s="105"/>
    </row>
    <row r="2867" spans="1:6" ht="15.75">
      <c r="A2867" s="72" t="s">
        <v>1410</v>
      </c>
      <c r="B2867" s="67"/>
      <c r="C2867" s="67"/>
      <c r="D2867" s="2" t="s">
        <v>1342</v>
      </c>
      <c r="E2867" s="76"/>
      <c r="F2867" s="62"/>
    </row>
    <row r="2868" spans="1:6" ht="47.25">
      <c r="A2868" s="73" t="s">
        <v>1411</v>
      </c>
      <c r="B2868" s="69" t="str">
        <f>M3</f>
        <v>SETOPLESTE MG 04/2025</v>
      </c>
      <c r="C2868" s="68" t="s">
        <v>1344</v>
      </c>
      <c r="D2868" s="3" t="s">
        <v>1345</v>
      </c>
      <c r="E2868" s="77" t="s">
        <v>136</v>
      </c>
      <c r="F2868" s="63">
        <v>47</v>
      </c>
    </row>
    <row r="2869" spans="1:6" ht="15.75">
      <c r="A2869" s="101"/>
      <c r="B2869" s="102"/>
      <c r="C2869" s="102"/>
      <c r="D2869" s="100"/>
      <c r="E2869" s="104"/>
      <c r="F2869" s="105"/>
    </row>
    <row r="2870" spans="1:6" ht="31.5">
      <c r="A2870" s="101"/>
      <c r="B2870" s="102"/>
      <c r="C2870" s="102"/>
      <c r="D2870" s="122" t="s">
        <v>1432</v>
      </c>
      <c r="E2870" s="104"/>
      <c r="F2870" s="105"/>
    </row>
    <row r="2871" spans="1:6" ht="15.75">
      <c r="A2871" s="101"/>
      <c r="B2871" s="102"/>
      <c r="C2871" s="102"/>
      <c r="D2871" s="122" t="s">
        <v>1346</v>
      </c>
      <c r="E2871" s="104"/>
      <c r="F2871" s="105"/>
    </row>
    <row r="2872" spans="1:6" ht="15.75">
      <c r="A2872" s="101"/>
      <c r="B2872" s="102"/>
      <c r="C2872" s="102"/>
      <c r="D2872" s="122" t="s">
        <v>1479</v>
      </c>
      <c r="E2872" s="104"/>
      <c r="F2872" s="105"/>
    </row>
    <row r="2873" spans="1:6" ht="15.75">
      <c r="A2873" s="101"/>
      <c r="B2873" s="102"/>
      <c r="C2873" s="102"/>
      <c r="D2873" s="122" t="s">
        <v>1418</v>
      </c>
      <c r="E2873" s="104"/>
      <c r="F2873" s="105"/>
    </row>
    <row r="2874" spans="1:6" ht="15.75">
      <c r="A2874" s="101"/>
      <c r="B2874" s="102"/>
      <c r="C2874" s="102"/>
      <c r="D2874" s="122" t="s">
        <v>1420</v>
      </c>
      <c r="E2874" s="104"/>
      <c r="F2874" s="105"/>
    </row>
    <row r="2875" spans="1:6" ht="15.75">
      <c r="A2875" s="101"/>
      <c r="B2875" s="102"/>
      <c r="C2875" s="102"/>
      <c r="D2875" s="122" t="s">
        <v>1428</v>
      </c>
      <c r="E2875" s="104"/>
      <c r="F2875" s="105"/>
    </row>
    <row r="2876" spans="1:6" ht="15.75">
      <c r="A2876" s="101"/>
      <c r="B2876" s="102"/>
      <c r="C2876" s="102"/>
      <c r="D2876" s="122" t="s">
        <v>1421</v>
      </c>
      <c r="E2876" s="104"/>
      <c r="F2876" s="105"/>
    </row>
    <row r="2877" spans="1:6" ht="15.75">
      <c r="A2877" s="101"/>
      <c r="B2877" s="102"/>
      <c r="C2877" s="102"/>
      <c r="D2877" s="100"/>
      <c r="E2877" s="104"/>
      <c r="F2877" s="105"/>
    </row>
    <row r="2878" spans="1:6" ht="15.75">
      <c r="A2878" s="73" t="s">
        <v>1412</v>
      </c>
      <c r="B2878" s="69" t="str">
        <f>M5</f>
        <v>ESTE PROJETO</v>
      </c>
      <c r="C2878" s="68">
        <v>85662</v>
      </c>
      <c r="D2878" s="3" t="s">
        <v>1351</v>
      </c>
      <c r="E2878" s="77" t="s">
        <v>152</v>
      </c>
      <c r="F2878" s="63">
        <v>282</v>
      </c>
    </row>
    <row r="2879" spans="1:6" ht="15.75">
      <c r="A2879" s="101"/>
      <c r="B2879" s="102"/>
      <c r="C2879" s="102"/>
      <c r="D2879" s="100"/>
      <c r="E2879" s="104"/>
      <c r="F2879" s="105"/>
    </row>
    <row r="2880" spans="1:6" ht="15.75">
      <c r="A2880" s="101"/>
      <c r="B2880" s="102"/>
      <c r="C2880" s="102"/>
      <c r="D2880" s="122" t="s">
        <v>1422</v>
      </c>
      <c r="E2880" s="104"/>
      <c r="F2880" s="105"/>
    </row>
    <row r="2881" spans="1:6" ht="15.75">
      <c r="A2881" s="101"/>
      <c r="B2881" s="102"/>
      <c r="C2881" s="102"/>
      <c r="D2881" s="100"/>
      <c r="E2881" s="104"/>
      <c r="F2881" s="105"/>
    </row>
    <row r="2882" spans="1:6" ht="31.5">
      <c r="A2882" s="73" t="s">
        <v>1413</v>
      </c>
      <c r="B2882" s="69" t="str">
        <f>M2</f>
        <v>SINAPI MG 09/2025</v>
      </c>
      <c r="C2882" s="68">
        <v>94964</v>
      </c>
      <c r="D2882" s="3" t="s">
        <v>1354</v>
      </c>
      <c r="E2882" s="77" t="s">
        <v>2</v>
      </c>
      <c r="F2882" s="63">
        <v>22.56</v>
      </c>
    </row>
    <row r="2883" spans="1:6" ht="15.75">
      <c r="A2883" s="101"/>
      <c r="B2883" s="102"/>
      <c r="C2883" s="102"/>
      <c r="D2883" s="100"/>
      <c r="E2883" s="104"/>
      <c r="F2883" s="105"/>
    </row>
    <row r="2884" spans="1:6" ht="15.75">
      <c r="A2884" s="101"/>
      <c r="B2884" s="102"/>
      <c r="C2884" s="102"/>
      <c r="D2884" s="122" t="s">
        <v>1423</v>
      </c>
      <c r="E2884" s="104"/>
      <c r="F2884" s="105"/>
    </row>
    <row r="2885" spans="1:6" ht="15.75">
      <c r="A2885" s="101"/>
      <c r="B2885" s="102"/>
      <c r="C2885" s="102"/>
      <c r="D2885" s="100"/>
      <c r="E2885" s="104"/>
      <c r="F2885" s="105"/>
    </row>
    <row r="2886" spans="1:6" ht="31.5">
      <c r="A2886" s="73" t="s">
        <v>1414</v>
      </c>
      <c r="B2886" s="69" t="str">
        <f>M2</f>
        <v>SINAPI MG 09/2025</v>
      </c>
      <c r="C2886" s="68">
        <v>94992</v>
      </c>
      <c r="D2886" s="3" t="s">
        <v>1357</v>
      </c>
      <c r="E2886" s="77" t="s">
        <v>152</v>
      </c>
      <c r="F2886" s="63">
        <v>27.06</v>
      </c>
    </row>
    <row r="2887" spans="1:6" ht="15.75">
      <c r="A2887" s="101"/>
      <c r="B2887" s="102"/>
      <c r="C2887" s="102"/>
      <c r="D2887" s="100"/>
      <c r="E2887" s="104"/>
      <c r="F2887" s="105"/>
    </row>
    <row r="2888" spans="1:6" ht="15.75">
      <c r="A2888" s="101"/>
      <c r="B2888" s="102"/>
      <c r="C2888" s="102"/>
      <c r="D2888" s="122" t="s">
        <v>1424</v>
      </c>
      <c r="E2888" s="104"/>
      <c r="F2888" s="105"/>
    </row>
    <row r="2889" spans="1:6" ht="15.75">
      <c r="A2889" s="101"/>
      <c r="B2889" s="102"/>
      <c r="C2889" s="102"/>
      <c r="D2889" s="100"/>
      <c r="E2889" s="104"/>
      <c r="F2889" s="105"/>
    </row>
    <row r="2890" spans="1:6" ht="15.75">
      <c r="A2890" s="73" t="s">
        <v>1415</v>
      </c>
      <c r="B2890" s="69" t="str">
        <f>M2</f>
        <v>SINAPI MG 09/2025</v>
      </c>
      <c r="C2890" s="68">
        <v>103946</v>
      </c>
      <c r="D2890" s="3" t="s">
        <v>1363</v>
      </c>
      <c r="E2890" s="77" t="s">
        <v>152</v>
      </c>
      <c r="F2890" s="63">
        <v>140</v>
      </c>
    </row>
    <row r="2891" spans="1:6" ht="15.75">
      <c r="A2891" s="101"/>
      <c r="B2891" s="102"/>
      <c r="C2891" s="102"/>
      <c r="D2891" s="100"/>
      <c r="E2891" s="104"/>
      <c r="F2891" s="105"/>
    </row>
    <row r="2892" spans="1:6" ht="15.75">
      <c r="A2892" s="101"/>
      <c r="B2892" s="102"/>
      <c r="C2892" s="102"/>
      <c r="D2892" s="122" t="s">
        <v>1425</v>
      </c>
      <c r="E2892" s="104"/>
      <c r="F2892" s="105"/>
    </row>
    <row r="2893" spans="1:6" ht="15.75">
      <c r="A2893" s="101"/>
      <c r="B2893" s="102"/>
      <c r="C2893" s="102"/>
      <c r="D2893" s="100"/>
      <c r="E2893" s="104"/>
      <c r="F2893" s="105"/>
    </row>
    <row r="2894" spans="1:6" ht="31.5">
      <c r="A2894" s="73" t="s">
        <v>1416</v>
      </c>
      <c r="B2894" s="69" t="str">
        <f>M3</f>
        <v>SETOPLESTE MG 04/2025</v>
      </c>
      <c r="C2894" s="68" t="s">
        <v>1362</v>
      </c>
      <c r="D2894" s="3" t="s">
        <v>1364</v>
      </c>
      <c r="E2894" s="77" t="s">
        <v>136</v>
      </c>
      <c r="F2894" s="63">
        <v>62</v>
      </c>
    </row>
    <row r="2895" spans="1:6" ht="15.75">
      <c r="A2895" s="101"/>
      <c r="B2895" s="102"/>
      <c r="C2895" s="102"/>
      <c r="D2895" s="100"/>
      <c r="E2895" s="104"/>
      <c r="F2895" s="105"/>
    </row>
    <row r="2896" spans="1:6" ht="15.75">
      <c r="A2896" s="101"/>
      <c r="B2896" s="102"/>
      <c r="C2896" s="102"/>
      <c r="D2896" s="122" t="s">
        <v>1426</v>
      </c>
      <c r="E2896" s="104"/>
      <c r="F2896" s="105"/>
    </row>
    <row r="2897" spans="1:6" ht="15.75">
      <c r="A2897" s="101"/>
      <c r="B2897" s="102"/>
      <c r="C2897" s="102"/>
      <c r="D2897" s="100"/>
      <c r="E2897" s="104"/>
      <c r="F2897" s="105"/>
    </row>
    <row r="2898" spans="1:6" ht="47.25">
      <c r="A2898" s="73" t="s">
        <v>1417</v>
      </c>
      <c r="B2898" s="69" t="str">
        <f>M3</f>
        <v>SETOPLESTE MG 04/2025</v>
      </c>
      <c r="C2898" s="68" t="s">
        <v>1754</v>
      </c>
      <c r="D2898" s="3" t="s">
        <v>1367</v>
      </c>
      <c r="E2898" s="77" t="s">
        <v>136</v>
      </c>
      <c r="F2898" s="63">
        <v>27</v>
      </c>
    </row>
    <row r="2899" spans="1:6" ht="15.75">
      <c r="A2899" s="101"/>
      <c r="B2899" s="102"/>
      <c r="C2899" s="102"/>
      <c r="D2899" s="100"/>
      <c r="E2899" s="104"/>
      <c r="F2899" s="105"/>
    </row>
    <row r="2900" spans="1:6" ht="15.75">
      <c r="A2900" s="101"/>
      <c r="B2900" s="102"/>
      <c r="C2900" s="102"/>
      <c r="D2900" s="122" t="s">
        <v>1427</v>
      </c>
      <c r="E2900" s="104"/>
      <c r="F2900" s="105"/>
    </row>
    <row r="2901" spans="1:6" ht="15.75">
      <c r="A2901" s="101"/>
      <c r="B2901" s="102"/>
      <c r="C2901" s="102"/>
      <c r="D2901" s="122"/>
      <c r="E2901" s="104"/>
      <c r="F2901" s="105"/>
    </row>
    <row r="2902" spans="1:6" ht="15.75">
      <c r="A2902" s="72" t="s">
        <v>1446</v>
      </c>
      <c r="B2902" s="67"/>
      <c r="C2902" s="67"/>
      <c r="D2902" s="2" t="s">
        <v>1370</v>
      </c>
      <c r="E2902" s="76"/>
      <c r="F2902" s="62"/>
    </row>
    <row r="2903" spans="1:6" ht="15.75">
      <c r="A2903" s="73" t="s">
        <v>1447</v>
      </c>
      <c r="B2903" s="69" t="str">
        <f>M5</f>
        <v>ESTE PROJETO</v>
      </c>
      <c r="C2903" s="68" t="s">
        <v>1372</v>
      </c>
      <c r="D2903" s="3" t="s">
        <v>1373</v>
      </c>
      <c r="E2903" s="77" t="s">
        <v>2</v>
      </c>
      <c r="F2903" s="63">
        <v>2.16</v>
      </c>
    </row>
    <row r="2904" spans="1:6" ht="15.75">
      <c r="A2904" s="101"/>
      <c r="B2904" s="102"/>
      <c r="C2904" s="102"/>
      <c r="D2904" s="100"/>
      <c r="E2904" s="104"/>
      <c r="F2904" s="105"/>
    </row>
    <row r="2905" spans="1:6" ht="31.5">
      <c r="A2905" s="101"/>
      <c r="B2905" s="102"/>
      <c r="C2905" s="102"/>
      <c r="D2905" s="122" t="s">
        <v>1433</v>
      </c>
      <c r="E2905" s="104"/>
      <c r="F2905" s="105"/>
    </row>
    <row r="2906" spans="1:6" ht="15.75">
      <c r="A2906" s="101"/>
      <c r="B2906" s="102"/>
      <c r="C2906" s="102"/>
      <c r="D2906" s="122" t="s">
        <v>1346</v>
      </c>
      <c r="E2906" s="104"/>
      <c r="F2906" s="105"/>
    </row>
    <row r="2907" spans="1:6" ht="15.75">
      <c r="A2907" s="101"/>
      <c r="B2907" s="102"/>
      <c r="C2907" s="102"/>
      <c r="D2907" s="122" t="s">
        <v>1419</v>
      </c>
      <c r="E2907" s="104"/>
      <c r="F2907" s="105"/>
    </row>
    <row r="2908" spans="1:6" ht="15.75">
      <c r="A2908" s="101"/>
      <c r="B2908" s="102"/>
      <c r="C2908" s="102"/>
      <c r="D2908" s="122" t="s">
        <v>1347</v>
      </c>
      <c r="E2908" s="104"/>
      <c r="F2908" s="105"/>
    </row>
    <row r="2909" spans="1:6" ht="15.75">
      <c r="A2909" s="101"/>
      <c r="B2909" s="102"/>
      <c r="C2909" s="102"/>
      <c r="D2909" s="122" t="s">
        <v>1434</v>
      </c>
      <c r="E2909" s="104"/>
      <c r="F2909" s="105"/>
    </row>
    <row r="2910" spans="1:6" ht="15.75">
      <c r="A2910" s="101"/>
      <c r="B2910" s="102"/>
      <c r="C2910" s="102"/>
      <c r="D2910" s="122" t="s">
        <v>1445</v>
      </c>
      <c r="E2910" s="104"/>
      <c r="F2910" s="105"/>
    </row>
    <row r="2911" spans="1:6" ht="15.75">
      <c r="A2911" s="101"/>
      <c r="B2911" s="102"/>
      <c r="C2911" s="102"/>
      <c r="D2911" s="100"/>
      <c r="E2911" s="104"/>
      <c r="F2911" s="105"/>
    </row>
    <row r="2912" spans="1:6" ht="47.25">
      <c r="A2912" s="73" t="s">
        <v>1448</v>
      </c>
      <c r="B2912" s="69" t="str">
        <f>M2</f>
        <v>SINAPI MG 09/2025</v>
      </c>
      <c r="C2912" s="68">
        <v>90091</v>
      </c>
      <c r="D2912" s="3" t="s">
        <v>1376</v>
      </c>
      <c r="E2912" s="77" t="s">
        <v>2</v>
      </c>
      <c r="F2912" s="63">
        <v>74.25</v>
      </c>
    </row>
    <row r="2913" spans="1:6" ht="15.75">
      <c r="A2913" s="101"/>
      <c r="B2913" s="102"/>
      <c r="C2913" s="102"/>
      <c r="D2913" s="100"/>
      <c r="E2913" s="104"/>
      <c r="F2913" s="105"/>
    </row>
    <row r="2914" spans="1:6" ht="15.75">
      <c r="A2914" s="101"/>
      <c r="B2914" s="102"/>
      <c r="C2914" s="102"/>
      <c r="D2914" s="122" t="s">
        <v>1444</v>
      </c>
      <c r="E2914" s="104"/>
      <c r="F2914" s="105"/>
    </row>
    <row r="2915" spans="1:6" ht="15.75">
      <c r="A2915" s="101"/>
      <c r="B2915" s="102"/>
      <c r="C2915" s="102"/>
      <c r="D2915" s="100"/>
      <c r="E2915" s="104"/>
      <c r="F2915" s="105"/>
    </row>
    <row r="2916" spans="1:6" ht="47.25">
      <c r="A2916" s="73" t="s">
        <v>1449</v>
      </c>
      <c r="B2916" s="69" t="str">
        <f>M2</f>
        <v>SINAPI MG 09/2025</v>
      </c>
      <c r="C2916" s="68">
        <v>90092</v>
      </c>
      <c r="D2916" s="3" t="s">
        <v>1379</v>
      </c>
      <c r="E2916" s="77" t="s">
        <v>2</v>
      </c>
      <c r="F2916" s="63">
        <v>44.55</v>
      </c>
    </row>
    <row r="2917" spans="1:6" ht="15.75">
      <c r="A2917" s="101"/>
      <c r="B2917" s="102"/>
      <c r="C2917" s="102"/>
      <c r="D2917" s="100"/>
      <c r="E2917" s="104"/>
      <c r="F2917" s="105"/>
    </row>
    <row r="2918" spans="1:6" ht="15.75">
      <c r="A2918" s="101"/>
      <c r="B2918" s="102"/>
      <c r="C2918" s="102"/>
      <c r="D2918" s="122" t="s">
        <v>1443</v>
      </c>
      <c r="E2918" s="104"/>
      <c r="F2918" s="105"/>
    </row>
    <row r="2919" spans="1:6" ht="15.75">
      <c r="A2919" s="101"/>
      <c r="B2919" s="102"/>
      <c r="C2919" s="102"/>
      <c r="D2919" s="100"/>
      <c r="E2919" s="104"/>
      <c r="F2919" s="105"/>
    </row>
    <row r="2920" spans="1:6" ht="31.5">
      <c r="A2920" s="73" t="s">
        <v>1450</v>
      </c>
      <c r="B2920" s="69" t="str">
        <f>M2</f>
        <v>SINAPI MG 09/2025</v>
      </c>
      <c r="C2920" s="68">
        <v>101616</v>
      </c>
      <c r="D2920" s="3" t="s">
        <v>151</v>
      </c>
      <c r="E2920" s="77" t="s">
        <v>152</v>
      </c>
      <c r="F2920" s="63">
        <v>49.5</v>
      </c>
    </row>
    <row r="2921" spans="1:6" ht="15.75">
      <c r="A2921" s="101"/>
      <c r="B2921" s="102"/>
      <c r="C2921" s="102"/>
      <c r="D2921" s="100"/>
      <c r="E2921" s="104"/>
      <c r="F2921" s="105"/>
    </row>
    <row r="2922" spans="1:6" ht="15.75">
      <c r="A2922" s="101"/>
      <c r="B2922" s="102"/>
      <c r="C2922" s="102"/>
      <c r="D2922" s="122" t="s">
        <v>1442</v>
      </c>
      <c r="E2922" s="104"/>
      <c r="F2922" s="105"/>
    </row>
    <row r="2923" spans="1:6" ht="15.75">
      <c r="A2923" s="101"/>
      <c r="B2923" s="102"/>
      <c r="C2923" s="102"/>
      <c r="D2923" s="122"/>
      <c r="E2923" s="104"/>
      <c r="F2923" s="105"/>
    </row>
    <row r="2924" spans="1:6" ht="63">
      <c r="A2924" s="73" t="s">
        <v>1451</v>
      </c>
      <c r="B2924" s="69" t="str">
        <f>M2</f>
        <v>SINAPI MG 09/2025</v>
      </c>
      <c r="C2924" s="68">
        <v>93378</v>
      </c>
      <c r="D2924" s="3" t="s">
        <v>153</v>
      </c>
      <c r="E2924" s="77" t="s">
        <v>2</v>
      </c>
      <c r="F2924" s="63">
        <v>109.47</v>
      </c>
    </row>
    <row r="2925" spans="1:6" ht="15.75">
      <c r="A2925" s="101"/>
      <c r="B2925" s="102"/>
      <c r="C2925" s="102"/>
      <c r="D2925" s="100"/>
      <c r="E2925" s="104"/>
      <c r="F2925" s="105"/>
    </row>
    <row r="2926" spans="1:6" ht="15.75">
      <c r="A2926" s="101"/>
      <c r="B2926" s="102"/>
      <c r="C2926" s="102"/>
      <c r="D2926" s="122" t="s">
        <v>1441</v>
      </c>
      <c r="E2926" s="104"/>
      <c r="F2926" s="105"/>
    </row>
    <row r="2927" spans="1:6" ht="15.75">
      <c r="A2927" s="101"/>
      <c r="B2927" s="102"/>
      <c r="C2927" s="102"/>
      <c r="D2927" s="100"/>
      <c r="E2927" s="104"/>
      <c r="F2927" s="105"/>
    </row>
    <row r="2928" spans="1:6" ht="47.25">
      <c r="A2928" s="73" t="s">
        <v>1452</v>
      </c>
      <c r="B2928" s="69" t="str">
        <f>M2</f>
        <v>SINAPI MG 09/2025</v>
      </c>
      <c r="C2928" s="68">
        <v>100973</v>
      </c>
      <c r="D2928" s="3" t="s">
        <v>150</v>
      </c>
      <c r="E2928" s="77" t="s">
        <v>2</v>
      </c>
      <c r="F2928" s="63">
        <v>151.19999999999999</v>
      </c>
    </row>
    <row r="2929" spans="1:6" ht="15.75">
      <c r="A2929" s="101"/>
      <c r="B2929" s="102"/>
      <c r="C2929" s="102"/>
      <c r="D2929" s="100"/>
      <c r="E2929" s="104"/>
      <c r="F2929" s="105"/>
    </row>
    <row r="2930" spans="1:6" ht="15.75">
      <c r="A2930" s="101"/>
      <c r="B2930" s="102"/>
      <c r="C2930" s="102"/>
      <c r="D2930" s="122" t="s">
        <v>1439</v>
      </c>
      <c r="E2930" s="104"/>
      <c r="F2930" s="105"/>
    </row>
    <row r="2931" spans="1:6" ht="15.75">
      <c r="A2931" s="101"/>
      <c r="B2931" s="102"/>
      <c r="C2931" s="102"/>
      <c r="D2931" s="100"/>
      <c r="E2931" s="104"/>
      <c r="F2931" s="105"/>
    </row>
    <row r="2932" spans="1:6" ht="31.5">
      <c r="A2932" s="73" t="s">
        <v>1453</v>
      </c>
      <c r="B2932" s="69" t="str">
        <f>M2</f>
        <v>SINAPI MG 09/2025</v>
      </c>
      <c r="C2932" s="68">
        <v>97914</v>
      </c>
      <c r="D2932" s="3" t="s">
        <v>146</v>
      </c>
      <c r="E2932" s="77" t="s">
        <v>147</v>
      </c>
      <c r="F2932" s="63">
        <v>8715.9</v>
      </c>
    </row>
    <row r="2933" spans="1:6" ht="15.75">
      <c r="A2933" s="101"/>
      <c r="B2933" s="102"/>
      <c r="C2933" s="102"/>
      <c r="D2933" s="100"/>
      <c r="E2933" s="104"/>
      <c r="F2933" s="105"/>
    </row>
    <row r="2934" spans="1:6" ht="15.75">
      <c r="A2934" s="101"/>
      <c r="B2934" s="102"/>
      <c r="C2934" s="102"/>
      <c r="D2934" s="122" t="s">
        <v>1440</v>
      </c>
      <c r="E2934" s="104"/>
      <c r="F2934" s="105"/>
    </row>
    <row r="2935" spans="1:6" ht="15.75">
      <c r="A2935" s="101"/>
      <c r="B2935" s="102"/>
      <c r="C2935" s="102"/>
      <c r="D2935" s="100"/>
      <c r="E2935" s="104"/>
      <c r="F2935" s="105"/>
    </row>
    <row r="2936" spans="1:6" ht="47.25">
      <c r="A2936" s="73" t="s">
        <v>1454</v>
      </c>
      <c r="B2936" s="69" t="str">
        <f>M7</f>
        <v>CESAMA (PERSONALIZADA)</v>
      </c>
      <c r="C2936" s="68" t="s">
        <v>148</v>
      </c>
      <c r="D2936" s="3" t="s">
        <v>150</v>
      </c>
      <c r="E2936" s="77" t="s">
        <v>2</v>
      </c>
      <c r="F2936" s="63">
        <v>151.19999999999999</v>
      </c>
    </row>
    <row r="2937" spans="1:6" ht="15.75">
      <c r="A2937" s="101"/>
      <c r="B2937" s="102"/>
      <c r="C2937" s="102"/>
      <c r="D2937" s="100"/>
      <c r="E2937" s="104"/>
      <c r="F2937" s="105"/>
    </row>
    <row r="2938" spans="1:6" ht="15.75">
      <c r="A2938" s="101"/>
      <c r="B2938" s="102"/>
      <c r="C2938" s="102"/>
      <c r="D2938" s="122" t="s">
        <v>1439</v>
      </c>
      <c r="E2938" s="104"/>
      <c r="F2938" s="105"/>
    </row>
    <row r="2939" spans="1:6" ht="15.75">
      <c r="A2939" s="101"/>
      <c r="B2939" s="102"/>
      <c r="C2939" s="102"/>
      <c r="D2939" s="100"/>
      <c r="E2939" s="104"/>
      <c r="F2939" s="105"/>
    </row>
    <row r="2940" spans="1:6" ht="31.5">
      <c r="A2940" s="73" t="s">
        <v>1455</v>
      </c>
      <c r="B2940" s="69" t="str">
        <f>M2</f>
        <v>SINAPI MG 09/2025</v>
      </c>
      <c r="C2940" s="68">
        <v>101578</v>
      </c>
      <c r="D2940" s="3" t="s">
        <v>1391</v>
      </c>
      <c r="E2940" s="77" t="s">
        <v>152</v>
      </c>
      <c r="F2940" s="63">
        <v>158.4</v>
      </c>
    </row>
    <row r="2941" spans="1:6" ht="15.75">
      <c r="A2941" s="101"/>
      <c r="B2941" s="102"/>
      <c r="C2941" s="102"/>
      <c r="D2941" s="100"/>
      <c r="E2941" s="104"/>
      <c r="F2941" s="105"/>
    </row>
    <row r="2942" spans="1:6" ht="15.75">
      <c r="A2942" s="101"/>
      <c r="B2942" s="102"/>
      <c r="C2942" s="102"/>
      <c r="D2942" s="122" t="s">
        <v>1438</v>
      </c>
      <c r="E2942" s="104"/>
      <c r="F2942" s="105"/>
    </row>
    <row r="2943" spans="1:6" ht="15.75">
      <c r="A2943" s="101"/>
      <c r="B2943" s="102"/>
      <c r="C2943" s="102"/>
      <c r="D2943" s="100"/>
      <c r="E2943" s="104"/>
      <c r="F2943" s="105"/>
    </row>
    <row r="2944" spans="1:6" ht="31.5">
      <c r="A2944" s="73" t="s">
        <v>1456</v>
      </c>
      <c r="B2944" s="69" t="str">
        <f>M2</f>
        <v>SINAPI MG 09/2025</v>
      </c>
      <c r="C2944" s="68">
        <v>101115</v>
      </c>
      <c r="D2944" s="3" t="s">
        <v>1394</v>
      </c>
      <c r="E2944" s="77" t="s">
        <v>2</v>
      </c>
      <c r="F2944" s="63">
        <v>139.33000000000001</v>
      </c>
    </row>
    <row r="2945" spans="1:6" ht="15.75">
      <c r="A2945" s="101"/>
      <c r="B2945" s="102"/>
      <c r="C2945" s="102"/>
      <c r="D2945" s="100"/>
      <c r="E2945" s="104"/>
      <c r="F2945" s="105"/>
    </row>
    <row r="2946" spans="1:6" ht="15.75">
      <c r="A2946" s="101"/>
      <c r="B2946" s="102"/>
      <c r="C2946" s="102"/>
      <c r="D2946" s="122" t="s">
        <v>1437</v>
      </c>
      <c r="E2946" s="104"/>
      <c r="F2946" s="105"/>
    </row>
    <row r="2947" spans="1:6" ht="15.75">
      <c r="A2947" s="101"/>
      <c r="B2947" s="102"/>
      <c r="C2947" s="102"/>
      <c r="D2947" s="100"/>
      <c r="E2947" s="104"/>
      <c r="F2947" s="105"/>
    </row>
    <row r="2948" spans="1:6" ht="47.25">
      <c r="A2948" s="73" t="s">
        <v>1457</v>
      </c>
      <c r="B2948" s="69" t="str">
        <f>M2</f>
        <v>SINAPI MG 09/2025</v>
      </c>
      <c r="C2948" s="68">
        <v>92212</v>
      </c>
      <c r="D2948" s="3" t="s">
        <v>1398</v>
      </c>
      <c r="E2948" s="77" t="s">
        <v>136</v>
      </c>
      <c r="F2948" s="63">
        <v>20</v>
      </c>
    </row>
    <row r="2949" spans="1:6" ht="15.75">
      <c r="A2949" s="101"/>
      <c r="B2949" s="102">
        <v>3</v>
      </c>
      <c r="C2949" s="102"/>
      <c r="D2949" s="100"/>
      <c r="E2949" s="104"/>
      <c r="F2949" s="105"/>
    </row>
    <row r="2950" spans="1:6" ht="15.75">
      <c r="A2950" s="101"/>
      <c r="B2950" s="102"/>
      <c r="C2950" s="102"/>
      <c r="D2950" s="122" t="s">
        <v>1436</v>
      </c>
      <c r="E2950" s="104"/>
      <c r="F2950" s="105"/>
    </row>
    <row r="2951" spans="1:6" ht="15.75">
      <c r="A2951" s="101"/>
      <c r="B2951" s="102"/>
      <c r="C2951" s="102"/>
      <c r="D2951" s="100"/>
      <c r="E2951" s="104"/>
      <c r="F2951" s="105"/>
    </row>
    <row r="2952" spans="1:6" ht="31.5">
      <c r="A2952" s="73" t="s">
        <v>1458</v>
      </c>
      <c r="B2952" s="69" t="str">
        <f>M2</f>
        <v>SINAPI MG 09/2025</v>
      </c>
      <c r="C2952" s="68">
        <v>102991</v>
      </c>
      <c r="D2952" s="3" t="s">
        <v>1399</v>
      </c>
      <c r="E2952" s="77" t="s">
        <v>136</v>
      </c>
      <c r="F2952" s="63">
        <v>58</v>
      </c>
    </row>
    <row r="2953" spans="1:6" ht="15.75">
      <c r="A2953" s="101"/>
      <c r="B2953" s="102"/>
      <c r="C2953" s="102"/>
      <c r="D2953" s="100"/>
      <c r="E2953" s="104"/>
      <c r="F2953" s="105"/>
    </row>
    <row r="2954" spans="1:6" ht="15.75">
      <c r="A2954" s="101"/>
      <c r="B2954" s="102"/>
      <c r="C2954" s="102"/>
      <c r="D2954" s="122" t="s">
        <v>1435</v>
      </c>
      <c r="E2954" s="104"/>
      <c r="F2954" s="105"/>
    </row>
    <row r="2955" spans="1:6" ht="15.75">
      <c r="A2955" s="101"/>
      <c r="B2955" s="102"/>
      <c r="C2955" s="102"/>
      <c r="D2955" s="100"/>
      <c r="E2955" s="104"/>
      <c r="F2955" s="105"/>
    </row>
    <row r="2956" spans="1:6" ht="15.75">
      <c r="A2956" s="72" t="s">
        <v>1459</v>
      </c>
      <c r="B2956" s="67"/>
      <c r="C2956" s="67"/>
      <c r="D2956" s="2" t="s">
        <v>165</v>
      </c>
      <c r="E2956" s="76"/>
      <c r="F2956" s="62"/>
    </row>
    <row r="2957" spans="1:6" ht="15.75">
      <c r="A2957" s="72" t="s">
        <v>1474</v>
      </c>
      <c r="B2957" s="67"/>
      <c r="C2957" s="67"/>
      <c r="D2957" s="2" t="s">
        <v>1828</v>
      </c>
      <c r="E2957" s="76"/>
      <c r="F2957" s="62"/>
    </row>
    <row r="2958" spans="1:6" ht="31.5">
      <c r="A2958" s="73" t="s">
        <v>1475</v>
      </c>
      <c r="B2958" s="69" t="str">
        <f>M2</f>
        <v>SINAPI MG 09/2025</v>
      </c>
      <c r="C2958" s="68">
        <v>98522</v>
      </c>
      <c r="D2958" s="3" t="s">
        <v>1829</v>
      </c>
      <c r="E2958" s="77" t="s">
        <v>136</v>
      </c>
      <c r="F2958" s="63">
        <v>116.45</v>
      </c>
    </row>
    <row r="2959" spans="1:6" ht="15.75">
      <c r="A2959" s="130"/>
      <c r="B2959" s="126"/>
      <c r="C2959" s="126"/>
      <c r="D2959" s="131"/>
      <c r="E2959" s="128"/>
      <c r="F2959" s="132"/>
    </row>
    <row r="2960" spans="1:6" ht="15.75">
      <c r="A2960" s="130"/>
      <c r="B2960" s="126"/>
      <c r="C2960" s="126"/>
      <c r="D2960" s="127" t="s">
        <v>1830</v>
      </c>
      <c r="E2960" s="128"/>
      <c r="F2960" s="132"/>
    </row>
    <row r="2961" spans="1:6" ht="15.75">
      <c r="A2961" s="130"/>
      <c r="B2961" s="126"/>
      <c r="C2961" s="126"/>
      <c r="D2961" s="127" t="s">
        <v>1831</v>
      </c>
      <c r="E2961" s="128"/>
      <c r="F2961" s="132"/>
    </row>
    <row r="2962" spans="1:6" ht="15.75">
      <c r="A2962" s="130"/>
      <c r="B2962" s="126"/>
      <c r="C2962" s="126"/>
      <c r="D2962" s="131"/>
      <c r="E2962" s="128"/>
      <c r="F2962" s="132"/>
    </row>
    <row r="2963" spans="1:6" ht="31.5">
      <c r="A2963" s="73" t="s">
        <v>1476</v>
      </c>
      <c r="B2963" s="69" t="str">
        <f>M2</f>
        <v>SINAPI MG 09/2025</v>
      </c>
      <c r="C2963" s="68">
        <v>34348</v>
      </c>
      <c r="D2963" s="3" t="s">
        <v>1832</v>
      </c>
      <c r="E2963" s="77" t="s">
        <v>136</v>
      </c>
      <c r="F2963" s="63">
        <v>116.45</v>
      </c>
    </row>
    <row r="2964" spans="1:6" ht="15.75">
      <c r="A2964" s="130"/>
      <c r="B2964" s="126"/>
      <c r="C2964" s="126"/>
      <c r="D2964" s="131"/>
      <c r="E2964" s="128"/>
      <c r="F2964" s="132"/>
    </row>
    <row r="2965" spans="1:6" ht="15.75">
      <c r="A2965" s="130"/>
      <c r="B2965" s="126"/>
      <c r="C2965" s="126"/>
      <c r="D2965" s="127" t="s">
        <v>1830</v>
      </c>
      <c r="E2965" s="128"/>
      <c r="F2965" s="132"/>
    </row>
    <row r="2966" spans="1:6" ht="15.75">
      <c r="A2966" s="130"/>
      <c r="B2966" s="126"/>
      <c r="C2966" s="126"/>
      <c r="D2966" s="127" t="s">
        <v>1831</v>
      </c>
      <c r="E2966" s="128"/>
      <c r="F2966" s="132"/>
    </row>
    <row r="2967" spans="1:6" ht="15.75">
      <c r="A2967" s="130"/>
      <c r="B2967" s="126"/>
      <c r="C2967" s="126"/>
      <c r="D2967" s="131"/>
      <c r="E2967" s="128"/>
      <c r="F2967" s="132"/>
    </row>
    <row r="2968" spans="1:6" ht="15.75">
      <c r="A2968" s="72" t="s">
        <v>1477</v>
      </c>
      <c r="B2968" s="67"/>
      <c r="C2968" s="67"/>
      <c r="D2968" s="2" t="s">
        <v>1464</v>
      </c>
      <c r="E2968" s="76"/>
      <c r="F2968" s="62"/>
    </row>
    <row r="2969" spans="1:6" ht="31.5">
      <c r="A2969" s="73" t="s">
        <v>1478</v>
      </c>
      <c r="B2969" s="69" t="str">
        <f>M3</f>
        <v>SETOPLESTE MG 04/2025</v>
      </c>
      <c r="C2969" s="68" t="s">
        <v>1833</v>
      </c>
      <c r="D2969" s="3" t="s">
        <v>1834</v>
      </c>
      <c r="E2969" s="77" t="s">
        <v>152</v>
      </c>
      <c r="F2969" s="63">
        <v>10.4</v>
      </c>
    </row>
    <row r="2970" spans="1:6" ht="15.75">
      <c r="A2970" s="101"/>
      <c r="B2970" s="102"/>
      <c r="C2970" s="102"/>
      <c r="D2970" s="100"/>
      <c r="E2970" s="104"/>
      <c r="F2970" s="105"/>
    </row>
    <row r="2971" spans="1:6" ht="15.75">
      <c r="A2971" s="101"/>
      <c r="B2971" s="102"/>
      <c r="C2971" s="102"/>
      <c r="D2971" s="122" t="s">
        <v>1835</v>
      </c>
      <c r="E2971" s="104"/>
      <c r="F2971" s="105"/>
    </row>
    <row r="2972" spans="1:6" ht="15.75">
      <c r="A2972" s="101"/>
      <c r="B2972" s="102"/>
      <c r="C2972" s="102"/>
      <c r="D2972" s="122" t="s">
        <v>1836</v>
      </c>
      <c r="E2972" s="104"/>
      <c r="F2972" s="105"/>
    </row>
    <row r="2973" spans="1:6" ht="15.75">
      <c r="A2973" s="101"/>
      <c r="B2973" s="102"/>
      <c r="C2973" s="102"/>
      <c r="D2973" s="122" t="s">
        <v>1837</v>
      </c>
      <c r="E2973" s="104"/>
      <c r="F2973" s="105"/>
    </row>
    <row r="2974" spans="1:6" ht="15.75">
      <c r="A2974" s="101"/>
      <c r="B2974" s="102"/>
      <c r="C2974" s="102"/>
      <c r="D2974" s="122" t="s">
        <v>1838</v>
      </c>
      <c r="E2974" s="104"/>
      <c r="F2974" s="105"/>
    </row>
    <row r="2975" spans="1:6" ht="15.75">
      <c r="A2975" s="101"/>
      <c r="B2975" s="102"/>
      <c r="C2975" s="102"/>
      <c r="D2975" s="100"/>
      <c r="E2975" s="104"/>
      <c r="F2975" s="105"/>
    </row>
    <row r="2976" spans="1:6" ht="31.5" customHeight="1">
      <c r="A2976" s="73" t="s">
        <v>1478</v>
      </c>
      <c r="B2976" s="69" t="str">
        <f>M2</f>
        <v>SINAPI MG 09/2025</v>
      </c>
      <c r="C2976" s="68">
        <v>100758</v>
      </c>
      <c r="D2976" s="3" t="s">
        <v>1848</v>
      </c>
      <c r="E2976" s="77" t="s">
        <v>152</v>
      </c>
      <c r="F2976" s="63">
        <v>10.4</v>
      </c>
    </row>
    <row r="2977" spans="1:6" ht="15.75">
      <c r="A2977" s="101"/>
      <c r="B2977" s="102"/>
      <c r="C2977" s="102"/>
      <c r="D2977" s="100"/>
      <c r="E2977" s="104"/>
      <c r="F2977" s="105"/>
    </row>
    <row r="2978" spans="1:6" ht="15.75">
      <c r="A2978" s="101"/>
      <c r="B2978" s="102"/>
      <c r="C2978" s="102"/>
      <c r="D2978" s="122" t="s">
        <v>1835</v>
      </c>
      <c r="E2978" s="104"/>
      <c r="F2978" s="105"/>
    </row>
    <row r="2979" spans="1:6" ht="15.75">
      <c r="A2979" s="101"/>
      <c r="B2979" s="102"/>
      <c r="C2979" s="102"/>
      <c r="D2979" s="122" t="s">
        <v>1836</v>
      </c>
      <c r="E2979" s="104"/>
      <c r="F2979" s="105"/>
    </row>
    <row r="2980" spans="1:6" ht="15.75">
      <c r="A2980" s="101"/>
      <c r="B2980" s="102"/>
      <c r="C2980" s="102"/>
      <c r="D2980" s="122" t="s">
        <v>1837</v>
      </c>
      <c r="E2980" s="104"/>
      <c r="F2980" s="105"/>
    </row>
    <row r="2981" spans="1:6" ht="15.75">
      <c r="A2981" s="101"/>
      <c r="B2981" s="102"/>
      <c r="C2981" s="102"/>
      <c r="D2981" s="122" t="s">
        <v>1838</v>
      </c>
      <c r="E2981" s="104"/>
      <c r="F2981" s="105"/>
    </row>
    <row r="2982" spans="1:6" ht="15.75">
      <c r="A2982" s="101"/>
      <c r="B2982" s="102"/>
      <c r="C2982" s="102"/>
      <c r="D2982" s="122"/>
      <c r="E2982" s="104"/>
      <c r="F2982" s="105"/>
    </row>
    <row r="2983" spans="1:6" ht="15.75">
      <c r="A2983" s="72" t="s">
        <v>1841</v>
      </c>
      <c r="B2983" s="67"/>
      <c r="C2983" s="67"/>
      <c r="D2983" s="2" t="s">
        <v>1842</v>
      </c>
      <c r="E2983" s="76"/>
      <c r="F2983" s="62"/>
    </row>
    <row r="2984" spans="1:6" ht="31.5">
      <c r="A2984" s="73" t="s">
        <v>1843</v>
      </c>
      <c r="B2984" s="69" t="str">
        <f>M5</f>
        <v>ESTE PROJETO</v>
      </c>
      <c r="C2984" s="68" t="s">
        <v>1844</v>
      </c>
      <c r="D2984" s="3" t="s">
        <v>1845</v>
      </c>
      <c r="E2984" s="77" t="s">
        <v>479</v>
      </c>
      <c r="F2984" s="63">
        <v>1</v>
      </c>
    </row>
    <row r="2985" spans="1:6" ht="15.75">
      <c r="A2985" s="130"/>
      <c r="B2985" s="126"/>
      <c r="C2985" s="126"/>
      <c r="D2985" s="131"/>
      <c r="E2985" s="128"/>
      <c r="F2985" s="132"/>
    </row>
    <row r="2986" spans="1:6" ht="31.5">
      <c r="A2986" s="130"/>
      <c r="B2986" s="126"/>
      <c r="C2986" s="126"/>
      <c r="D2986" s="127" t="s">
        <v>1846</v>
      </c>
      <c r="E2986" s="128"/>
      <c r="F2986" s="132"/>
    </row>
    <row r="2987" spans="1:6" ht="15.75">
      <c r="A2987" s="130"/>
      <c r="B2987" s="126"/>
      <c r="C2987" s="126"/>
      <c r="D2987" s="127" t="s">
        <v>1847</v>
      </c>
      <c r="E2987" s="128"/>
      <c r="F2987" s="132"/>
    </row>
    <row r="2988" spans="1:6" ht="15.75">
      <c r="A2988" s="130"/>
      <c r="B2988" s="126"/>
      <c r="C2988" s="126"/>
      <c r="D2988" s="131"/>
      <c r="E2988" s="128"/>
      <c r="F2988" s="132"/>
    </row>
    <row r="2989" spans="1:6" ht="15.75">
      <c r="A2989" s="72" t="s">
        <v>1839</v>
      </c>
      <c r="B2989" s="67"/>
      <c r="C2989" s="67"/>
      <c r="D2989" s="2" t="s">
        <v>1469</v>
      </c>
      <c r="E2989" s="76"/>
      <c r="F2989" s="62"/>
    </row>
    <row r="2990" spans="1:6" ht="31.5">
      <c r="A2990" s="73" t="s">
        <v>1840</v>
      </c>
      <c r="B2990" s="69" t="str">
        <f>M3</f>
        <v>SETOPLESTE MG 04/2025</v>
      </c>
      <c r="C2990" s="68" t="s">
        <v>1472</v>
      </c>
      <c r="D2990" s="3" t="s">
        <v>1473</v>
      </c>
      <c r="E2990" s="77" t="s">
        <v>152</v>
      </c>
      <c r="F2990" s="63">
        <v>3</v>
      </c>
    </row>
    <row r="2991" spans="1:6" ht="15.75">
      <c r="A2991" s="101"/>
      <c r="B2991" s="102"/>
      <c r="C2991" s="102"/>
      <c r="D2991" s="100"/>
      <c r="E2991" s="104"/>
      <c r="F2991" s="105"/>
    </row>
    <row r="2992" spans="1:6" ht="15.75">
      <c r="A2992" s="101"/>
      <c r="B2992" s="102"/>
      <c r="C2992" s="102"/>
      <c r="D2992" s="122" t="s">
        <v>1470</v>
      </c>
      <c r="E2992" s="104"/>
      <c r="F2992" s="105"/>
    </row>
    <row r="2993" spans="1:10" ht="15.75">
      <c r="A2993" s="101"/>
      <c r="B2993" s="102"/>
      <c r="C2993" s="102"/>
      <c r="D2993" s="122" t="s">
        <v>1480</v>
      </c>
      <c r="E2993" s="104"/>
      <c r="F2993" s="105"/>
    </row>
    <row r="2994" spans="1:10" s="65" customFormat="1">
      <c r="A2994" s="112"/>
      <c r="B2994" s="113"/>
      <c r="C2994" s="113"/>
      <c r="D2994" s="117"/>
      <c r="E2994" s="114"/>
      <c r="F2994" s="115"/>
      <c r="J2994" s="80"/>
    </row>
    <row r="2995" spans="1:10" ht="15.75">
      <c r="A2995" s="72" t="s">
        <v>157</v>
      </c>
      <c r="B2995" s="67"/>
      <c r="C2995" s="67"/>
      <c r="D2995" s="2" t="s">
        <v>168</v>
      </c>
      <c r="E2995" s="76"/>
      <c r="F2995" s="62"/>
    </row>
    <row r="2996" spans="1:10" ht="15.75">
      <c r="A2996" s="72" t="s">
        <v>158</v>
      </c>
      <c r="B2996" s="67"/>
      <c r="C2996" s="67"/>
      <c r="D2996" s="2" t="s">
        <v>169</v>
      </c>
      <c r="E2996" s="76"/>
      <c r="F2996" s="62"/>
    </row>
    <row r="2997" spans="1:10" ht="31.5">
      <c r="A2997" s="73" t="s">
        <v>170</v>
      </c>
      <c r="B2997" s="69" t="str">
        <f>M7</f>
        <v>CESAMA (PERSONALIZADA)</v>
      </c>
      <c r="C2997" s="68">
        <v>5212560</v>
      </c>
      <c r="D2997" s="3" t="s">
        <v>1718</v>
      </c>
      <c r="E2997" s="77" t="s">
        <v>171</v>
      </c>
      <c r="F2997" s="63">
        <v>4</v>
      </c>
    </row>
    <row r="2998" spans="1:10">
      <c r="D2998" s="100"/>
    </row>
    <row r="2999" spans="1:10">
      <c r="D2999" s="100" t="s">
        <v>1713</v>
      </c>
    </row>
    <row r="3000" spans="1:10">
      <c r="D3000" s="100" t="s">
        <v>1717</v>
      </c>
    </row>
    <row r="3001" spans="1:10">
      <c r="D3001" s="100" t="s">
        <v>1714</v>
      </c>
    </row>
    <row r="3002" spans="1:10">
      <c r="D3002" s="100" t="s">
        <v>1715</v>
      </c>
    </row>
    <row r="3003" spans="1:10">
      <c r="D3003" s="100" t="s">
        <v>1716</v>
      </c>
    </row>
    <row r="3004" spans="1:10">
      <c r="D3004" s="100" t="s">
        <v>1712</v>
      </c>
    </row>
    <row r="3005" spans="1:10">
      <c r="D3005" s="100"/>
    </row>
    <row r="3006" spans="1:10" ht="31.5">
      <c r="A3006" s="73" t="s">
        <v>172</v>
      </c>
      <c r="B3006" s="69" t="str">
        <f>M3</f>
        <v>SETOPLESTE MG 04/2025</v>
      </c>
      <c r="C3006" s="68">
        <v>5212558</v>
      </c>
      <c r="D3006" s="3" t="s">
        <v>1719</v>
      </c>
      <c r="E3006" s="77" t="s">
        <v>171</v>
      </c>
      <c r="F3006" s="63">
        <v>4</v>
      </c>
    </row>
    <row r="3007" spans="1:10">
      <c r="D3007" s="100"/>
    </row>
    <row r="3008" spans="1:10">
      <c r="D3008" s="100" t="s">
        <v>1713</v>
      </c>
    </row>
    <row r="3009" spans="1:6">
      <c r="D3009" s="100" t="s">
        <v>1717</v>
      </c>
    </row>
    <row r="3010" spans="1:6">
      <c r="D3010" s="100" t="s">
        <v>1714</v>
      </c>
    </row>
    <row r="3011" spans="1:6">
      <c r="D3011" s="100" t="s">
        <v>1715</v>
      </c>
    </row>
    <row r="3012" spans="1:6">
      <c r="D3012" s="100" t="s">
        <v>1716</v>
      </c>
    </row>
    <row r="3013" spans="1:6">
      <c r="D3013" s="100" t="s">
        <v>1712</v>
      </c>
    </row>
    <row r="3014" spans="1:6">
      <c r="D3014" s="100"/>
    </row>
    <row r="3015" spans="1:6" ht="15.75">
      <c r="A3015" s="72" t="s">
        <v>159</v>
      </c>
      <c r="B3015" s="67"/>
      <c r="C3015" s="67"/>
      <c r="D3015" s="2" t="s">
        <v>1720</v>
      </c>
      <c r="E3015" s="76"/>
      <c r="F3015" s="62"/>
    </row>
    <row r="3016" spans="1:6" ht="31.5">
      <c r="A3016" s="73" t="s">
        <v>174</v>
      </c>
      <c r="B3016" s="69" t="str">
        <f>M4</f>
        <v>DNIT MG 07/2025</v>
      </c>
      <c r="C3016" s="68">
        <v>5212560</v>
      </c>
      <c r="D3016" s="3" t="s">
        <v>131</v>
      </c>
      <c r="E3016" s="77" t="s">
        <v>132</v>
      </c>
      <c r="F3016" s="63">
        <v>352</v>
      </c>
    </row>
    <row r="3017" spans="1:6">
      <c r="D3017" s="100"/>
    </row>
    <row r="3018" spans="1:6">
      <c r="D3018" s="100" t="s">
        <v>1262</v>
      </c>
    </row>
    <row r="3019" spans="1:6">
      <c r="D3019" s="100" t="s">
        <v>1263</v>
      </c>
    </row>
    <row r="3020" spans="1:6">
      <c r="D3020" s="100" t="s">
        <v>1264</v>
      </c>
    </row>
    <row r="3021" spans="1:6">
      <c r="D3021" s="100"/>
    </row>
    <row r="3022" spans="1:6" ht="31.5">
      <c r="A3022" s="73" t="s">
        <v>175</v>
      </c>
      <c r="B3022" s="69" t="str">
        <f>M4</f>
        <v>DNIT MG 07/2025</v>
      </c>
      <c r="C3022" s="68">
        <v>5212558</v>
      </c>
      <c r="D3022" s="3" t="s">
        <v>133</v>
      </c>
      <c r="E3022" s="77" t="s">
        <v>132</v>
      </c>
      <c r="F3022" s="63">
        <v>352</v>
      </c>
    </row>
    <row r="3023" spans="1:6">
      <c r="D3023" s="100"/>
    </row>
    <row r="3024" spans="1:6">
      <c r="D3024" s="100" t="s">
        <v>1262</v>
      </c>
    </row>
    <row r="3025" spans="1:6">
      <c r="D3025" s="100" t="s">
        <v>1263</v>
      </c>
    </row>
    <row r="3026" spans="1:6">
      <c r="D3026" s="100" t="s">
        <v>1264</v>
      </c>
    </row>
    <row r="3027" spans="1:6">
      <c r="D3027" s="100"/>
    </row>
    <row r="3028" spans="1:6" ht="31.5">
      <c r="A3028" s="73" t="s">
        <v>176</v>
      </c>
      <c r="B3028" s="69" t="str">
        <f>M4</f>
        <v>DNIT MG 07/2025</v>
      </c>
      <c r="C3028" s="68">
        <v>5213383</v>
      </c>
      <c r="D3028" s="3" t="s">
        <v>134</v>
      </c>
      <c r="E3028" s="77" t="s">
        <v>132</v>
      </c>
      <c r="F3028" s="63">
        <v>352</v>
      </c>
    </row>
    <row r="3029" spans="1:6">
      <c r="D3029" s="100"/>
    </row>
    <row r="3030" spans="1:6">
      <c r="D3030" s="100" t="s">
        <v>1262</v>
      </c>
    </row>
    <row r="3031" spans="1:6">
      <c r="D3031" s="100" t="s">
        <v>1263</v>
      </c>
    </row>
    <row r="3032" spans="1:6">
      <c r="D3032" s="100" t="s">
        <v>1264</v>
      </c>
    </row>
    <row r="3033" spans="1:6">
      <c r="D3033" s="100"/>
    </row>
    <row r="3034" spans="1:6" ht="31.5">
      <c r="A3034" s="73" t="s">
        <v>177</v>
      </c>
      <c r="B3034" s="69" t="str">
        <f>M4</f>
        <v>DNIT MG 07/2025</v>
      </c>
      <c r="C3034" s="68">
        <v>5213835</v>
      </c>
      <c r="D3034" s="3" t="s">
        <v>173</v>
      </c>
      <c r="E3034" s="77" t="s">
        <v>132</v>
      </c>
      <c r="F3034" s="63">
        <v>1056</v>
      </c>
    </row>
    <row r="3035" spans="1:6">
      <c r="D3035" s="100"/>
    </row>
    <row r="3036" spans="1:6">
      <c r="D3036" s="100" t="s">
        <v>1265</v>
      </c>
    </row>
    <row r="3037" spans="1:6">
      <c r="D3037" s="100" t="s">
        <v>1263</v>
      </c>
    </row>
    <row r="3038" spans="1:6">
      <c r="D3038" s="100" t="s">
        <v>1266</v>
      </c>
    </row>
    <row r="3039" spans="1:6">
      <c r="D3039" s="100"/>
    </row>
    <row r="3040" spans="1:6" ht="15.75">
      <c r="A3040" s="73" t="s">
        <v>178</v>
      </c>
      <c r="B3040" s="69" t="str">
        <f>M4</f>
        <v>DNIT MG 07/2025</v>
      </c>
      <c r="C3040" s="68">
        <v>5213842</v>
      </c>
      <c r="D3040" s="3" t="s">
        <v>135</v>
      </c>
      <c r="E3040" s="77" t="s">
        <v>136</v>
      </c>
      <c r="F3040" s="63">
        <v>6103.6</v>
      </c>
    </row>
    <row r="3041" spans="1:6">
      <c r="D3041" s="100"/>
    </row>
    <row r="3042" spans="1:6">
      <c r="D3042" s="100" t="s">
        <v>1267</v>
      </c>
    </row>
    <row r="3043" spans="1:6">
      <c r="D3043" s="100" t="s">
        <v>1268</v>
      </c>
    </row>
    <row r="3044" spans="1:6">
      <c r="D3044" s="100" t="s">
        <v>1269</v>
      </c>
    </row>
    <row r="3045" spans="1:6">
      <c r="D3045" s="100" t="s">
        <v>1270</v>
      </c>
    </row>
    <row r="3046" spans="1:6">
      <c r="D3046" s="100"/>
    </row>
    <row r="3047" spans="1:6" ht="15.75">
      <c r="A3047" s="72" t="s">
        <v>160</v>
      </c>
      <c r="B3047" s="67"/>
      <c r="C3047" s="67"/>
      <c r="D3047" s="2" t="s">
        <v>137</v>
      </c>
      <c r="E3047" s="76"/>
      <c r="F3047" s="62"/>
    </row>
    <row r="3048" spans="1:6" ht="31.5">
      <c r="A3048" s="73" t="s">
        <v>182</v>
      </c>
      <c r="B3048" s="69" t="str">
        <f>M2</f>
        <v>SINAPI MG 09/2025</v>
      </c>
      <c r="C3048" s="68">
        <v>102098</v>
      </c>
      <c r="D3048" s="3" t="s">
        <v>138</v>
      </c>
      <c r="E3048" s="77" t="s">
        <v>2</v>
      </c>
      <c r="F3048" s="63">
        <v>146.58000000000001</v>
      </c>
    </row>
    <row r="3049" spans="1:6">
      <c r="D3049" s="100"/>
    </row>
    <row r="3050" spans="1:6">
      <c r="D3050" s="100" t="s">
        <v>179</v>
      </c>
    </row>
    <row r="3051" spans="1:6">
      <c r="D3051" s="100" t="s">
        <v>1260</v>
      </c>
    </row>
    <row r="3052" spans="1:6">
      <c r="D3052" s="100" t="s">
        <v>180</v>
      </c>
    </row>
    <row r="3053" spans="1:6">
      <c r="D3053" s="100" t="s">
        <v>181</v>
      </c>
    </row>
    <row r="3054" spans="1:6">
      <c r="D3054" s="100" t="s">
        <v>1261</v>
      </c>
    </row>
    <row r="3055" spans="1:6">
      <c r="D3055" s="100"/>
    </row>
    <row r="3056" spans="1:6" ht="31.5">
      <c r="A3056" s="73" t="s">
        <v>183</v>
      </c>
      <c r="B3056" s="69" t="str">
        <f>M2</f>
        <v>SINAPI MG 09/2025</v>
      </c>
      <c r="C3056" s="68">
        <v>102469</v>
      </c>
      <c r="D3056" s="3" t="s">
        <v>139</v>
      </c>
      <c r="E3056" s="77" t="s">
        <v>152</v>
      </c>
      <c r="F3056" s="63">
        <v>2931.6</v>
      </c>
    </row>
    <row r="3058" spans="1:10">
      <c r="D3058" s="100" t="s">
        <v>179</v>
      </c>
    </row>
    <row r="3059" spans="1:10">
      <c r="D3059" s="100" t="s">
        <v>184</v>
      </c>
    </row>
    <row r="3060" spans="1:10">
      <c r="D3060" s="100" t="s">
        <v>180</v>
      </c>
    </row>
    <row r="3061" spans="1:10">
      <c r="D3061" s="100" t="s">
        <v>185</v>
      </c>
    </row>
    <row r="3062" spans="1:10">
      <c r="D3062" s="100" t="s">
        <v>186</v>
      </c>
    </row>
    <row r="3063" spans="1:10" s="65" customFormat="1">
      <c r="A3063" s="112"/>
      <c r="B3063" s="113"/>
      <c r="C3063" s="113"/>
      <c r="E3063" s="114"/>
      <c r="F3063" s="115"/>
      <c r="J3063" s="80"/>
    </row>
    <row r="3064" spans="1:10" ht="31.5">
      <c r="A3064" s="73" t="s">
        <v>198</v>
      </c>
      <c r="B3064" s="69" t="str">
        <f>M2</f>
        <v>SINAPI MG 09/2025</v>
      </c>
      <c r="C3064" s="68">
        <v>102332</v>
      </c>
      <c r="D3064" s="3" t="s">
        <v>140</v>
      </c>
      <c r="E3064" s="77" t="s">
        <v>142</v>
      </c>
      <c r="F3064" s="63">
        <v>10553.76</v>
      </c>
    </row>
    <row r="3066" spans="1:10">
      <c r="D3066" s="100" t="s">
        <v>195</v>
      </c>
    </row>
    <row r="3067" spans="1:10">
      <c r="D3067" s="100" t="s">
        <v>141</v>
      </c>
    </row>
    <row r="3068" spans="1:10">
      <c r="D3068" s="100" t="s">
        <v>196</v>
      </c>
    </row>
    <row r="3069" spans="1:10">
      <c r="D3069" s="100" t="s">
        <v>197</v>
      </c>
    </row>
    <row r="3071" spans="1:10" ht="47.25">
      <c r="A3071" s="73" t="s">
        <v>199</v>
      </c>
      <c r="B3071" s="69" t="str">
        <f>M2</f>
        <v>SINAPI MG 09/2025</v>
      </c>
      <c r="C3071" s="68">
        <v>102333</v>
      </c>
      <c r="D3071" s="3" t="s">
        <v>200</v>
      </c>
      <c r="E3071" s="77" t="s">
        <v>2</v>
      </c>
      <c r="F3071" s="63">
        <v>1699.16</v>
      </c>
    </row>
    <row r="3073" spans="1:6">
      <c r="D3073" s="100" t="s">
        <v>195</v>
      </c>
    </row>
    <row r="3074" spans="1:6">
      <c r="D3074" s="100" t="s">
        <v>141</v>
      </c>
    </row>
    <row r="3075" spans="1:6">
      <c r="D3075" s="100" t="s">
        <v>201</v>
      </c>
    </row>
    <row r="3076" spans="1:6">
      <c r="D3076" s="100" t="s">
        <v>202</v>
      </c>
    </row>
    <row r="3077" spans="1:6">
      <c r="D3077" s="100"/>
    </row>
    <row r="3078" spans="1:6" ht="47.25">
      <c r="A3078" s="73" t="s">
        <v>203</v>
      </c>
      <c r="B3078" s="69" t="str">
        <f>M2</f>
        <v>SINAPI MG 09/2025</v>
      </c>
      <c r="C3078" s="68">
        <v>100981</v>
      </c>
      <c r="D3078" s="3" t="s">
        <v>143</v>
      </c>
      <c r="E3078" s="77" t="s">
        <v>2</v>
      </c>
      <c r="F3078" s="63">
        <v>219.87</v>
      </c>
    </row>
    <row r="3080" spans="1:6">
      <c r="D3080" s="100" t="s">
        <v>144</v>
      </c>
    </row>
    <row r="3081" spans="1:6">
      <c r="D3081" s="100" t="s">
        <v>204</v>
      </c>
    </row>
    <row r="3082" spans="1:6">
      <c r="D3082" s="100" t="s">
        <v>145</v>
      </c>
    </row>
    <row r="3083" spans="1:6">
      <c r="D3083" s="100" t="s">
        <v>205</v>
      </c>
    </row>
    <row r="3085" spans="1:6" ht="31.5">
      <c r="A3085" s="73" t="s">
        <v>210</v>
      </c>
      <c r="B3085" s="69" t="str">
        <f>M2</f>
        <v>SINAPI MG 09/2025</v>
      </c>
      <c r="C3085" s="68">
        <v>97914</v>
      </c>
      <c r="D3085" s="3" t="s">
        <v>146</v>
      </c>
      <c r="E3085" s="77" t="s">
        <v>147</v>
      </c>
      <c r="F3085" s="63">
        <v>2858.31</v>
      </c>
    </row>
    <row r="3087" spans="1:6">
      <c r="D3087" s="100" t="s">
        <v>206</v>
      </c>
    </row>
    <row r="3088" spans="1:6">
      <c r="D3088" s="100" t="s">
        <v>207</v>
      </c>
    </row>
    <row r="3089" spans="1:10">
      <c r="D3089" s="100" t="s">
        <v>208</v>
      </c>
    </row>
    <row r="3091" spans="1:10" ht="31.5">
      <c r="A3091" s="73" t="s">
        <v>211</v>
      </c>
      <c r="B3091" s="69" t="str">
        <f>M7</f>
        <v>CESAMA (PERSONALIZADA)</v>
      </c>
      <c r="C3091" s="68" t="s">
        <v>148</v>
      </c>
      <c r="D3091" s="3" t="s">
        <v>149</v>
      </c>
      <c r="E3091" s="77" t="s">
        <v>2</v>
      </c>
      <c r="F3091" s="63">
        <v>219.87</v>
      </c>
    </row>
    <row r="3093" spans="1:10">
      <c r="D3093" s="100" t="s">
        <v>209</v>
      </c>
    </row>
    <row r="3094" spans="1:10" s="65" customFormat="1">
      <c r="A3094" s="112"/>
      <c r="B3094" s="113"/>
      <c r="C3094" s="113"/>
      <c r="E3094" s="114"/>
      <c r="F3094" s="115"/>
      <c r="J3094" s="80"/>
    </row>
    <row r="3095" spans="1:10" ht="15.75">
      <c r="A3095" s="72" t="s">
        <v>161</v>
      </c>
      <c r="B3095" s="67"/>
      <c r="C3095" s="67"/>
      <c r="D3095" s="2" t="s">
        <v>212</v>
      </c>
      <c r="E3095" s="76"/>
      <c r="F3095" s="62"/>
    </row>
    <row r="3096" spans="1:10" ht="47.25">
      <c r="A3096" s="73" t="s">
        <v>213</v>
      </c>
      <c r="B3096" s="69" t="str">
        <f>M2</f>
        <v>SINAPI MG 09/2025</v>
      </c>
      <c r="C3096" s="68">
        <v>90084</v>
      </c>
      <c r="D3096" s="3" t="s">
        <v>214</v>
      </c>
      <c r="E3096" s="77" t="s">
        <v>2</v>
      </c>
      <c r="F3096" s="63">
        <v>3845.38</v>
      </c>
    </row>
    <row r="3098" spans="1:10" ht="45">
      <c r="D3098" s="116" t="s">
        <v>215</v>
      </c>
    </row>
    <row r="3099" spans="1:10">
      <c r="D3099" s="100" t="s">
        <v>179</v>
      </c>
    </row>
    <row r="3100" spans="1:10">
      <c r="D3100" s="100" t="s">
        <v>216</v>
      </c>
    </row>
    <row r="3101" spans="1:10">
      <c r="D3101" s="100" t="s">
        <v>180</v>
      </c>
    </row>
    <row r="3102" spans="1:10">
      <c r="D3102" s="100" t="s">
        <v>217</v>
      </c>
    </row>
    <row r="3103" spans="1:10">
      <c r="D3103" s="100" t="s">
        <v>481</v>
      </c>
    </row>
    <row r="3104" spans="1:10">
      <c r="D3104" s="100" t="s">
        <v>482</v>
      </c>
    </row>
    <row r="3105" spans="1:6">
      <c r="D3105" s="100" t="s">
        <v>218</v>
      </c>
    </row>
    <row r="3106" spans="1:6">
      <c r="D3106" s="100" t="s">
        <v>483</v>
      </c>
    </row>
    <row r="3107" spans="1:6">
      <c r="D3107" s="100" t="s">
        <v>219</v>
      </c>
    </row>
    <row r="3108" spans="1:6">
      <c r="D3108" s="100" t="s">
        <v>484</v>
      </c>
    </row>
    <row r="3110" spans="1:6" ht="47.25">
      <c r="A3110" s="73" t="s">
        <v>220</v>
      </c>
      <c r="B3110" s="69" t="str">
        <f>M2</f>
        <v>SINAPI MG 09/2025</v>
      </c>
      <c r="C3110" s="68">
        <v>102325</v>
      </c>
      <c r="D3110" s="3" t="s">
        <v>222</v>
      </c>
      <c r="E3110" s="77" t="s">
        <v>2</v>
      </c>
      <c r="F3110" s="63">
        <v>721.01</v>
      </c>
    </row>
    <row r="3112" spans="1:6" ht="45">
      <c r="D3112" s="116" t="s">
        <v>215</v>
      </c>
    </row>
    <row r="3113" spans="1:6">
      <c r="D3113" s="100" t="s">
        <v>179</v>
      </c>
    </row>
    <row r="3114" spans="1:6">
      <c r="D3114" s="100" t="s">
        <v>216</v>
      </c>
    </row>
    <row r="3115" spans="1:6">
      <c r="D3115" s="100" t="s">
        <v>180</v>
      </c>
    </row>
    <row r="3116" spans="1:6">
      <c r="D3116" s="100" t="s">
        <v>217</v>
      </c>
    </row>
    <row r="3117" spans="1:6">
      <c r="D3117" s="100" t="s">
        <v>481</v>
      </c>
    </row>
    <row r="3118" spans="1:6">
      <c r="D3118" s="100" t="s">
        <v>482</v>
      </c>
    </row>
    <row r="3119" spans="1:6">
      <c r="D3119" s="100" t="s">
        <v>218</v>
      </c>
    </row>
    <row r="3120" spans="1:6">
      <c r="D3120" s="100" t="s">
        <v>483</v>
      </c>
    </row>
    <row r="3121" spans="1:6">
      <c r="D3121" s="100" t="s">
        <v>221</v>
      </c>
    </row>
    <row r="3122" spans="1:6">
      <c r="D3122" s="100" t="s">
        <v>485</v>
      </c>
    </row>
    <row r="3124" spans="1:6" ht="47.25">
      <c r="A3124" s="73" t="s">
        <v>223</v>
      </c>
      <c r="B3124" s="69" t="str">
        <f>M2</f>
        <v>SINAPI MG 09/2025</v>
      </c>
      <c r="C3124" s="68">
        <v>102347</v>
      </c>
      <c r="D3124" s="3" t="s">
        <v>224</v>
      </c>
      <c r="E3124" s="77" t="s">
        <v>2</v>
      </c>
      <c r="F3124" s="63">
        <v>240.34</v>
      </c>
    </row>
    <row r="3126" spans="1:6" ht="45">
      <c r="D3126" s="116" t="s">
        <v>215</v>
      </c>
    </row>
    <row r="3127" spans="1:6">
      <c r="D3127" s="100" t="s">
        <v>179</v>
      </c>
    </row>
    <row r="3128" spans="1:6">
      <c r="D3128" s="100" t="s">
        <v>216</v>
      </c>
    </row>
    <row r="3129" spans="1:6">
      <c r="D3129" s="100" t="s">
        <v>180</v>
      </c>
    </row>
    <row r="3130" spans="1:6">
      <c r="D3130" s="100" t="s">
        <v>217</v>
      </c>
    </row>
    <row r="3131" spans="1:6">
      <c r="D3131" s="100" t="s">
        <v>481</v>
      </c>
    </row>
    <row r="3132" spans="1:6">
      <c r="D3132" s="100" t="s">
        <v>482</v>
      </c>
    </row>
    <row r="3133" spans="1:6">
      <c r="D3133" s="100" t="s">
        <v>218</v>
      </c>
    </row>
    <row r="3134" spans="1:6">
      <c r="D3134" s="100" t="s">
        <v>483</v>
      </c>
    </row>
    <row r="3135" spans="1:6">
      <c r="D3135" s="100" t="s">
        <v>486</v>
      </c>
    </row>
    <row r="3136" spans="1:6">
      <c r="D3136" s="100" t="s">
        <v>487</v>
      </c>
    </row>
    <row r="3138" spans="1:6" ht="47.25">
      <c r="A3138" s="73" t="s">
        <v>234</v>
      </c>
      <c r="B3138" s="69" t="str">
        <f>M2</f>
        <v>SINAPI MG 09/2025</v>
      </c>
      <c r="C3138" s="68">
        <v>100973</v>
      </c>
      <c r="D3138" s="3" t="s">
        <v>150</v>
      </c>
      <c r="E3138" s="77" t="s">
        <v>2</v>
      </c>
      <c r="F3138" s="63">
        <v>793.11</v>
      </c>
    </row>
    <row r="3140" spans="1:6">
      <c r="D3140" s="100" t="s">
        <v>502</v>
      </c>
    </row>
    <row r="3141" spans="1:6">
      <c r="D3141" s="100" t="s">
        <v>225</v>
      </c>
    </row>
    <row r="3142" spans="1:6">
      <c r="D3142" s="100" t="s">
        <v>226</v>
      </c>
    </row>
    <row r="3143" spans="1:6">
      <c r="D3143" s="100" t="s">
        <v>227</v>
      </c>
    </row>
    <row r="3144" spans="1:6">
      <c r="D3144" s="100" t="s">
        <v>228</v>
      </c>
    </row>
    <row r="3145" spans="1:6">
      <c r="D3145" s="100" t="s">
        <v>503</v>
      </c>
    </row>
    <row r="3146" spans="1:6">
      <c r="D3146" s="100" t="s">
        <v>504</v>
      </c>
    </row>
    <row r="3147" spans="1:6">
      <c r="D3147" s="100" t="s">
        <v>229</v>
      </c>
    </row>
    <row r="3148" spans="1:6">
      <c r="D3148" s="100" t="s">
        <v>488</v>
      </c>
    </row>
    <row r="3149" spans="1:6">
      <c r="D3149" s="100" t="s">
        <v>489</v>
      </c>
    </row>
    <row r="3150" spans="1:6">
      <c r="D3150" s="100" t="s">
        <v>490</v>
      </c>
    </row>
    <row r="3151" spans="1:6">
      <c r="D3151" s="100" t="s">
        <v>230</v>
      </c>
    </row>
    <row r="3152" spans="1:6" ht="30">
      <c r="D3152" s="116" t="s">
        <v>231</v>
      </c>
    </row>
    <row r="3153" spans="1:6">
      <c r="D3153" s="100" t="s">
        <v>498</v>
      </c>
    </row>
    <row r="3154" spans="1:6">
      <c r="D3154" s="100" t="s">
        <v>232</v>
      </c>
    </row>
    <row r="3155" spans="1:6">
      <c r="D3155" s="100" t="s">
        <v>499</v>
      </c>
    </row>
    <row r="3157" spans="1:6" ht="31.5">
      <c r="A3157" s="73" t="s">
        <v>235</v>
      </c>
      <c r="B3157" s="69" t="str">
        <f>M2</f>
        <v>SINAPI MG 09/2025</v>
      </c>
      <c r="C3157" s="68">
        <v>97914</v>
      </c>
      <c r="D3157" s="3" t="s">
        <v>146</v>
      </c>
      <c r="E3157" s="77" t="s">
        <v>147</v>
      </c>
      <c r="F3157" s="63">
        <v>10310.43</v>
      </c>
    </row>
    <row r="3159" spans="1:6">
      <c r="D3159" s="100" t="s">
        <v>508</v>
      </c>
    </row>
    <row r="3160" spans="1:6">
      <c r="D3160" s="100" t="s">
        <v>233</v>
      </c>
    </row>
    <row r="3161" spans="1:6">
      <c r="D3161" s="100" t="s">
        <v>501</v>
      </c>
    </row>
    <row r="3163" spans="1:6" ht="31.5">
      <c r="A3163" s="73" t="s">
        <v>236</v>
      </c>
      <c r="B3163" s="69" t="str">
        <f>M7</f>
        <v>CESAMA (PERSONALIZADA)</v>
      </c>
      <c r="C3163" s="68" t="s">
        <v>148</v>
      </c>
      <c r="D3163" s="3" t="s">
        <v>149</v>
      </c>
      <c r="E3163" s="77" t="s">
        <v>2</v>
      </c>
      <c r="F3163" s="63">
        <v>793.11</v>
      </c>
    </row>
    <row r="3165" spans="1:6">
      <c r="D3165" s="100" t="s">
        <v>500</v>
      </c>
    </row>
    <row r="3167" spans="1:6" ht="31.5">
      <c r="A3167" s="73" t="s">
        <v>237</v>
      </c>
      <c r="B3167" s="69" t="str">
        <f>M2</f>
        <v>SINAPI MG 09/2025</v>
      </c>
      <c r="C3167" s="68">
        <v>101616</v>
      </c>
      <c r="D3167" s="3" t="s">
        <v>151</v>
      </c>
      <c r="E3167" s="77" t="s">
        <v>152</v>
      </c>
      <c r="F3167" s="63">
        <v>2967.7</v>
      </c>
    </row>
    <row r="3169" spans="1:10">
      <c r="D3169" s="100" t="s">
        <v>179</v>
      </c>
    </row>
    <row r="3170" spans="1:10">
      <c r="D3170" s="100" t="s">
        <v>184</v>
      </c>
    </row>
    <row r="3171" spans="1:10">
      <c r="D3171" s="100" t="s">
        <v>180</v>
      </c>
    </row>
    <row r="3172" spans="1:10">
      <c r="D3172" s="100" t="s">
        <v>185</v>
      </c>
    </row>
    <row r="3173" spans="1:10">
      <c r="D3173" s="100" t="s">
        <v>505</v>
      </c>
    </row>
    <row r="3174" spans="1:10">
      <c r="D3174" s="100" t="s">
        <v>506</v>
      </c>
    </row>
    <row r="3175" spans="1:10">
      <c r="D3175" s="100" t="s">
        <v>507</v>
      </c>
    </row>
    <row r="3176" spans="1:10" s="65" customFormat="1">
      <c r="A3176" s="112"/>
      <c r="B3176" s="113"/>
      <c r="C3176" s="113"/>
      <c r="E3176" s="114"/>
      <c r="F3176" s="115"/>
      <c r="J3176" s="80"/>
    </row>
    <row r="3177" spans="1:10" s="65" customFormat="1" ht="31.5">
      <c r="A3177" s="73" t="s">
        <v>238</v>
      </c>
      <c r="B3177" s="69" t="str">
        <f>M2</f>
        <v>SINAPI MG 09/2025</v>
      </c>
      <c r="C3177" s="68">
        <v>101572</v>
      </c>
      <c r="D3177" s="3" t="s">
        <v>239</v>
      </c>
      <c r="E3177" s="77" t="s">
        <v>152</v>
      </c>
      <c r="F3177" s="63">
        <v>9760</v>
      </c>
      <c r="J3177" s="80"/>
    </row>
    <row r="3178" spans="1:10" s="65" customFormat="1">
      <c r="A3178" s="112"/>
      <c r="B3178" s="113"/>
      <c r="C3178" s="113"/>
      <c r="E3178" s="114"/>
      <c r="F3178" s="115"/>
      <c r="J3178" s="80"/>
    </row>
    <row r="3179" spans="1:10" s="65" customFormat="1" ht="30">
      <c r="A3179" s="112"/>
      <c r="B3179" s="113"/>
      <c r="C3179" s="113"/>
      <c r="D3179" s="118" t="s">
        <v>511</v>
      </c>
      <c r="E3179" s="114"/>
      <c r="F3179" s="115"/>
      <c r="J3179" s="80"/>
    </row>
    <row r="3180" spans="1:10" s="65" customFormat="1">
      <c r="A3180" s="112"/>
      <c r="B3180" s="113"/>
      <c r="C3180" s="113"/>
      <c r="D3180" s="100" t="s">
        <v>179</v>
      </c>
      <c r="E3180" s="114"/>
      <c r="F3180" s="115"/>
      <c r="J3180" s="80"/>
    </row>
    <row r="3181" spans="1:10" s="65" customFormat="1">
      <c r="A3181" s="112"/>
      <c r="B3181" s="113"/>
      <c r="C3181" s="113"/>
      <c r="D3181" s="100" t="s">
        <v>240</v>
      </c>
      <c r="E3181" s="114"/>
      <c r="F3181" s="115"/>
      <c r="J3181" s="80"/>
    </row>
    <row r="3182" spans="1:10" s="65" customFormat="1">
      <c r="A3182" s="112"/>
      <c r="B3182" s="113"/>
      <c r="C3182" s="113"/>
      <c r="D3182" s="100" t="s">
        <v>180</v>
      </c>
      <c r="E3182" s="114"/>
      <c r="F3182" s="115"/>
      <c r="J3182" s="80"/>
    </row>
    <row r="3183" spans="1:10" s="65" customFormat="1">
      <c r="A3183" s="112"/>
      <c r="B3183" s="113"/>
      <c r="C3183" s="113"/>
      <c r="D3183" s="100" t="s">
        <v>241</v>
      </c>
      <c r="E3183" s="114"/>
      <c r="F3183" s="115"/>
      <c r="J3183" s="80"/>
    </row>
    <row r="3184" spans="1:10" s="65" customFormat="1">
      <c r="A3184" s="112"/>
      <c r="B3184" s="113"/>
      <c r="C3184" s="113"/>
      <c r="D3184" s="117" t="s">
        <v>242</v>
      </c>
      <c r="E3184" s="114"/>
      <c r="F3184" s="115"/>
      <c r="J3184" s="80"/>
    </row>
    <row r="3185" spans="1:10" s="65" customFormat="1">
      <c r="A3185" s="112"/>
      <c r="B3185" s="113"/>
      <c r="C3185" s="113"/>
      <c r="E3185" s="114"/>
      <c r="F3185" s="115"/>
      <c r="J3185" s="80"/>
    </row>
    <row r="3186" spans="1:10" s="65" customFormat="1" ht="31.5">
      <c r="A3186" s="73" t="s">
        <v>248</v>
      </c>
      <c r="B3186" s="69" t="str">
        <f>M2</f>
        <v>SINAPI MG 09/2025</v>
      </c>
      <c r="C3186" s="68">
        <v>101585</v>
      </c>
      <c r="D3186" s="3" t="s">
        <v>510</v>
      </c>
      <c r="E3186" s="77" t="s">
        <v>152</v>
      </c>
      <c r="F3186" s="63">
        <v>211.2</v>
      </c>
      <c r="J3186" s="80"/>
    </row>
    <row r="3187" spans="1:10" s="65" customFormat="1">
      <c r="A3187" s="112"/>
      <c r="B3187" s="113"/>
      <c r="C3187" s="113"/>
      <c r="E3187" s="114"/>
      <c r="F3187" s="115"/>
      <c r="J3187" s="80"/>
    </row>
    <row r="3188" spans="1:10" s="65" customFormat="1" ht="30">
      <c r="A3188" s="112"/>
      <c r="B3188" s="113"/>
      <c r="C3188" s="113"/>
      <c r="D3188" s="118" t="s">
        <v>512</v>
      </c>
      <c r="E3188" s="114"/>
      <c r="F3188" s="115"/>
      <c r="J3188" s="80"/>
    </row>
    <row r="3189" spans="1:10" s="65" customFormat="1">
      <c r="A3189" s="112"/>
      <c r="B3189" s="113"/>
      <c r="C3189" s="113"/>
      <c r="D3189" s="100" t="s">
        <v>513</v>
      </c>
      <c r="E3189" s="114"/>
      <c r="F3189" s="115"/>
      <c r="J3189" s="80"/>
    </row>
    <row r="3190" spans="1:10" s="65" customFormat="1">
      <c r="A3190" s="112"/>
      <c r="B3190" s="113"/>
      <c r="C3190" s="113"/>
      <c r="D3190" s="100" t="s">
        <v>516</v>
      </c>
      <c r="E3190" s="114"/>
      <c r="F3190" s="115"/>
      <c r="J3190" s="80"/>
    </row>
    <row r="3191" spans="1:10" s="65" customFormat="1">
      <c r="A3191" s="112"/>
      <c r="B3191" s="113"/>
      <c r="C3191" s="113"/>
      <c r="D3191" s="100" t="s">
        <v>514</v>
      </c>
      <c r="E3191" s="114"/>
      <c r="F3191" s="115"/>
      <c r="J3191" s="80"/>
    </row>
    <row r="3192" spans="1:10" s="65" customFormat="1">
      <c r="A3192" s="112"/>
      <c r="B3192" s="113"/>
      <c r="C3192" s="113"/>
      <c r="D3192" s="100" t="s">
        <v>515</v>
      </c>
      <c r="E3192" s="114"/>
      <c r="F3192" s="115"/>
      <c r="J3192" s="80"/>
    </row>
    <row r="3193" spans="1:10" s="65" customFormat="1">
      <c r="A3193" s="112"/>
      <c r="B3193" s="113"/>
      <c r="C3193" s="113"/>
      <c r="D3193" s="117" t="s">
        <v>517</v>
      </c>
      <c r="E3193" s="114"/>
      <c r="F3193" s="115"/>
      <c r="J3193" s="80"/>
    </row>
    <row r="3194" spans="1:10" s="65" customFormat="1">
      <c r="A3194" s="112"/>
      <c r="B3194" s="113"/>
      <c r="C3194" s="113"/>
      <c r="D3194" s="117" t="s">
        <v>518</v>
      </c>
      <c r="E3194" s="114"/>
      <c r="F3194" s="115"/>
      <c r="J3194" s="80"/>
    </row>
    <row r="3195" spans="1:10" s="65" customFormat="1">
      <c r="A3195" s="112"/>
      <c r="B3195" s="113"/>
      <c r="C3195" s="113"/>
      <c r="E3195" s="114"/>
      <c r="F3195" s="115"/>
      <c r="J3195" s="80"/>
    </row>
    <row r="3196" spans="1:10" ht="63">
      <c r="A3196" s="73" t="s">
        <v>249</v>
      </c>
      <c r="B3196" s="69" t="str">
        <f>M2</f>
        <v>SINAPI MG 09/2025</v>
      </c>
      <c r="C3196" s="68">
        <v>93381</v>
      </c>
      <c r="D3196" s="3" t="s">
        <v>153</v>
      </c>
      <c r="E3196" s="77" t="s">
        <v>2</v>
      </c>
      <c r="F3196" s="63">
        <v>3850.19</v>
      </c>
    </row>
    <row r="3198" spans="1:10">
      <c r="D3198" s="100" t="s">
        <v>243</v>
      </c>
    </row>
    <row r="3199" spans="1:10">
      <c r="D3199" s="100" t="s">
        <v>244</v>
      </c>
    </row>
    <row r="3200" spans="1:10">
      <c r="D3200" s="100" t="s">
        <v>491</v>
      </c>
    </row>
    <row r="3201" spans="1:10">
      <c r="D3201" s="100" t="s">
        <v>247</v>
      </c>
    </row>
    <row r="3202" spans="1:10">
      <c r="D3202" s="100" t="s">
        <v>492</v>
      </c>
    </row>
    <row r="3204" spans="1:10" ht="31.5">
      <c r="A3204" s="73" t="s">
        <v>250</v>
      </c>
      <c r="B3204" s="69" t="str">
        <f>M2</f>
        <v>SINAPI MG 09/2025</v>
      </c>
      <c r="C3204" s="68">
        <v>101849</v>
      </c>
      <c r="D3204" s="3" t="s">
        <v>154</v>
      </c>
      <c r="E3204" s="77" t="s">
        <v>2</v>
      </c>
      <c r="F3204" s="63">
        <v>886.68</v>
      </c>
    </row>
    <row r="3206" spans="1:10">
      <c r="D3206" s="100" t="s">
        <v>155</v>
      </c>
    </row>
    <row r="3207" spans="1:10">
      <c r="D3207" s="100" t="s">
        <v>245</v>
      </c>
    </row>
    <row r="3208" spans="1:10">
      <c r="D3208" s="100" t="s">
        <v>246</v>
      </c>
    </row>
    <row r="3209" spans="1:10">
      <c r="D3209" s="100" t="s">
        <v>493</v>
      </c>
    </row>
    <row r="3210" spans="1:10">
      <c r="D3210" s="100" t="s">
        <v>156</v>
      </c>
    </row>
    <row r="3211" spans="1:10">
      <c r="D3211" s="100" t="s">
        <v>494</v>
      </c>
    </row>
    <row r="3212" spans="1:10" s="65" customFormat="1">
      <c r="A3212" s="112"/>
      <c r="B3212" s="113"/>
      <c r="C3212" s="113"/>
      <c r="E3212" s="114"/>
      <c r="F3212" s="115"/>
      <c r="J3212" s="80"/>
    </row>
    <row r="3213" spans="1:10" ht="47.25">
      <c r="A3213" s="73" t="s">
        <v>251</v>
      </c>
      <c r="B3213" s="69" t="str">
        <f>M2</f>
        <v>SINAPI MG 09/2025</v>
      </c>
      <c r="C3213" s="68">
        <v>100973</v>
      </c>
      <c r="D3213" s="3" t="s">
        <v>150</v>
      </c>
      <c r="E3213" s="77" t="s">
        <v>2</v>
      </c>
      <c r="F3213" s="63">
        <v>886.68</v>
      </c>
    </row>
    <row r="3215" spans="1:10">
      <c r="D3215" s="100" t="s">
        <v>495</v>
      </c>
    </row>
    <row r="3217" spans="1:10" ht="31.5">
      <c r="A3217" s="73" t="s">
        <v>509</v>
      </c>
      <c r="B3217" s="69" t="str">
        <f>M2</f>
        <v>SINAPI MG 09/2025</v>
      </c>
      <c r="C3217" s="68">
        <v>97914</v>
      </c>
      <c r="D3217" s="3" t="s">
        <v>146</v>
      </c>
      <c r="E3217" s="77" t="s">
        <v>147</v>
      </c>
      <c r="F3217" s="63">
        <v>14479.48</v>
      </c>
    </row>
    <row r="3219" spans="1:10">
      <c r="D3219" s="100" t="s">
        <v>496</v>
      </c>
    </row>
    <row r="3220" spans="1:10">
      <c r="D3220" s="100" t="s">
        <v>252</v>
      </c>
    </row>
    <row r="3221" spans="1:10">
      <c r="D3221" s="100" t="s">
        <v>497</v>
      </c>
    </row>
    <row r="3222" spans="1:10" s="65" customFormat="1">
      <c r="A3222" s="112"/>
      <c r="B3222" s="113"/>
      <c r="C3222" s="113"/>
      <c r="E3222" s="114"/>
      <c r="F3222" s="115"/>
      <c r="J3222" s="80"/>
    </row>
    <row r="3223" spans="1:10" ht="15.75">
      <c r="A3223" s="72" t="s">
        <v>162</v>
      </c>
      <c r="B3223" s="67"/>
      <c r="C3223" s="67"/>
      <c r="D3223" s="2" t="s">
        <v>1651</v>
      </c>
      <c r="E3223" s="76"/>
      <c r="F3223" s="62"/>
    </row>
    <row r="3224" spans="1:10" ht="15.75">
      <c r="A3224" s="72" t="s">
        <v>253</v>
      </c>
      <c r="B3224" s="67"/>
      <c r="C3224" s="67"/>
      <c r="D3224" s="2" t="s">
        <v>254</v>
      </c>
      <c r="E3224" s="76"/>
      <c r="F3224" s="62"/>
    </row>
    <row r="3225" spans="1:10" ht="31.5">
      <c r="A3225" s="73" t="s">
        <v>282</v>
      </c>
      <c r="B3225" s="69" t="str">
        <f>M2</f>
        <v>SINAPI MG 09/2025</v>
      </c>
      <c r="C3225" s="68">
        <v>94972</v>
      </c>
      <c r="D3225" s="3" t="s">
        <v>255</v>
      </c>
      <c r="E3225" s="77" t="s">
        <v>2</v>
      </c>
      <c r="F3225" s="63">
        <v>9.25</v>
      </c>
    </row>
    <row r="3227" spans="1:10" ht="30">
      <c r="D3227" s="116" t="s">
        <v>256</v>
      </c>
    </row>
    <row r="3228" spans="1:10">
      <c r="D3228" s="100" t="s">
        <v>257</v>
      </c>
    </row>
    <row r="3229" spans="1:10">
      <c r="D3229" s="100" t="s">
        <v>258</v>
      </c>
    </row>
    <row r="3231" spans="1:10" ht="31.5">
      <c r="A3231" s="73" t="s">
        <v>283</v>
      </c>
      <c r="B3231" s="69" t="str">
        <f>M2</f>
        <v>SINAPI MG 09/2025</v>
      </c>
      <c r="C3231" s="68">
        <v>103670</v>
      </c>
      <c r="D3231" s="3" t="s">
        <v>260</v>
      </c>
      <c r="E3231" s="77" t="s">
        <v>2</v>
      </c>
      <c r="F3231" s="63">
        <v>9.25</v>
      </c>
    </row>
    <row r="3233" spans="1:6" ht="30">
      <c r="D3233" s="116" t="s">
        <v>256</v>
      </c>
    </row>
    <row r="3234" spans="1:6">
      <c r="D3234" s="100" t="s">
        <v>257</v>
      </c>
    </row>
    <row r="3235" spans="1:6">
      <c r="D3235" s="100" t="s">
        <v>258</v>
      </c>
    </row>
    <row r="3237" spans="1:6" ht="31.5">
      <c r="A3237" s="73" t="s">
        <v>284</v>
      </c>
      <c r="B3237" s="69" t="str">
        <f>M2</f>
        <v>SINAPI MG 09/2025</v>
      </c>
      <c r="C3237" s="68">
        <v>97086</v>
      </c>
      <c r="D3237" s="3" t="s">
        <v>262</v>
      </c>
      <c r="E3237" s="77" t="s">
        <v>152</v>
      </c>
      <c r="F3237" s="63">
        <v>50.95</v>
      </c>
    </row>
    <row r="3239" spans="1:6" ht="30">
      <c r="D3239" s="116" t="s">
        <v>256</v>
      </c>
    </row>
    <row r="3240" spans="1:6">
      <c r="D3240" s="100" t="s">
        <v>257</v>
      </c>
    </row>
    <row r="3241" spans="1:6">
      <c r="D3241" s="100" t="s">
        <v>263</v>
      </c>
    </row>
    <row r="3243" spans="1:6" ht="31.5">
      <c r="A3243" s="73" t="s">
        <v>285</v>
      </c>
      <c r="B3243" s="69" t="str">
        <f>M2</f>
        <v>SINAPI MG 09/2025</v>
      </c>
      <c r="C3243" s="68">
        <v>94962</v>
      </c>
      <c r="D3243" s="3" t="s">
        <v>265</v>
      </c>
      <c r="E3243" s="77" t="s">
        <v>2</v>
      </c>
      <c r="F3243" s="63">
        <v>1.35</v>
      </c>
    </row>
    <row r="3245" spans="1:6" ht="30">
      <c r="D3245" s="116" t="s">
        <v>256</v>
      </c>
    </row>
    <row r="3246" spans="1:6">
      <c r="D3246" s="100" t="s">
        <v>257</v>
      </c>
    </row>
    <row r="3247" spans="1:6">
      <c r="D3247" s="100" t="s">
        <v>266</v>
      </c>
    </row>
    <row r="3249" spans="1:6" ht="31.5">
      <c r="A3249" s="73" t="s">
        <v>286</v>
      </c>
      <c r="B3249" s="69" t="str">
        <f>M4</f>
        <v>DNIT MG 07/2025</v>
      </c>
      <c r="C3249" s="68">
        <v>1505879</v>
      </c>
      <c r="D3249" s="3" t="s">
        <v>267</v>
      </c>
      <c r="E3249" s="77" t="s">
        <v>2</v>
      </c>
      <c r="F3249" s="63">
        <v>5.3</v>
      </c>
    </row>
    <row r="3251" spans="1:6" ht="30">
      <c r="D3251" s="116" t="s">
        <v>256</v>
      </c>
    </row>
    <row r="3252" spans="1:6">
      <c r="D3252" s="100" t="s">
        <v>257</v>
      </c>
    </row>
    <row r="3253" spans="1:6">
      <c r="D3253" s="100" t="s">
        <v>268</v>
      </c>
    </row>
    <row r="3255" spans="1:6" ht="31.5">
      <c r="A3255" s="73" t="s">
        <v>287</v>
      </c>
      <c r="B3255" s="69" t="str">
        <f>M2</f>
        <v>SINAPI MG 09/2025</v>
      </c>
      <c r="C3255" s="68">
        <v>89283</v>
      </c>
      <c r="D3255" s="3" t="s">
        <v>269</v>
      </c>
      <c r="E3255" s="77" t="s">
        <v>152</v>
      </c>
      <c r="F3255" s="63">
        <v>69.7</v>
      </c>
    </row>
    <row r="3257" spans="1:6" ht="30">
      <c r="D3257" s="116" t="s">
        <v>256</v>
      </c>
    </row>
    <row r="3258" spans="1:6">
      <c r="D3258" s="100" t="s">
        <v>257</v>
      </c>
    </row>
    <row r="3259" spans="1:6">
      <c r="D3259" s="100" t="s">
        <v>270</v>
      </c>
    </row>
    <row r="3260" spans="1:6">
      <c r="D3260" s="100" t="s">
        <v>271</v>
      </c>
    </row>
    <row r="3261" spans="1:6">
      <c r="D3261" s="100" t="s">
        <v>272</v>
      </c>
    </row>
    <row r="3262" spans="1:6">
      <c r="D3262" s="100" t="s">
        <v>273</v>
      </c>
    </row>
    <row r="3264" spans="1:6" ht="29.25" customHeight="1">
      <c r="A3264" s="73" t="s">
        <v>288</v>
      </c>
      <c r="B3264" s="69" t="str">
        <f>M2</f>
        <v>SINAPI MG 09/2025</v>
      </c>
      <c r="C3264" s="68">
        <v>96543</v>
      </c>
      <c r="D3264" s="3" t="s">
        <v>274</v>
      </c>
      <c r="E3264" s="77" t="s">
        <v>275</v>
      </c>
      <c r="F3264" s="63">
        <v>70</v>
      </c>
    </row>
    <row r="3266" spans="1:6" ht="30">
      <c r="D3266" s="116" t="s">
        <v>256</v>
      </c>
    </row>
    <row r="3267" spans="1:6">
      <c r="D3267" s="100" t="s">
        <v>276</v>
      </c>
    </row>
    <row r="3268" spans="1:6">
      <c r="D3268" s="100" t="s">
        <v>277</v>
      </c>
    </row>
    <row r="3269" spans="1:6">
      <c r="D3269" s="100"/>
    </row>
    <row r="3270" spans="1:6" ht="15.75">
      <c r="A3270" s="73" t="s">
        <v>289</v>
      </c>
      <c r="B3270" s="69" t="str">
        <f>M2</f>
        <v>SINAPI MG 09/2025</v>
      </c>
      <c r="C3270" s="68">
        <v>96544</v>
      </c>
      <c r="D3270" s="3" t="s">
        <v>278</v>
      </c>
      <c r="E3270" s="77" t="s">
        <v>275</v>
      </c>
      <c r="F3270" s="63">
        <v>505</v>
      </c>
    </row>
    <row r="3272" spans="1:6" ht="30">
      <c r="D3272" s="116" t="s">
        <v>256</v>
      </c>
    </row>
    <row r="3273" spans="1:6">
      <c r="D3273" s="100" t="s">
        <v>276</v>
      </c>
    </row>
    <row r="3274" spans="1:6">
      <c r="D3274" s="100" t="s">
        <v>279</v>
      </c>
    </row>
    <row r="3276" spans="1:6" ht="15.75">
      <c r="A3276" s="73" t="s">
        <v>290</v>
      </c>
      <c r="B3276" s="69" t="str">
        <f>M2</f>
        <v>SINAPI MG 09/2025</v>
      </c>
      <c r="C3276" s="68">
        <v>96545</v>
      </c>
      <c r="D3276" s="3" t="s">
        <v>280</v>
      </c>
      <c r="E3276" s="77" t="s">
        <v>275</v>
      </c>
      <c r="F3276" s="63">
        <v>240</v>
      </c>
    </row>
    <row r="3278" spans="1:6" ht="30">
      <c r="D3278" s="116" t="s">
        <v>256</v>
      </c>
    </row>
    <row r="3279" spans="1:6">
      <c r="D3279" s="100" t="s">
        <v>276</v>
      </c>
    </row>
    <row r="3280" spans="1:6">
      <c r="D3280" s="100" t="s">
        <v>281</v>
      </c>
    </row>
    <row r="3282" spans="1:10" ht="15.75">
      <c r="A3282" s="73" t="s">
        <v>291</v>
      </c>
      <c r="B3282" s="69" t="str">
        <f>M2</f>
        <v>SINAPI MG 09/2025</v>
      </c>
      <c r="C3282" s="68">
        <v>96546</v>
      </c>
      <c r="D3282" s="3" t="s">
        <v>1649</v>
      </c>
      <c r="E3282" s="77" t="s">
        <v>275</v>
      </c>
      <c r="F3282" s="63">
        <v>90</v>
      </c>
    </row>
    <row r="3284" spans="1:10" ht="30">
      <c r="D3284" s="116" t="s">
        <v>256</v>
      </c>
    </row>
    <row r="3285" spans="1:10">
      <c r="D3285" s="100" t="s">
        <v>276</v>
      </c>
    </row>
    <row r="3286" spans="1:10">
      <c r="D3286" s="100" t="s">
        <v>292</v>
      </c>
    </row>
    <row r="3288" spans="1:10" ht="15.75">
      <c r="A3288" s="72" t="s">
        <v>259</v>
      </c>
      <c r="B3288" s="67"/>
      <c r="C3288" s="67"/>
      <c r="D3288" s="2" t="s">
        <v>293</v>
      </c>
      <c r="E3288" s="76"/>
      <c r="F3288" s="62"/>
    </row>
    <row r="3289" spans="1:10" ht="31.5">
      <c r="A3289" s="73" t="s">
        <v>294</v>
      </c>
      <c r="B3289" s="69" t="str">
        <f>M2</f>
        <v>SINAPI MG 09/2025</v>
      </c>
      <c r="C3289" s="68">
        <v>94972</v>
      </c>
      <c r="D3289" s="3" t="s">
        <v>255</v>
      </c>
      <c r="E3289" s="77" t="s">
        <v>2</v>
      </c>
      <c r="F3289" s="63">
        <v>1.85</v>
      </c>
    </row>
    <row r="3291" spans="1:10" ht="30">
      <c r="D3291" s="116" t="s">
        <v>256</v>
      </c>
    </row>
    <row r="3292" spans="1:10">
      <c r="D3292" s="100" t="s">
        <v>257</v>
      </c>
    </row>
    <row r="3293" spans="1:10">
      <c r="D3293" s="100" t="s">
        <v>296</v>
      </c>
    </row>
    <row r="3294" spans="1:10" s="65" customFormat="1">
      <c r="A3294" s="112"/>
      <c r="B3294" s="113"/>
      <c r="C3294" s="113"/>
      <c r="E3294" s="114"/>
      <c r="F3294" s="115"/>
      <c r="J3294" s="80"/>
    </row>
    <row r="3295" spans="1:10" ht="31.5">
      <c r="A3295" s="73" t="s">
        <v>295</v>
      </c>
      <c r="B3295" s="69" t="str">
        <f>M2</f>
        <v>SINAPI MG 09/2025</v>
      </c>
      <c r="C3295" s="68">
        <v>103670</v>
      </c>
      <c r="D3295" s="3" t="s">
        <v>260</v>
      </c>
      <c r="E3295" s="77" t="s">
        <v>2</v>
      </c>
      <c r="F3295" s="63">
        <v>1.85</v>
      </c>
    </row>
    <row r="3297" spans="1:6" ht="30">
      <c r="D3297" s="116" t="s">
        <v>256</v>
      </c>
    </row>
    <row r="3298" spans="1:6">
      <c r="D3298" s="100" t="s">
        <v>257</v>
      </c>
    </row>
    <row r="3299" spans="1:6">
      <c r="D3299" s="100" t="s">
        <v>296</v>
      </c>
    </row>
    <row r="3301" spans="1:6" ht="31.5">
      <c r="A3301" s="73" t="s">
        <v>298</v>
      </c>
      <c r="B3301" s="69" t="str">
        <f>M2</f>
        <v>SINAPI MG 09/2025</v>
      </c>
      <c r="C3301" s="68">
        <v>97086</v>
      </c>
      <c r="D3301" s="3" t="s">
        <v>262</v>
      </c>
      <c r="E3301" s="77" t="s">
        <v>152</v>
      </c>
      <c r="F3301" s="63">
        <v>10.19</v>
      </c>
    </row>
    <row r="3303" spans="1:6" ht="30">
      <c r="D3303" s="116" t="s">
        <v>256</v>
      </c>
    </row>
    <row r="3304" spans="1:6">
      <c r="D3304" s="100" t="s">
        <v>257</v>
      </c>
    </row>
    <row r="3305" spans="1:6">
      <c r="D3305" s="100" t="s">
        <v>297</v>
      </c>
    </row>
    <row r="3307" spans="1:6" ht="31.5">
      <c r="A3307" s="73" t="s">
        <v>299</v>
      </c>
      <c r="B3307" s="69" t="str">
        <f>M2</f>
        <v>SINAPI MG 09/2025</v>
      </c>
      <c r="C3307" s="68">
        <v>94962</v>
      </c>
      <c r="D3307" s="3" t="s">
        <v>265</v>
      </c>
      <c r="E3307" s="77" t="s">
        <v>2</v>
      </c>
      <c r="F3307" s="63">
        <v>0.27</v>
      </c>
    </row>
    <row r="3309" spans="1:6" ht="30">
      <c r="D3309" s="116" t="s">
        <v>256</v>
      </c>
    </row>
    <row r="3310" spans="1:6">
      <c r="D3310" s="100" t="s">
        <v>257</v>
      </c>
    </row>
    <row r="3311" spans="1:6">
      <c r="D3311" s="100" t="s">
        <v>300</v>
      </c>
    </row>
    <row r="3313" spans="1:6" ht="31.5">
      <c r="A3313" s="73" t="s">
        <v>302</v>
      </c>
      <c r="B3313" s="69" t="str">
        <f>M4</f>
        <v>DNIT MG 07/2025</v>
      </c>
      <c r="C3313" s="68">
        <v>1505879</v>
      </c>
      <c r="D3313" s="3" t="s">
        <v>267</v>
      </c>
      <c r="E3313" s="77" t="s">
        <v>2</v>
      </c>
      <c r="F3313" s="63">
        <v>1.06</v>
      </c>
    </row>
    <row r="3315" spans="1:6" ht="30">
      <c r="D3315" s="116" t="s">
        <v>256</v>
      </c>
    </row>
    <row r="3316" spans="1:6">
      <c r="D3316" s="100" t="s">
        <v>257</v>
      </c>
    </row>
    <row r="3317" spans="1:6">
      <c r="D3317" s="100" t="s">
        <v>301</v>
      </c>
    </row>
    <row r="3319" spans="1:6" ht="31.5">
      <c r="A3319" s="73" t="s">
        <v>303</v>
      </c>
      <c r="B3319" s="69" t="str">
        <f>M2</f>
        <v>SINAPI MG 09/2025</v>
      </c>
      <c r="C3319" s="68">
        <v>89283</v>
      </c>
      <c r="D3319" s="3" t="s">
        <v>269</v>
      </c>
      <c r="E3319" s="77" t="s">
        <v>152</v>
      </c>
      <c r="F3319" s="63">
        <v>13.94</v>
      </c>
    </row>
    <row r="3321" spans="1:6" ht="30">
      <c r="D3321" s="116" t="s">
        <v>256</v>
      </c>
    </row>
    <row r="3322" spans="1:6">
      <c r="D3322" s="100" t="s">
        <v>257</v>
      </c>
    </row>
    <row r="3323" spans="1:6">
      <c r="D3323" s="100" t="s">
        <v>270</v>
      </c>
    </row>
    <row r="3324" spans="1:6">
      <c r="D3324" s="100" t="s">
        <v>271</v>
      </c>
    </row>
    <row r="3325" spans="1:6">
      <c r="D3325" s="100" t="s">
        <v>272</v>
      </c>
    </row>
    <row r="3326" spans="1:6">
      <c r="D3326" s="100" t="s">
        <v>304</v>
      </c>
    </row>
    <row r="3328" spans="1:6" ht="15.75">
      <c r="A3328" s="73" t="s">
        <v>305</v>
      </c>
      <c r="B3328" s="69" t="str">
        <f>M2</f>
        <v>SINAPI MG 09/2025</v>
      </c>
      <c r="C3328" s="68">
        <v>96543</v>
      </c>
      <c r="D3328" s="3" t="s">
        <v>274</v>
      </c>
      <c r="E3328" s="77" t="s">
        <v>275</v>
      </c>
      <c r="F3328" s="63">
        <v>19</v>
      </c>
    </row>
    <row r="3330" spans="1:6" ht="30">
      <c r="D3330" s="116" t="s">
        <v>256</v>
      </c>
    </row>
    <row r="3331" spans="1:6">
      <c r="D3331" s="100" t="s">
        <v>276</v>
      </c>
    </row>
    <row r="3332" spans="1:6">
      <c r="D3332" s="100" t="s">
        <v>306</v>
      </c>
    </row>
    <row r="3333" spans="1:6">
      <c r="D3333" s="100"/>
    </row>
    <row r="3334" spans="1:6" ht="15.75">
      <c r="A3334" s="73" t="s">
        <v>310</v>
      </c>
      <c r="B3334" s="69" t="str">
        <f>M2</f>
        <v>SINAPI MG 09/2025</v>
      </c>
      <c r="C3334" s="68">
        <v>96544</v>
      </c>
      <c r="D3334" s="3" t="s">
        <v>278</v>
      </c>
      <c r="E3334" s="77" t="s">
        <v>275</v>
      </c>
      <c r="F3334" s="63">
        <v>115</v>
      </c>
    </row>
    <row r="3336" spans="1:6" ht="30">
      <c r="D3336" s="116" t="s">
        <v>256</v>
      </c>
    </row>
    <row r="3337" spans="1:6">
      <c r="D3337" s="100" t="s">
        <v>276</v>
      </c>
    </row>
    <row r="3338" spans="1:6">
      <c r="D3338" s="100" t="s">
        <v>307</v>
      </c>
    </row>
    <row r="3340" spans="1:6" ht="15.75">
      <c r="A3340" s="73" t="s">
        <v>311</v>
      </c>
      <c r="B3340" s="69" t="str">
        <f>M2</f>
        <v>SINAPI MG 09/2025</v>
      </c>
      <c r="C3340" s="68">
        <v>96545</v>
      </c>
      <c r="D3340" s="3" t="s">
        <v>280</v>
      </c>
      <c r="E3340" s="77" t="s">
        <v>275</v>
      </c>
      <c r="F3340" s="63">
        <v>73</v>
      </c>
    </row>
    <row r="3342" spans="1:6" ht="30">
      <c r="D3342" s="116" t="s">
        <v>256</v>
      </c>
    </row>
    <row r="3343" spans="1:6">
      <c r="D3343" s="100" t="s">
        <v>276</v>
      </c>
    </row>
    <row r="3344" spans="1:6">
      <c r="D3344" s="100" t="s">
        <v>308</v>
      </c>
    </row>
    <row r="3346" spans="1:6" ht="15.75">
      <c r="A3346" s="73" t="s">
        <v>312</v>
      </c>
      <c r="B3346" s="69" t="str">
        <f>M2</f>
        <v>SINAPI MG 09/2025</v>
      </c>
      <c r="C3346" s="68">
        <v>96546</v>
      </c>
      <c r="D3346" s="3" t="s">
        <v>1649</v>
      </c>
      <c r="E3346" s="77" t="s">
        <v>275</v>
      </c>
      <c r="F3346" s="63">
        <v>21</v>
      </c>
    </row>
    <row r="3348" spans="1:6" ht="30">
      <c r="D3348" s="116" t="s">
        <v>256</v>
      </c>
    </row>
    <row r="3349" spans="1:6">
      <c r="D3349" s="100" t="s">
        <v>276</v>
      </c>
    </row>
    <row r="3350" spans="1:6">
      <c r="D3350" s="100" t="s">
        <v>309</v>
      </c>
    </row>
    <row r="3352" spans="1:6" ht="15.75">
      <c r="A3352" s="72" t="s">
        <v>261</v>
      </c>
      <c r="B3352" s="67"/>
      <c r="C3352" s="67"/>
      <c r="D3352" s="2" t="s">
        <v>314</v>
      </c>
      <c r="E3352" s="76"/>
      <c r="F3352" s="62"/>
    </row>
    <row r="3353" spans="1:6" ht="31.5">
      <c r="A3353" s="73" t="s">
        <v>313</v>
      </c>
      <c r="B3353" s="69" t="str">
        <f>M2</f>
        <v>SINAPI MG 09/2025</v>
      </c>
      <c r="C3353" s="68">
        <v>94972</v>
      </c>
      <c r="D3353" s="3" t="s">
        <v>255</v>
      </c>
      <c r="E3353" s="77" t="s">
        <v>2</v>
      </c>
      <c r="F3353" s="63">
        <v>7.4</v>
      </c>
    </row>
    <row r="3355" spans="1:6" ht="30">
      <c r="D3355" s="116" t="s">
        <v>256</v>
      </c>
    </row>
    <row r="3356" spans="1:6">
      <c r="D3356" s="100" t="s">
        <v>315</v>
      </c>
    </row>
    <row r="3357" spans="1:6">
      <c r="D3357" s="100" t="s">
        <v>317</v>
      </c>
    </row>
    <row r="3358" spans="1:6">
      <c r="A3358" s="112"/>
      <c r="B3358" s="113"/>
      <c r="C3358" s="113"/>
      <c r="D3358" s="65"/>
      <c r="E3358" s="114"/>
      <c r="F3358" s="115"/>
    </row>
    <row r="3359" spans="1:6" ht="31.5">
      <c r="A3359" s="73" t="s">
        <v>318</v>
      </c>
      <c r="B3359" s="69" t="str">
        <f>M2</f>
        <v>SINAPI MG 09/2025</v>
      </c>
      <c r="C3359" s="68">
        <v>103670</v>
      </c>
      <c r="D3359" s="3" t="s">
        <v>260</v>
      </c>
      <c r="E3359" s="77" t="s">
        <v>2</v>
      </c>
      <c r="F3359" s="63">
        <v>7.4</v>
      </c>
    </row>
    <row r="3361" spans="1:6" ht="30">
      <c r="D3361" s="116" t="s">
        <v>256</v>
      </c>
    </row>
    <row r="3362" spans="1:6">
      <c r="D3362" s="100" t="s">
        <v>315</v>
      </c>
    </row>
    <row r="3363" spans="1:6">
      <c r="D3363" s="100" t="s">
        <v>317</v>
      </c>
    </row>
    <row r="3365" spans="1:6" ht="31.5">
      <c r="A3365" s="73" t="s">
        <v>319</v>
      </c>
      <c r="B3365" s="69" t="str">
        <f>M2</f>
        <v>SINAPI MG 09/2025</v>
      </c>
      <c r="C3365" s="68">
        <v>97086</v>
      </c>
      <c r="D3365" s="3" t="s">
        <v>262</v>
      </c>
      <c r="E3365" s="77" t="s">
        <v>152</v>
      </c>
      <c r="F3365" s="63">
        <v>40.76</v>
      </c>
    </row>
    <row r="3367" spans="1:6" ht="30">
      <c r="D3367" s="116" t="s">
        <v>256</v>
      </c>
    </row>
    <row r="3368" spans="1:6">
      <c r="D3368" s="100" t="s">
        <v>315</v>
      </c>
    </row>
    <row r="3369" spans="1:6">
      <c r="D3369" s="100" t="s">
        <v>320</v>
      </c>
    </row>
    <row r="3371" spans="1:6" ht="31.5">
      <c r="A3371" s="73" t="s">
        <v>321</v>
      </c>
      <c r="B3371" s="69" t="str">
        <f>M2</f>
        <v>SINAPI MG 09/2025</v>
      </c>
      <c r="C3371" s="68">
        <v>94962</v>
      </c>
      <c r="D3371" s="3" t="s">
        <v>265</v>
      </c>
      <c r="E3371" s="77" t="s">
        <v>2</v>
      </c>
      <c r="F3371" s="63">
        <v>1.08</v>
      </c>
    </row>
    <row r="3373" spans="1:6" ht="30">
      <c r="D3373" s="116" t="s">
        <v>256</v>
      </c>
    </row>
    <row r="3374" spans="1:6">
      <c r="D3374" s="100" t="s">
        <v>315</v>
      </c>
    </row>
    <row r="3375" spans="1:6">
      <c r="D3375" s="100" t="s">
        <v>322</v>
      </c>
    </row>
    <row r="3377" spans="1:6" ht="31.5">
      <c r="A3377" s="73" t="s">
        <v>323</v>
      </c>
      <c r="B3377" s="69" t="str">
        <f>M4</f>
        <v>DNIT MG 07/2025</v>
      </c>
      <c r="C3377" s="68">
        <v>1505879</v>
      </c>
      <c r="D3377" s="3" t="s">
        <v>267</v>
      </c>
      <c r="E3377" s="77" t="s">
        <v>2</v>
      </c>
      <c r="F3377" s="63">
        <v>1.06</v>
      </c>
    </row>
    <row r="3379" spans="1:6" ht="30">
      <c r="D3379" s="116" t="s">
        <v>256</v>
      </c>
    </row>
    <row r="3380" spans="1:6">
      <c r="D3380" s="100" t="s">
        <v>315</v>
      </c>
    </row>
    <row r="3381" spans="1:6">
      <c r="D3381" s="100" t="s">
        <v>347</v>
      </c>
    </row>
    <row r="3383" spans="1:6" ht="31.5">
      <c r="A3383" s="73" t="s">
        <v>324</v>
      </c>
      <c r="B3383" s="69" t="str">
        <f>M2</f>
        <v>SINAPI MG 09/2025</v>
      </c>
      <c r="C3383" s="68">
        <v>89283</v>
      </c>
      <c r="D3383" s="3" t="s">
        <v>269</v>
      </c>
      <c r="E3383" s="77" t="s">
        <v>152</v>
      </c>
      <c r="F3383" s="63">
        <v>55.76</v>
      </c>
    </row>
    <row r="3385" spans="1:6" ht="30">
      <c r="D3385" s="116" t="s">
        <v>256</v>
      </c>
    </row>
    <row r="3386" spans="1:6">
      <c r="D3386" s="100" t="s">
        <v>315</v>
      </c>
    </row>
    <row r="3387" spans="1:6">
      <c r="D3387" s="100" t="s">
        <v>270</v>
      </c>
    </row>
    <row r="3388" spans="1:6">
      <c r="D3388" s="100" t="s">
        <v>271</v>
      </c>
    </row>
    <row r="3389" spans="1:6">
      <c r="D3389" s="100" t="s">
        <v>272</v>
      </c>
    </row>
    <row r="3390" spans="1:6">
      <c r="D3390" s="100" t="s">
        <v>325</v>
      </c>
    </row>
    <row r="3392" spans="1:6" ht="15.75">
      <c r="A3392" s="73" t="s">
        <v>326</v>
      </c>
      <c r="B3392" s="69" t="str">
        <f>M2</f>
        <v>SINAPI MG 09/2025</v>
      </c>
      <c r="C3392" s="68">
        <v>96543</v>
      </c>
      <c r="D3392" s="3" t="s">
        <v>274</v>
      </c>
      <c r="E3392" s="77" t="s">
        <v>275</v>
      </c>
      <c r="F3392" s="63">
        <v>76</v>
      </c>
    </row>
    <row r="3394" spans="1:6" ht="30">
      <c r="D3394" s="116" t="s">
        <v>256</v>
      </c>
    </row>
    <row r="3395" spans="1:6">
      <c r="D3395" s="100" t="s">
        <v>316</v>
      </c>
    </row>
    <row r="3396" spans="1:6">
      <c r="D3396" s="100" t="s">
        <v>327</v>
      </c>
    </row>
    <row r="3397" spans="1:6">
      <c r="D3397" s="100"/>
    </row>
    <row r="3398" spans="1:6" ht="15.75">
      <c r="A3398" s="73" t="s">
        <v>329</v>
      </c>
      <c r="B3398" s="69" t="str">
        <f>M2</f>
        <v>SINAPI MG 09/2025</v>
      </c>
      <c r="C3398" s="68">
        <v>96544</v>
      </c>
      <c r="D3398" s="3" t="s">
        <v>278</v>
      </c>
      <c r="E3398" s="77" t="s">
        <v>275</v>
      </c>
      <c r="F3398" s="63">
        <v>460</v>
      </c>
    </row>
    <row r="3400" spans="1:6" ht="30">
      <c r="D3400" s="116" t="s">
        <v>256</v>
      </c>
    </row>
    <row r="3401" spans="1:6">
      <c r="D3401" s="100" t="s">
        <v>316</v>
      </c>
    </row>
    <row r="3402" spans="1:6">
      <c r="D3402" s="100" t="s">
        <v>328</v>
      </c>
    </row>
    <row r="3404" spans="1:6" ht="15.75">
      <c r="A3404" s="73" t="s">
        <v>330</v>
      </c>
      <c r="B3404" s="69" t="str">
        <f>M2</f>
        <v>SINAPI MG 09/2025</v>
      </c>
      <c r="C3404" s="68">
        <v>96545</v>
      </c>
      <c r="D3404" s="3" t="s">
        <v>280</v>
      </c>
      <c r="E3404" s="77" t="s">
        <v>275</v>
      </c>
      <c r="F3404" s="63">
        <v>292</v>
      </c>
    </row>
    <row r="3406" spans="1:6" ht="30">
      <c r="D3406" s="116" t="s">
        <v>256</v>
      </c>
    </row>
    <row r="3407" spans="1:6">
      <c r="D3407" s="100" t="s">
        <v>316</v>
      </c>
    </row>
    <row r="3408" spans="1:6">
      <c r="D3408" s="100" t="s">
        <v>331</v>
      </c>
    </row>
    <row r="3410" spans="1:6" ht="15.75">
      <c r="A3410" s="73" t="s">
        <v>333</v>
      </c>
      <c r="B3410" s="69" t="str">
        <f>M2</f>
        <v>SINAPI MG 09/2025</v>
      </c>
      <c r="C3410" s="68">
        <v>96546</v>
      </c>
      <c r="D3410" s="3" t="s">
        <v>1649</v>
      </c>
      <c r="E3410" s="77" t="s">
        <v>275</v>
      </c>
      <c r="F3410" s="63">
        <v>84</v>
      </c>
    </row>
    <row r="3412" spans="1:6" ht="30">
      <c r="D3412" s="116" t="s">
        <v>256</v>
      </c>
    </row>
    <row r="3413" spans="1:6">
      <c r="D3413" s="100" t="s">
        <v>316</v>
      </c>
    </row>
    <row r="3414" spans="1:6">
      <c r="D3414" s="100" t="s">
        <v>332</v>
      </c>
    </row>
    <row r="3416" spans="1:6" ht="15.75">
      <c r="A3416" s="72" t="s">
        <v>264</v>
      </c>
      <c r="B3416" s="67"/>
      <c r="C3416" s="67"/>
      <c r="D3416" s="2" t="s">
        <v>334</v>
      </c>
      <c r="E3416" s="76"/>
      <c r="F3416" s="62"/>
    </row>
    <row r="3417" spans="1:6" ht="31.5">
      <c r="A3417" s="73" t="s">
        <v>335</v>
      </c>
      <c r="B3417" s="69" t="str">
        <f>M2</f>
        <v>SINAPI MG 09/2025</v>
      </c>
      <c r="C3417" s="68">
        <v>94972</v>
      </c>
      <c r="D3417" s="3" t="s">
        <v>255</v>
      </c>
      <c r="E3417" s="77" t="s">
        <v>2</v>
      </c>
      <c r="F3417" s="63">
        <v>7.4</v>
      </c>
    </row>
    <row r="3419" spans="1:6" ht="30">
      <c r="D3419" s="116" t="s">
        <v>256</v>
      </c>
    </row>
    <row r="3420" spans="1:6">
      <c r="D3420" s="100" t="s">
        <v>345</v>
      </c>
    </row>
    <row r="3421" spans="1:6">
      <c r="D3421" s="100" t="s">
        <v>317</v>
      </c>
    </row>
    <row r="3422" spans="1:6">
      <c r="A3422" s="112"/>
      <c r="B3422" s="113"/>
      <c r="C3422" s="113"/>
      <c r="D3422" s="65"/>
      <c r="E3422" s="114"/>
      <c r="F3422" s="115"/>
    </row>
    <row r="3423" spans="1:6" ht="31.5">
      <c r="A3423" s="73" t="s">
        <v>336</v>
      </c>
      <c r="B3423" s="69" t="str">
        <f>M2</f>
        <v>SINAPI MG 09/2025</v>
      </c>
      <c r="C3423" s="68">
        <v>103670</v>
      </c>
      <c r="D3423" s="3" t="s">
        <v>260</v>
      </c>
      <c r="E3423" s="77" t="s">
        <v>2</v>
      </c>
      <c r="F3423" s="63">
        <v>7.4</v>
      </c>
    </row>
    <row r="3425" spans="1:6" ht="30">
      <c r="D3425" s="116" t="s">
        <v>256</v>
      </c>
    </row>
    <row r="3426" spans="1:6">
      <c r="D3426" s="100" t="s">
        <v>345</v>
      </c>
    </row>
    <row r="3427" spans="1:6">
      <c r="D3427" s="100" t="s">
        <v>317</v>
      </c>
    </row>
    <row r="3429" spans="1:6" ht="31.5">
      <c r="A3429" s="73" t="s">
        <v>337</v>
      </c>
      <c r="B3429" s="69" t="str">
        <f>M2</f>
        <v>SINAPI MG 09/2025</v>
      </c>
      <c r="C3429" s="68">
        <v>97086</v>
      </c>
      <c r="D3429" s="3" t="s">
        <v>262</v>
      </c>
      <c r="E3429" s="77" t="s">
        <v>152</v>
      </c>
      <c r="F3429" s="63">
        <v>40.76</v>
      </c>
    </row>
    <row r="3431" spans="1:6" ht="30">
      <c r="D3431" s="116" t="s">
        <v>256</v>
      </c>
    </row>
    <row r="3432" spans="1:6">
      <c r="D3432" s="100" t="s">
        <v>345</v>
      </c>
    </row>
    <row r="3433" spans="1:6">
      <c r="D3433" s="100" t="s">
        <v>320</v>
      </c>
    </row>
    <row r="3435" spans="1:6" ht="31.5">
      <c r="A3435" s="73" t="s">
        <v>338</v>
      </c>
      <c r="B3435" s="69" t="str">
        <f>M2</f>
        <v>SINAPI MG 09/2025</v>
      </c>
      <c r="C3435" s="68">
        <v>94962</v>
      </c>
      <c r="D3435" s="3" t="s">
        <v>265</v>
      </c>
      <c r="E3435" s="77" t="s">
        <v>2</v>
      </c>
      <c r="F3435" s="63">
        <v>1.08</v>
      </c>
    </row>
    <row r="3437" spans="1:6" ht="30">
      <c r="D3437" s="116" t="s">
        <v>256</v>
      </c>
    </row>
    <row r="3438" spans="1:6">
      <c r="D3438" s="100" t="s">
        <v>345</v>
      </c>
    </row>
    <row r="3439" spans="1:6">
      <c r="D3439" s="100" t="s">
        <v>322</v>
      </c>
    </row>
    <row r="3441" spans="1:6" ht="31.5">
      <c r="A3441" s="73" t="s">
        <v>339</v>
      </c>
      <c r="B3441" s="69" t="str">
        <f>M4</f>
        <v>DNIT MG 07/2025</v>
      </c>
      <c r="C3441" s="68">
        <v>1505879</v>
      </c>
      <c r="D3441" s="3" t="s">
        <v>267</v>
      </c>
      <c r="E3441" s="77" t="s">
        <v>2</v>
      </c>
      <c r="F3441" s="63">
        <v>4.24</v>
      </c>
    </row>
    <row r="3443" spans="1:6" ht="30">
      <c r="D3443" s="116" t="s">
        <v>256</v>
      </c>
    </row>
    <row r="3444" spans="1:6">
      <c r="D3444" s="100" t="s">
        <v>345</v>
      </c>
    </row>
    <row r="3445" spans="1:6">
      <c r="D3445" s="100" t="s">
        <v>347</v>
      </c>
    </row>
    <row r="3447" spans="1:6" ht="31.5">
      <c r="A3447" s="73" t="s">
        <v>340</v>
      </c>
      <c r="B3447" s="69" t="str">
        <f>M2</f>
        <v>SINAPI MG 09/2025</v>
      </c>
      <c r="C3447" s="68">
        <v>89283</v>
      </c>
      <c r="D3447" s="3" t="s">
        <v>269</v>
      </c>
      <c r="E3447" s="77" t="s">
        <v>152</v>
      </c>
      <c r="F3447" s="63">
        <v>55.76</v>
      </c>
    </row>
    <row r="3449" spans="1:6" ht="30">
      <c r="D3449" s="116" t="s">
        <v>256</v>
      </c>
    </row>
    <row r="3450" spans="1:6">
      <c r="D3450" s="100" t="s">
        <v>345</v>
      </c>
    </row>
    <row r="3451" spans="1:6">
      <c r="D3451" s="100" t="s">
        <v>270</v>
      </c>
    </row>
    <row r="3452" spans="1:6">
      <c r="D3452" s="100" t="s">
        <v>271</v>
      </c>
    </row>
    <row r="3453" spans="1:6">
      <c r="D3453" s="100" t="s">
        <v>272</v>
      </c>
    </row>
    <row r="3454" spans="1:6">
      <c r="D3454" s="100" t="s">
        <v>325</v>
      </c>
    </row>
    <row r="3456" spans="1:6" ht="15.75">
      <c r="A3456" s="73" t="s">
        <v>341</v>
      </c>
      <c r="B3456" s="69" t="str">
        <f>M2</f>
        <v>SINAPI MG 09/2025</v>
      </c>
      <c r="C3456" s="68">
        <v>96543</v>
      </c>
      <c r="D3456" s="3" t="s">
        <v>274</v>
      </c>
      <c r="E3456" s="77" t="s">
        <v>275</v>
      </c>
      <c r="F3456" s="63">
        <v>76</v>
      </c>
    </row>
    <row r="3458" spans="1:6" ht="30">
      <c r="D3458" s="116" t="s">
        <v>256</v>
      </c>
    </row>
    <row r="3459" spans="1:6">
      <c r="D3459" s="100" t="s">
        <v>346</v>
      </c>
    </row>
    <row r="3460" spans="1:6">
      <c r="D3460" s="100" t="s">
        <v>327</v>
      </c>
    </row>
    <row r="3461" spans="1:6">
      <c r="D3461" s="100"/>
    </row>
    <row r="3462" spans="1:6" ht="15.75">
      <c r="A3462" s="73" t="s">
        <v>342</v>
      </c>
      <c r="B3462" s="69" t="str">
        <f>M2</f>
        <v>SINAPI MG 09/2025</v>
      </c>
      <c r="C3462" s="68">
        <v>96544</v>
      </c>
      <c r="D3462" s="3" t="s">
        <v>278</v>
      </c>
      <c r="E3462" s="77" t="s">
        <v>275</v>
      </c>
      <c r="F3462" s="63">
        <v>460</v>
      </c>
    </row>
    <row r="3464" spans="1:6" ht="30">
      <c r="D3464" s="116" t="s">
        <v>256</v>
      </c>
    </row>
    <row r="3465" spans="1:6">
      <c r="D3465" s="100" t="s">
        <v>346</v>
      </c>
    </row>
    <row r="3466" spans="1:6">
      <c r="D3466" s="100" t="s">
        <v>328</v>
      </c>
    </row>
    <row r="3468" spans="1:6" ht="15.75">
      <c r="A3468" s="73" t="s">
        <v>343</v>
      </c>
      <c r="B3468" s="69" t="str">
        <f>M2</f>
        <v>SINAPI MG 09/2025</v>
      </c>
      <c r="C3468" s="68">
        <v>96545</v>
      </c>
      <c r="D3468" s="3" t="s">
        <v>280</v>
      </c>
      <c r="E3468" s="77" t="s">
        <v>275</v>
      </c>
      <c r="F3468" s="63">
        <v>292</v>
      </c>
    </row>
    <row r="3470" spans="1:6" ht="30">
      <c r="D3470" s="116" t="s">
        <v>256</v>
      </c>
    </row>
    <row r="3471" spans="1:6">
      <c r="D3471" s="100" t="s">
        <v>346</v>
      </c>
    </row>
    <row r="3472" spans="1:6">
      <c r="D3472" s="100" t="s">
        <v>331</v>
      </c>
    </row>
    <row r="3474" spans="1:10" ht="15.75">
      <c r="A3474" s="73" t="s">
        <v>344</v>
      </c>
      <c r="B3474" s="69" t="str">
        <f>M2</f>
        <v>SINAPI MG 09/2025</v>
      </c>
      <c r="C3474" s="68">
        <v>96546</v>
      </c>
      <c r="D3474" s="3" t="s">
        <v>1649</v>
      </c>
      <c r="E3474" s="77" t="s">
        <v>275</v>
      </c>
      <c r="F3474" s="63">
        <v>84</v>
      </c>
    </row>
    <row r="3476" spans="1:10" ht="30">
      <c r="D3476" s="116" t="s">
        <v>256</v>
      </c>
    </row>
    <row r="3477" spans="1:10">
      <c r="D3477" s="100" t="s">
        <v>346</v>
      </c>
    </row>
    <row r="3478" spans="1:10">
      <c r="D3478" s="100" t="s">
        <v>332</v>
      </c>
    </row>
    <row r="3479" spans="1:10">
      <c r="D3479" s="100"/>
    </row>
    <row r="3480" spans="1:10" ht="15.75">
      <c r="A3480" s="72" t="s">
        <v>1652</v>
      </c>
      <c r="B3480" s="67"/>
      <c r="C3480" s="67"/>
      <c r="D3480" s="2" t="s">
        <v>1653</v>
      </c>
      <c r="E3480" s="76"/>
      <c r="F3480" s="62"/>
    </row>
    <row r="3481" spans="1:10" ht="15.75">
      <c r="A3481" s="72" t="s">
        <v>1655</v>
      </c>
      <c r="B3481" s="67"/>
      <c r="C3481" s="67"/>
      <c r="D3481" s="2" t="s">
        <v>1656</v>
      </c>
      <c r="E3481" s="76"/>
      <c r="F3481" s="62"/>
    </row>
    <row r="3482" spans="1:10" s="65" customFormat="1" ht="31.5">
      <c r="A3482" s="73" t="s">
        <v>1654</v>
      </c>
      <c r="B3482" s="69" t="str">
        <f>M2</f>
        <v>SINAPI MG 09/2025</v>
      </c>
      <c r="C3482" s="68">
        <v>94962</v>
      </c>
      <c r="D3482" s="3" t="s">
        <v>265</v>
      </c>
      <c r="E3482" s="77" t="s">
        <v>2</v>
      </c>
      <c r="F3482" s="63">
        <v>0.02</v>
      </c>
      <c r="J3482" s="80"/>
    </row>
    <row r="3483" spans="1:10" s="65" customFormat="1" ht="15.75">
      <c r="A3483" s="119"/>
      <c r="B3483" s="108"/>
      <c r="C3483" s="108"/>
      <c r="D3483" s="109"/>
      <c r="E3483" s="110"/>
      <c r="F3483" s="120"/>
      <c r="J3483" s="80"/>
    </row>
    <row r="3484" spans="1:10" s="65" customFormat="1" ht="45">
      <c r="A3484" s="119"/>
      <c r="B3484" s="108"/>
      <c r="C3484" s="108"/>
      <c r="D3484" s="116" t="s">
        <v>1659</v>
      </c>
      <c r="E3484" s="110"/>
      <c r="F3484" s="120"/>
      <c r="J3484" s="80"/>
    </row>
    <row r="3485" spans="1:10" s="65" customFormat="1" ht="15.75">
      <c r="A3485" s="119"/>
      <c r="B3485" s="108"/>
      <c r="C3485" s="108"/>
      <c r="D3485" s="100" t="s">
        <v>1657</v>
      </c>
      <c r="E3485" s="110"/>
      <c r="F3485" s="120"/>
      <c r="J3485" s="80"/>
    </row>
    <row r="3486" spans="1:10" s="65" customFormat="1" ht="15.75">
      <c r="A3486" s="119"/>
      <c r="B3486" s="108"/>
      <c r="C3486" s="108"/>
      <c r="D3486" s="122" t="s">
        <v>1658</v>
      </c>
      <c r="E3486" s="110"/>
      <c r="F3486" s="120"/>
      <c r="J3486" s="80"/>
    </row>
    <row r="3487" spans="1:10" s="65" customFormat="1" ht="15.75">
      <c r="A3487" s="119"/>
      <c r="B3487" s="108"/>
      <c r="C3487" s="108"/>
      <c r="D3487" s="122"/>
      <c r="E3487" s="110"/>
      <c r="F3487" s="120"/>
      <c r="J3487" s="80"/>
    </row>
    <row r="3488" spans="1:10" s="65" customFormat="1" ht="31.5">
      <c r="A3488" s="73" t="s">
        <v>1660</v>
      </c>
      <c r="B3488" s="69" t="str">
        <f>M2</f>
        <v>SINAPI MG 09/2025</v>
      </c>
      <c r="C3488" s="68">
        <v>96396</v>
      </c>
      <c r="D3488" s="3" t="s">
        <v>1661</v>
      </c>
      <c r="E3488" s="77" t="s">
        <v>2</v>
      </c>
      <c r="F3488" s="63">
        <v>0.04</v>
      </c>
      <c r="J3488" s="80"/>
    </row>
    <row r="3489" spans="1:10" s="65" customFormat="1" ht="15.75">
      <c r="A3489" s="119"/>
      <c r="B3489" s="108"/>
      <c r="C3489" s="108"/>
      <c r="D3489" s="109"/>
      <c r="E3489" s="110"/>
      <c r="F3489" s="120"/>
      <c r="J3489" s="80"/>
    </row>
    <row r="3490" spans="1:10" s="65" customFormat="1" ht="45">
      <c r="A3490" s="119"/>
      <c r="B3490" s="108"/>
      <c r="C3490" s="108"/>
      <c r="D3490" s="116" t="s">
        <v>1659</v>
      </c>
      <c r="E3490" s="110"/>
      <c r="F3490" s="120"/>
      <c r="J3490" s="80"/>
    </row>
    <row r="3491" spans="1:10" s="65" customFormat="1" ht="15.75">
      <c r="A3491" s="119"/>
      <c r="B3491" s="108"/>
      <c r="C3491" s="108"/>
      <c r="D3491" s="100" t="s">
        <v>1657</v>
      </c>
      <c r="E3491" s="110"/>
      <c r="F3491" s="120"/>
      <c r="J3491" s="80"/>
    </row>
    <row r="3492" spans="1:10" s="65" customFormat="1" ht="15.75">
      <c r="A3492" s="119"/>
      <c r="B3492" s="108"/>
      <c r="C3492" s="108"/>
      <c r="D3492" s="122" t="s">
        <v>1662</v>
      </c>
      <c r="E3492" s="110"/>
      <c r="F3492" s="120"/>
      <c r="J3492" s="80"/>
    </row>
    <row r="3493" spans="1:10" s="65" customFormat="1" ht="15.75">
      <c r="A3493" s="119"/>
      <c r="B3493" s="108"/>
      <c r="C3493" s="108"/>
      <c r="D3493" s="122"/>
      <c r="E3493" s="110"/>
      <c r="F3493" s="120"/>
      <c r="J3493" s="80"/>
    </row>
    <row r="3494" spans="1:10" s="65" customFormat="1" ht="31.5">
      <c r="A3494" s="73" t="s">
        <v>1663</v>
      </c>
      <c r="B3494" s="69" t="str">
        <f>M2</f>
        <v>SINAPI MG 09/2025</v>
      </c>
      <c r="C3494" s="68">
        <v>94972</v>
      </c>
      <c r="D3494" s="3" t="s">
        <v>255</v>
      </c>
      <c r="E3494" s="77" t="s">
        <v>2</v>
      </c>
      <c r="F3494" s="63">
        <v>0.17</v>
      </c>
      <c r="J3494" s="80"/>
    </row>
    <row r="3495" spans="1:10" s="65" customFormat="1" ht="15.75">
      <c r="A3495" s="119"/>
      <c r="B3495" s="108"/>
      <c r="C3495" s="108"/>
      <c r="D3495" s="109"/>
      <c r="E3495" s="110"/>
      <c r="F3495" s="120"/>
      <c r="J3495" s="80"/>
    </row>
    <row r="3496" spans="1:10" s="65" customFormat="1" ht="45">
      <c r="A3496" s="119"/>
      <c r="B3496" s="108"/>
      <c r="C3496" s="108"/>
      <c r="D3496" s="116" t="s">
        <v>1659</v>
      </c>
      <c r="E3496" s="110"/>
      <c r="F3496" s="120"/>
      <c r="J3496" s="80"/>
    </row>
    <row r="3497" spans="1:10" s="65" customFormat="1" ht="15.75">
      <c r="A3497" s="119"/>
      <c r="B3497" s="108"/>
      <c r="C3497" s="108"/>
      <c r="D3497" s="100" t="s">
        <v>1657</v>
      </c>
      <c r="E3497" s="110"/>
      <c r="F3497" s="120"/>
      <c r="J3497" s="80"/>
    </row>
    <row r="3498" spans="1:10" s="65" customFormat="1" ht="15.75">
      <c r="A3498" s="119"/>
      <c r="B3498" s="108"/>
      <c r="C3498" s="108"/>
      <c r="D3498" s="122" t="s">
        <v>1664</v>
      </c>
      <c r="E3498" s="110"/>
      <c r="F3498" s="120"/>
      <c r="J3498" s="80"/>
    </row>
    <row r="3499" spans="1:10" s="65" customFormat="1" ht="15.75">
      <c r="A3499" s="119"/>
      <c r="B3499" s="108"/>
      <c r="C3499" s="108"/>
      <c r="D3499" s="122"/>
      <c r="E3499" s="110"/>
      <c r="F3499" s="120"/>
      <c r="J3499" s="80"/>
    </row>
    <row r="3500" spans="1:10" s="65" customFormat="1" ht="31.5">
      <c r="A3500" s="73" t="s">
        <v>1665</v>
      </c>
      <c r="B3500" s="69" t="str">
        <f>M2</f>
        <v>SINAPI MG 09/2025</v>
      </c>
      <c r="C3500" s="68">
        <v>103670</v>
      </c>
      <c r="D3500" s="3" t="s">
        <v>260</v>
      </c>
      <c r="E3500" s="77" t="s">
        <v>2</v>
      </c>
      <c r="F3500" s="63">
        <v>0.17</v>
      </c>
      <c r="J3500" s="80"/>
    </row>
    <row r="3501" spans="1:10" s="65" customFormat="1" ht="15.75">
      <c r="A3501" s="119"/>
      <c r="B3501" s="108"/>
      <c r="C3501" s="108"/>
      <c r="D3501" s="109"/>
      <c r="E3501" s="110"/>
      <c r="F3501" s="120"/>
      <c r="J3501" s="80"/>
    </row>
    <row r="3502" spans="1:10" s="65" customFormat="1" ht="45">
      <c r="A3502" s="119"/>
      <c r="B3502" s="108"/>
      <c r="C3502" s="108"/>
      <c r="D3502" s="116" t="s">
        <v>1659</v>
      </c>
      <c r="E3502" s="110"/>
      <c r="F3502" s="120"/>
      <c r="J3502" s="80"/>
    </row>
    <row r="3503" spans="1:10" s="65" customFormat="1" ht="15.75">
      <c r="A3503" s="119"/>
      <c r="B3503" s="108"/>
      <c r="C3503" s="108"/>
      <c r="D3503" s="100" t="s">
        <v>1657</v>
      </c>
      <c r="E3503" s="110"/>
      <c r="F3503" s="120"/>
      <c r="J3503" s="80"/>
    </row>
    <row r="3504" spans="1:10" s="65" customFormat="1" ht="15.75">
      <c r="A3504" s="119"/>
      <c r="B3504" s="108"/>
      <c r="C3504" s="108"/>
      <c r="D3504" s="122" t="s">
        <v>1664</v>
      </c>
      <c r="E3504" s="110"/>
      <c r="F3504" s="120"/>
      <c r="J3504" s="80"/>
    </row>
    <row r="3505" spans="1:10" s="65" customFormat="1" ht="15.75">
      <c r="A3505" s="119"/>
      <c r="B3505" s="108"/>
      <c r="C3505" s="108"/>
      <c r="D3505" s="122"/>
      <c r="E3505" s="110"/>
      <c r="F3505" s="120"/>
      <c r="J3505" s="80"/>
    </row>
    <row r="3506" spans="1:10" s="65" customFormat="1" ht="31.5">
      <c r="A3506" s="73" t="s">
        <v>1666</v>
      </c>
      <c r="B3506" s="69" t="str">
        <f>M2</f>
        <v>SINAPI MG 09/2025</v>
      </c>
      <c r="C3506" s="68">
        <v>97086</v>
      </c>
      <c r="D3506" s="3" t="s">
        <v>262</v>
      </c>
      <c r="E3506" s="77" t="s">
        <v>152</v>
      </c>
      <c r="F3506" s="63">
        <v>1.2</v>
      </c>
      <c r="J3506" s="80"/>
    </row>
    <row r="3507" spans="1:10" s="65" customFormat="1" ht="15.75">
      <c r="A3507" s="119"/>
      <c r="B3507" s="108"/>
      <c r="C3507" s="108"/>
      <c r="D3507" s="109"/>
      <c r="E3507" s="110"/>
      <c r="F3507" s="120"/>
      <c r="J3507" s="80"/>
    </row>
    <row r="3508" spans="1:10" s="65" customFormat="1" ht="45">
      <c r="A3508" s="119"/>
      <c r="B3508" s="108"/>
      <c r="C3508" s="108"/>
      <c r="D3508" s="116" t="s">
        <v>1659</v>
      </c>
      <c r="E3508" s="110"/>
      <c r="F3508" s="120"/>
      <c r="J3508" s="80"/>
    </row>
    <row r="3509" spans="1:10" s="65" customFormat="1" ht="15.75">
      <c r="A3509" s="119"/>
      <c r="B3509" s="108"/>
      <c r="C3509" s="108"/>
      <c r="D3509" s="100" t="s">
        <v>1657</v>
      </c>
      <c r="E3509" s="110"/>
      <c r="F3509" s="120"/>
      <c r="J3509" s="80"/>
    </row>
    <row r="3510" spans="1:10" s="65" customFormat="1" ht="15.75">
      <c r="A3510" s="119"/>
      <c r="B3510" s="108"/>
      <c r="C3510" s="108"/>
      <c r="D3510" s="122" t="s">
        <v>1667</v>
      </c>
      <c r="E3510" s="110"/>
      <c r="F3510" s="120"/>
      <c r="J3510" s="80"/>
    </row>
    <row r="3511" spans="1:10" s="65" customFormat="1" ht="15.75">
      <c r="A3511" s="119"/>
      <c r="B3511" s="108"/>
      <c r="C3511" s="108"/>
      <c r="D3511" s="122"/>
      <c r="E3511" s="110"/>
      <c r="F3511" s="120"/>
      <c r="J3511" s="80"/>
    </row>
    <row r="3512" spans="1:10" s="65" customFormat="1" ht="15.75">
      <c r="A3512" s="73" t="s">
        <v>1668</v>
      </c>
      <c r="B3512" s="69" t="str">
        <f>M2</f>
        <v>SINAPI MG 09/2025</v>
      </c>
      <c r="C3512" s="68">
        <v>96544</v>
      </c>
      <c r="D3512" s="3" t="s">
        <v>278</v>
      </c>
      <c r="E3512" s="77" t="s">
        <v>275</v>
      </c>
      <c r="F3512" s="63">
        <v>10.75</v>
      </c>
      <c r="J3512" s="80"/>
    </row>
    <row r="3513" spans="1:10" s="65" customFormat="1" ht="15.75">
      <c r="A3513" s="119"/>
      <c r="B3513" s="108"/>
      <c r="C3513" s="108"/>
      <c r="D3513" s="109"/>
      <c r="E3513" s="110"/>
      <c r="F3513" s="120"/>
      <c r="J3513" s="80"/>
    </row>
    <row r="3514" spans="1:10" s="65" customFormat="1" ht="45">
      <c r="A3514" s="119"/>
      <c r="B3514" s="108"/>
      <c r="C3514" s="108"/>
      <c r="D3514" s="116" t="s">
        <v>1659</v>
      </c>
      <c r="E3514" s="110"/>
      <c r="F3514" s="120"/>
      <c r="J3514" s="80"/>
    </row>
    <row r="3515" spans="1:10" s="65" customFormat="1" ht="15.75">
      <c r="A3515" s="119"/>
      <c r="B3515" s="108"/>
      <c r="C3515" s="108"/>
      <c r="D3515" s="100" t="s">
        <v>1657</v>
      </c>
      <c r="E3515" s="110"/>
      <c r="F3515" s="120"/>
      <c r="J3515" s="80"/>
    </row>
    <row r="3516" spans="1:10" s="65" customFormat="1" ht="15.75">
      <c r="A3516" s="119"/>
      <c r="B3516" s="108"/>
      <c r="C3516" s="108"/>
      <c r="D3516" s="122" t="s">
        <v>1669</v>
      </c>
      <c r="E3516" s="110"/>
      <c r="F3516" s="120"/>
      <c r="J3516" s="80"/>
    </row>
    <row r="3517" spans="1:10" s="65" customFormat="1" ht="15.75">
      <c r="A3517" s="119"/>
      <c r="B3517" s="108"/>
      <c r="C3517" s="108"/>
      <c r="D3517" s="122"/>
      <c r="E3517" s="110"/>
      <c r="F3517" s="120"/>
      <c r="J3517" s="80"/>
    </row>
    <row r="3518" spans="1:10" s="65" customFormat="1" ht="15.75">
      <c r="A3518" s="72" t="s">
        <v>1670</v>
      </c>
      <c r="B3518" s="67"/>
      <c r="C3518" s="67"/>
      <c r="D3518" s="2" t="s">
        <v>1677</v>
      </c>
      <c r="E3518" s="76"/>
      <c r="F3518" s="62"/>
      <c r="J3518" s="80"/>
    </row>
    <row r="3519" spans="1:10" s="65" customFormat="1" ht="31.5">
      <c r="A3519" s="73" t="s">
        <v>1671</v>
      </c>
      <c r="B3519" s="69" t="str">
        <f>M2</f>
        <v>SINAPI MG 09/2025</v>
      </c>
      <c r="C3519" s="68">
        <v>94962</v>
      </c>
      <c r="D3519" s="3" t="s">
        <v>265</v>
      </c>
      <c r="E3519" s="77" t="s">
        <v>2</v>
      </c>
      <c r="F3519" s="63">
        <v>0.1</v>
      </c>
      <c r="J3519" s="80"/>
    </row>
    <row r="3520" spans="1:10" s="65" customFormat="1" ht="15.75">
      <c r="A3520" s="119"/>
      <c r="B3520" s="108"/>
      <c r="C3520" s="108"/>
      <c r="D3520" s="109"/>
      <c r="E3520" s="110"/>
      <c r="F3520" s="120"/>
      <c r="J3520" s="80"/>
    </row>
    <row r="3521" spans="1:10" s="65" customFormat="1" ht="45">
      <c r="A3521" s="119"/>
      <c r="B3521" s="108"/>
      <c r="C3521" s="108"/>
      <c r="D3521" s="116" t="s">
        <v>1659</v>
      </c>
      <c r="E3521" s="110"/>
      <c r="F3521" s="120"/>
      <c r="J3521" s="80"/>
    </row>
    <row r="3522" spans="1:10" s="65" customFormat="1" ht="15.75">
      <c r="A3522" s="119"/>
      <c r="B3522" s="108"/>
      <c r="C3522" s="108"/>
      <c r="D3522" s="100" t="s">
        <v>1678</v>
      </c>
      <c r="E3522" s="110"/>
      <c r="F3522" s="120"/>
      <c r="J3522" s="80"/>
    </row>
    <row r="3523" spans="1:10" s="65" customFormat="1" ht="15.75">
      <c r="A3523" s="119"/>
      <c r="B3523" s="108"/>
      <c r="C3523" s="108"/>
      <c r="D3523" s="122" t="s">
        <v>1679</v>
      </c>
      <c r="E3523" s="110"/>
      <c r="F3523" s="120"/>
      <c r="J3523" s="80"/>
    </row>
    <row r="3524" spans="1:10" s="65" customFormat="1" ht="15.75">
      <c r="A3524" s="119"/>
      <c r="B3524" s="108"/>
      <c r="C3524" s="108"/>
      <c r="D3524" s="122"/>
      <c r="E3524" s="110"/>
      <c r="F3524" s="120"/>
      <c r="J3524" s="80"/>
    </row>
    <row r="3525" spans="1:10" s="65" customFormat="1" ht="31.5">
      <c r="A3525" s="73" t="s">
        <v>1672</v>
      </c>
      <c r="B3525" s="69" t="str">
        <f>M2</f>
        <v>SINAPI MG 09/2025</v>
      </c>
      <c r="C3525" s="68">
        <v>96396</v>
      </c>
      <c r="D3525" s="3" t="s">
        <v>1661</v>
      </c>
      <c r="E3525" s="77" t="s">
        <v>2</v>
      </c>
      <c r="F3525" s="63">
        <v>0.2</v>
      </c>
      <c r="J3525" s="80"/>
    </row>
    <row r="3526" spans="1:10" s="65" customFormat="1" ht="15.75">
      <c r="A3526" s="119"/>
      <c r="B3526" s="108"/>
      <c r="C3526" s="108"/>
      <c r="D3526" s="109"/>
      <c r="E3526" s="110"/>
      <c r="F3526" s="120"/>
      <c r="J3526" s="80"/>
    </row>
    <row r="3527" spans="1:10" s="65" customFormat="1" ht="45">
      <c r="A3527" s="119"/>
      <c r="B3527" s="108"/>
      <c r="C3527" s="108"/>
      <c r="D3527" s="116" t="s">
        <v>1659</v>
      </c>
      <c r="E3527" s="110"/>
      <c r="F3527" s="120"/>
      <c r="J3527" s="80"/>
    </row>
    <row r="3528" spans="1:10" s="65" customFormat="1" ht="15.75">
      <c r="A3528" s="119"/>
      <c r="B3528" s="108"/>
      <c r="C3528" s="108"/>
      <c r="D3528" s="100" t="s">
        <v>1678</v>
      </c>
      <c r="E3528" s="110"/>
      <c r="F3528" s="120"/>
      <c r="J3528" s="80"/>
    </row>
    <row r="3529" spans="1:10" s="65" customFormat="1" ht="15.75">
      <c r="A3529" s="119"/>
      <c r="B3529" s="108"/>
      <c r="C3529" s="108"/>
      <c r="D3529" s="122" t="s">
        <v>1680</v>
      </c>
      <c r="E3529" s="110"/>
      <c r="F3529" s="120"/>
      <c r="J3529" s="80"/>
    </row>
    <row r="3530" spans="1:10" s="65" customFormat="1" ht="15.75">
      <c r="A3530" s="119"/>
      <c r="B3530" s="108"/>
      <c r="C3530" s="108"/>
      <c r="D3530" s="122"/>
      <c r="E3530" s="110"/>
      <c r="F3530" s="120"/>
      <c r="J3530" s="80"/>
    </row>
    <row r="3531" spans="1:10" s="65" customFormat="1" ht="31.5">
      <c r="A3531" s="73" t="s">
        <v>1673</v>
      </c>
      <c r="B3531" s="69" t="str">
        <f>M2</f>
        <v>SINAPI MG 09/2025</v>
      </c>
      <c r="C3531" s="68">
        <v>94972</v>
      </c>
      <c r="D3531" s="3" t="s">
        <v>255</v>
      </c>
      <c r="E3531" s="77" t="s">
        <v>2</v>
      </c>
      <c r="F3531" s="63">
        <v>0.85</v>
      </c>
      <c r="J3531" s="80"/>
    </row>
    <row r="3532" spans="1:10" s="65" customFormat="1" ht="15.75">
      <c r="A3532" s="119"/>
      <c r="B3532" s="108"/>
      <c r="C3532" s="108"/>
      <c r="D3532" s="109"/>
      <c r="E3532" s="110"/>
      <c r="F3532" s="120"/>
      <c r="J3532" s="80"/>
    </row>
    <row r="3533" spans="1:10" s="65" customFormat="1" ht="45">
      <c r="A3533" s="119"/>
      <c r="B3533" s="108"/>
      <c r="C3533" s="108"/>
      <c r="D3533" s="116" t="s">
        <v>1659</v>
      </c>
      <c r="E3533" s="110"/>
      <c r="F3533" s="120"/>
      <c r="J3533" s="80"/>
    </row>
    <row r="3534" spans="1:10" s="65" customFormat="1" ht="15.75">
      <c r="A3534" s="119"/>
      <c r="B3534" s="108"/>
      <c r="C3534" s="108"/>
      <c r="D3534" s="100" t="s">
        <v>1678</v>
      </c>
      <c r="E3534" s="110"/>
      <c r="F3534" s="120"/>
      <c r="J3534" s="80"/>
    </row>
    <row r="3535" spans="1:10" s="65" customFormat="1" ht="15.75">
      <c r="A3535" s="119"/>
      <c r="B3535" s="108"/>
      <c r="C3535" s="108"/>
      <c r="D3535" s="122" t="s">
        <v>1681</v>
      </c>
      <c r="E3535" s="110"/>
      <c r="F3535" s="120"/>
      <c r="J3535" s="80"/>
    </row>
    <row r="3536" spans="1:10" s="65" customFormat="1" ht="15.75">
      <c r="A3536" s="119"/>
      <c r="B3536" s="108"/>
      <c r="C3536" s="108"/>
      <c r="D3536" s="122"/>
      <c r="E3536" s="110"/>
      <c r="F3536" s="120"/>
      <c r="J3536" s="80"/>
    </row>
    <row r="3537" spans="1:10" s="65" customFormat="1" ht="31.5">
      <c r="A3537" s="73" t="s">
        <v>1674</v>
      </c>
      <c r="B3537" s="69" t="str">
        <f>M2</f>
        <v>SINAPI MG 09/2025</v>
      </c>
      <c r="C3537" s="68">
        <v>103670</v>
      </c>
      <c r="D3537" s="3" t="s">
        <v>260</v>
      </c>
      <c r="E3537" s="77" t="s">
        <v>2</v>
      </c>
      <c r="F3537" s="63">
        <v>0.85</v>
      </c>
      <c r="J3537" s="80"/>
    </row>
    <row r="3538" spans="1:10" s="65" customFormat="1" ht="15.75">
      <c r="A3538" s="119"/>
      <c r="B3538" s="108"/>
      <c r="C3538" s="108"/>
      <c r="D3538" s="109"/>
      <c r="E3538" s="110"/>
      <c r="F3538" s="120"/>
      <c r="J3538" s="80"/>
    </row>
    <row r="3539" spans="1:10" s="65" customFormat="1" ht="45">
      <c r="A3539" s="119"/>
      <c r="B3539" s="108"/>
      <c r="C3539" s="108"/>
      <c r="D3539" s="116" t="s">
        <v>1659</v>
      </c>
      <c r="E3539" s="110"/>
      <c r="F3539" s="120"/>
      <c r="J3539" s="80"/>
    </row>
    <row r="3540" spans="1:10" s="65" customFormat="1" ht="15.75">
      <c r="A3540" s="119"/>
      <c r="B3540" s="108"/>
      <c r="C3540" s="108"/>
      <c r="D3540" s="100" t="s">
        <v>1678</v>
      </c>
      <c r="E3540" s="110"/>
      <c r="F3540" s="120"/>
      <c r="J3540" s="80"/>
    </row>
    <row r="3541" spans="1:10" s="65" customFormat="1" ht="15.75">
      <c r="A3541" s="119"/>
      <c r="B3541" s="108"/>
      <c r="C3541" s="108"/>
      <c r="D3541" s="122" t="s">
        <v>1681</v>
      </c>
      <c r="E3541" s="110"/>
      <c r="F3541" s="120"/>
      <c r="J3541" s="80"/>
    </row>
    <row r="3542" spans="1:10" s="65" customFormat="1" ht="15.75">
      <c r="A3542" s="119"/>
      <c r="B3542" s="108"/>
      <c r="C3542" s="108"/>
      <c r="D3542" s="122"/>
      <c r="E3542" s="110"/>
      <c r="F3542" s="120"/>
      <c r="J3542" s="80"/>
    </row>
    <row r="3543" spans="1:10" s="65" customFormat="1" ht="31.5">
      <c r="A3543" s="73" t="s">
        <v>1675</v>
      </c>
      <c r="B3543" s="69" t="str">
        <f>M2</f>
        <v>SINAPI MG 09/2025</v>
      </c>
      <c r="C3543" s="68">
        <v>97086</v>
      </c>
      <c r="D3543" s="3" t="s">
        <v>262</v>
      </c>
      <c r="E3543" s="77" t="s">
        <v>152</v>
      </c>
      <c r="F3543" s="63">
        <v>6</v>
      </c>
      <c r="J3543" s="80"/>
    </row>
    <row r="3544" spans="1:10" s="65" customFormat="1" ht="15.75">
      <c r="A3544" s="119"/>
      <c r="B3544" s="108"/>
      <c r="C3544" s="108"/>
      <c r="D3544" s="109"/>
      <c r="E3544" s="110"/>
      <c r="F3544" s="120"/>
      <c r="J3544" s="80"/>
    </row>
    <row r="3545" spans="1:10" s="65" customFormat="1" ht="45">
      <c r="A3545" s="119"/>
      <c r="B3545" s="108"/>
      <c r="C3545" s="108"/>
      <c r="D3545" s="116" t="s">
        <v>1659</v>
      </c>
      <c r="E3545" s="110"/>
      <c r="F3545" s="120"/>
      <c r="J3545" s="80"/>
    </row>
    <row r="3546" spans="1:10" s="65" customFormat="1" ht="15.75">
      <c r="A3546" s="119"/>
      <c r="B3546" s="108"/>
      <c r="C3546" s="108"/>
      <c r="D3546" s="100" t="s">
        <v>1678</v>
      </c>
      <c r="E3546" s="110"/>
      <c r="F3546" s="120"/>
      <c r="J3546" s="80"/>
    </row>
    <row r="3547" spans="1:10" s="65" customFormat="1" ht="15.75">
      <c r="A3547" s="119"/>
      <c r="B3547" s="108"/>
      <c r="C3547" s="108"/>
      <c r="D3547" s="122" t="s">
        <v>1682</v>
      </c>
      <c r="E3547" s="110"/>
      <c r="F3547" s="120"/>
      <c r="J3547" s="80"/>
    </row>
    <row r="3548" spans="1:10" s="65" customFormat="1" ht="15.75">
      <c r="A3548" s="119"/>
      <c r="B3548" s="108"/>
      <c r="C3548" s="108"/>
      <c r="D3548" s="122"/>
      <c r="E3548" s="110"/>
      <c r="F3548" s="120"/>
      <c r="J3548" s="80"/>
    </row>
    <row r="3549" spans="1:10" s="65" customFormat="1" ht="15.75">
      <c r="A3549" s="73" t="s">
        <v>1676</v>
      </c>
      <c r="B3549" s="69" t="str">
        <f>M2</f>
        <v>SINAPI MG 09/2025</v>
      </c>
      <c r="C3549" s="68">
        <v>96544</v>
      </c>
      <c r="D3549" s="3" t="s">
        <v>278</v>
      </c>
      <c r="E3549" s="77" t="s">
        <v>275</v>
      </c>
      <c r="F3549" s="63">
        <v>53.75</v>
      </c>
      <c r="J3549" s="80"/>
    </row>
    <row r="3550" spans="1:10" s="65" customFormat="1" ht="15.75">
      <c r="A3550" s="119"/>
      <c r="B3550" s="108"/>
      <c r="C3550" s="108"/>
      <c r="D3550" s="109"/>
      <c r="E3550" s="110"/>
      <c r="F3550" s="120"/>
      <c r="J3550" s="80"/>
    </row>
    <row r="3551" spans="1:10" s="65" customFormat="1" ht="45">
      <c r="A3551" s="119"/>
      <c r="B3551" s="108"/>
      <c r="C3551" s="108"/>
      <c r="D3551" s="116" t="s">
        <v>1659</v>
      </c>
      <c r="E3551" s="110"/>
      <c r="F3551" s="120"/>
      <c r="J3551" s="80"/>
    </row>
    <row r="3552" spans="1:10" s="65" customFormat="1" ht="15.75">
      <c r="A3552" s="119"/>
      <c r="B3552" s="108"/>
      <c r="C3552" s="108"/>
      <c r="D3552" s="100" t="s">
        <v>1678</v>
      </c>
      <c r="E3552" s="110"/>
      <c r="F3552" s="120"/>
      <c r="J3552" s="80"/>
    </row>
    <row r="3553" spans="1:10" s="65" customFormat="1" ht="15.75">
      <c r="A3553" s="119"/>
      <c r="B3553" s="108"/>
      <c r="C3553" s="108"/>
      <c r="D3553" s="122" t="s">
        <v>1683</v>
      </c>
      <c r="E3553" s="110"/>
      <c r="F3553" s="120"/>
      <c r="J3553" s="80"/>
    </row>
    <row r="3554" spans="1:10" s="65" customFormat="1" ht="15.75">
      <c r="A3554" s="119"/>
      <c r="B3554" s="108"/>
      <c r="C3554" s="108"/>
      <c r="D3554" s="122"/>
      <c r="E3554" s="110"/>
      <c r="F3554" s="120"/>
      <c r="J3554" s="80"/>
    </row>
    <row r="3555" spans="1:10" s="65" customFormat="1" ht="15.75">
      <c r="A3555" s="72" t="s">
        <v>1684</v>
      </c>
      <c r="B3555" s="67"/>
      <c r="C3555" s="67"/>
      <c r="D3555" s="2" t="s">
        <v>1691</v>
      </c>
      <c r="E3555" s="76"/>
      <c r="F3555" s="62"/>
      <c r="J3555" s="80"/>
    </row>
    <row r="3556" spans="1:10" s="65" customFormat="1" ht="31.5">
      <c r="A3556" s="73" t="s">
        <v>1685</v>
      </c>
      <c r="B3556" s="69" t="str">
        <f>M2</f>
        <v>SINAPI MG 09/2025</v>
      </c>
      <c r="C3556" s="68">
        <v>94962</v>
      </c>
      <c r="D3556" s="3" t="s">
        <v>265</v>
      </c>
      <c r="E3556" s="77" t="s">
        <v>2</v>
      </c>
      <c r="F3556" s="63">
        <v>0.16</v>
      </c>
      <c r="J3556" s="80"/>
    </row>
    <row r="3557" spans="1:10" s="65" customFormat="1" ht="15.75">
      <c r="A3557" s="119"/>
      <c r="B3557" s="108"/>
      <c r="C3557" s="108"/>
      <c r="D3557" s="109"/>
      <c r="E3557" s="110"/>
      <c r="F3557" s="120"/>
      <c r="J3557" s="80"/>
    </row>
    <row r="3558" spans="1:10" s="65" customFormat="1" ht="45">
      <c r="A3558" s="119"/>
      <c r="B3558" s="108"/>
      <c r="C3558" s="108"/>
      <c r="D3558" s="116" t="s">
        <v>1659</v>
      </c>
      <c r="E3558" s="110"/>
      <c r="F3558" s="120"/>
      <c r="J3558" s="80"/>
    </row>
    <row r="3559" spans="1:10" s="65" customFormat="1" ht="15.75">
      <c r="A3559" s="119"/>
      <c r="B3559" s="108"/>
      <c r="C3559" s="108"/>
      <c r="D3559" s="100" t="s">
        <v>1692</v>
      </c>
      <c r="E3559" s="110"/>
      <c r="F3559" s="120"/>
      <c r="J3559" s="80"/>
    </row>
    <row r="3560" spans="1:10" s="65" customFormat="1" ht="15.75">
      <c r="A3560" s="119"/>
      <c r="B3560" s="108"/>
      <c r="C3560" s="108"/>
      <c r="D3560" s="122" t="s">
        <v>1694</v>
      </c>
      <c r="E3560" s="110"/>
      <c r="F3560" s="120"/>
      <c r="J3560" s="80"/>
    </row>
    <row r="3561" spans="1:10" s="65" customFormat="1" ht="15.75">
      <c r="A3561" s="119"/>
      <c r="B3561" s="108"/>
      <c r="C3561" s="108"/>
      <c r="D3561" s="122"/>
      <c r="E3561" s="110"/>
      <c r="F3561" s="120"/>
      <c r="J3561" s="80"/>
    </row>
    <row r="3562" spans="1:10" s="65" customFormat="1" ht="31.5">
      <c r="A3562" s="73" t="s">
        <v>1686</v>
      </c>
      <c r="B3562" s="69" t="str">
        <f>M2</f>
        <v>SINAPI MG 09/2025</v>
      </c>
      <c r="C3562" s="68">
        <v>96396</v>
      </c>
      <c r="D3562" s="3" t="s">
        <v>1661</v>
      </c>
      <c r="E3562" s="77" t="s">
        <v>2</v>
      </c>
      <c r="F3562" s="63">
        <v>0.4</v>
      </c>
      <c r="J3562" s="80"/>
    </row>
    <row r="3563" spans="1:10" s="65" customFormat="1" ht="15.75">
      <c r="A3563" s="119"/>
      <c r="B3563" s="108"/>
      <c r="C3563" s="108"/>
      <c r="D3563" s="109"/>
      <c r="E3563" s="110"/>
      <c r="F3563" s="120"/>
      <c r="J3563" s="80"/>
    </row>
    <row r="3564" spans="1:10" s="65" customFormat="1" ht="45">
      <c r="A3564" s="119"/>
      <c r="B3564" s="108"/>
      <c r="C3564" s="108"/>
      <c r="D3564" s="116" t="s">
        <v>1659</v>
      </c>
      <c r="E3564" s="110"/>
      <c r="F3564" s="120"/>
      <c r="J3564" s="80"/>
    </row>
    <row r="3565" spans="1:10" s="65" customFormat="1" ht="15.75">
      <c r="A3565" s="119"/>
      <c r="B3565" s="108"/>
      <c r="C3565" s="108"/>
      <c r="D3565" s="100" t="s">
        <v>1692</v>
      </c>
      <c r="E3565" s="110"/>
      <c r="F3565" s="120"/>
      <c r="J3565" s="80"/>
    </row>
    <row r="3566" spans="1:10" s="65" customFormat="1" ht="15.75">
      <c r="A3566" s="119"/>
      <c r="B3566" s="108"/>
      <c r="C3566" s="108"/>
      <c r="D3566" s="122" t="s">
        <v>1693</v>
      </c>
      <c r="E3566" s="110"/>
      <c r="F3566" s="120"/>
      <c r="J3566" s="80"/>
    </row>
    <row r="3567" spans="1:10" s="65" customFormat="1" ht="15.75">
      <c r="A3567" s="119"/>
      <c r="B3567" s="108"/>
      <c r="C3567" s="108"/>
      <c r="D3567" s="122"/>
      <c r="E3567" s="110"/>
      <c r="F3567" s="120"/>
      <c r="J3567" s="80"/>
    </row>
    <row r="3568" spans="1:10" s="65" customFormat="1" ht="31.5">
      <c r="A3568" s="73" t="s">
        <v>1687</v>
      </c>
      <c r="B3568" s="69" t="str">
        <f>M2</f>
        <v>SINAPI MG 09/2025</v>
      </c>
      <c r="C3568" s="68">
        <v>94972</v>
      </c>
      <c r="D3568" s="3" t="s">
        <v>255</v>
      </c>
      <c r="E3568" s="77" t="s">
        <v>2</v>
      </c>
      <c r="F3568" s="63">
        <v>1.84</v>
      </c>
      <c r="J3568" s="80"/>
    </row>
    <row r="3569" spans="1:10" s="65" customFormat="1" ht="15.75">
      <c r="A3569" s="119"/>
      <c r="B3569" s="108"/>
      <c r="C3569" s="108"/>
      <c r="D3569" s="109"/>
      <c r="E3569" s="110"/>
      <c r="F3569" s="120"/>
      <c r="J3569" s="80"/>
    </row>
    <row r="3570" spans="1:10" s="65" customFormat="1" ht="45">
      <c r="A3570" s="119"/>
      <c r="B3570" s="108"/>
      <c r="C3570" s="108"/>
      <c r="D3570" s="116" t="s">
        <v>1659</v>
      </c>
      <c r="E3570" s="110"/>
      <c r="F3570" s="120"/>
      <c r="J3570" s="80"/>
    </row>
    <row r="3571" spans="1:10" s="65" customFormat="1" ht="15.75">
      <c r="A3571" s="119"/>
      <c r="B3571" s="108"/>
      <c r="C3571" s="108"/>
      <c r="D3571" s="100" t="s">
        <v>1692</v>
      </c>
      <c r="E3571" s="110"/>
      <c r="F3571" s="120"/>
      <c r="J3571" s="80"/>
    </row>
    <row r="3572" spans="1:10" s="65" customFormat="1" ht="15.75">
      <c r="A3572" s="119"/>
      <c r="B3572" s="108"/>
      <c r="C3572" s="108"/>
      <c r="D3572" s="122" t="s">
        <v>1695</v>
      </c>
      <c r="E3572" s="110"/>
      <c r="F3572" s="120"/>
      <c r="J3572" s="80"/>
    </row>
    <row r="3573" spans="1:10" s="65" customFormat="1" ht="15.75">
      <c r="A3573" s="119"/>
      <c r="B3573" s="108"/>
      <c r="C3573" s="108"/>
      <c r="D3573" s="122"/>
      <c r="E3573" s="110"/>
      <c r="F3573" s="120"/>
      <c r="J3573" s="80"/>
    </row>
    <row r="3574" spans="1:10" s="65" customFormat="1" ht="31.5">
      <c r="A3574" s="73" t="s">
        <v>1688</v>
      </c>
      <c r="B3574" s="69" t="str">
        <f>M2</f>
        <v>SINAPI MG 09/2025</v>
      </c>
      <c r="C3574" s="68">
        <v>103670</v>
      </c>
      <c r="D3574" s="3" t="s">
        <v>260</v>
      </c>
      <c r="E3574" s="77" t="s">
        <v>2</v>
      </c>
      <c r="F3574" s="63">
        <v>1.84</v>
      </c>
      <c r="J3574" s="80"/>
    </row>
    <row r="3575" spans="1:10" s="65" customFormat="1" ht="15.75">
      <c r="A3575" s="119"/>
      <c r="B3575" s="108"/>
      <c r="C3575" s="108"/>
      <c r="D3575" s="109"/>
      <c r="E3575" s="110"/>
      <c r="F3575" s="120"/>
      <c r="J3575" s="80"/>
    </row>
    <row r="3576" spans="1:10" s="65" customFormat="1" ht="45">
      <c r="A3576" s="119"/>
      <c r="B3576" s="108"/>
      <c r="C3576" s="108"/>
      <c r="D3576" s="116" t="s">
        <v>1659</v>
      </c>
      <c r="E3576" s="110"/>
      <c r="F3576" s="120"/>
      <c r="J3576" s="80"/>
    </row>
    <row r="3577" spans="1:10" s="65" customFormat="1" ht="15.75">
      <c r="A3577" s="119"/>
      <c r="B3577" s="108"/>
      <c r="C3577" s="108"/>
      <c r="D3577" s="100" t="s">
        <v>1692</v>
      </c>
      <c r="E3577" s="110"/>
      <c r="F3577" s="120"/>
      <c r="J3577" s="80"/>
    </row>
    <row r="3578" spans="1:10" s="65" customFormat="1" ht="15.75">
      <c r="A3578" s="119"/>
      <c r="B3578" s="108"/>
      <c r="C3578" s="108"/>
      <c r="D3578" s="122" t="s">
        <v>1695</v>
      </c>
      <c r="E3578" s="110"/>
      <c r="F3578" s="120"/>
      <c r="J3578" s="80"/>
    </row>
    <row r="3579" spans="1:10" s="65" customFormat="1" ht="15.75">
      <c r="A3579" s="119"/>
      <c r="B3579" s="108"/>
      <c r="C3579" s="108"/>
      <c r="D3579" s="122"/>
      <c r="E3579" s="110"/>
      <c r="F3579" s="120"/>
      <c r="J3579" s="80"/>
    </row>
    <row r="3580" spans="1:10" s="65" customFormat="1" ht="31.5">
      <c r="A3580" s="73" t="s">
        <v>1689</v>
      </c>
      <c r="B3580" s="69" t="str">
        <f>M2</f>
        <v>SINAPI MG 09/2025</v>
      </c>
      <c r="C3580" s="68">
        <v>97086</v>
      </c>
      <c r="D3580" s="3" t="s">
        <v>262</v>
      </c>
      <c r="E3580" s="77" t="s">
        <v>152</v>
      </c>
      <c r="F3580" s="63">
        <v>11.52</v>
      </c>
      <c r="J3580" s="80"/>
    </row>
    <row r="3581" spans="1:10" s="65" customFormat="1" ht="15.75">
      <c r="A3581" s="119"/>
      <c r="B3581" s="108"/>
      <c r="C3581" s="108"/>
      <c r="D3581" s="109"/>
      <c r="E3581" s="110"/>
      <c r="F3581" s="120"/>
      <c r="J3581" s="80"/>
    </row>
    <row r="3582" spans="1:10" s="65" customFormat="1" ht="45">
      <c r="A3582" s="119"/>
      <c r="B3582" s="108"/>
      <c r="C3582" s="108"/>
      <c r="D3582" s="116" t="s">
        <v>1659</v>
      </c>
      <c r="E3582" s="110"/>
      <c r="F3582" s="120"/>
      <c r="J3582" s="80"/>
    </row>
    <row r="3583" spans="1:10" s="65" customFormat="1" ht="15.75">
      <c r="A3583" s="119"/>
      <c r="B3583" s="108"/>
      <c r="C3583" s="108"/>
      <c r="D3583" s="100" t="s">
        <v>1692</v>
      </c>
      <c r="E3583" s="110"/>
      <c r="F3583" s="120"/>
      <c r="J3583" s="80"/>
    </row>
    <row r="3584" spans="1:10" s="65" customFormat="1" ht="15.75">
      <c r="A3584" s="119"/>
      <c r="B3584" s="108"/>
      <c r="C3584" s="108"/>
      <c r="D3584" s="122" t="s">
        <v>1696</v>
      </c>
      <c r="E3584" s="110"/>
      <c r="F3584" s="120"/>
      <c r="J3584" s="80"/>
    </row>
    <row r="3585" spans="1:10" s="65" customFormat="1" ht="15.75">
      <c r="A3585" s="119"/>
      <c r="B3585" s="108"/>
      <c r="C3585" s="108"/>
      <c r="D3585" s="122"/>
      <c r="E3585" s="110"/>
      <c r="F3585" s="120"/>
      <c r="J3585" s="80"/>
    </row>
    <row r="3586" spans="1:10" s="65" customFormat="1" ht="15.75">
      <c r="A3586" s="73" t="s">
        <v>1690</v>
      </c>
      <c r="B3586" s="69" t="str">
        <f>M2</f>
        <v>SINAPI MG 09/2025</v>
      </c>
      <c r="C3586" s="68">
        <v>96544</v>
      </c>
      <c r="D3586" s="3" t="s">
        <v>278</v>
      </c>
      <c r="E3586" s="77" t="s">
        <v>275</v>
      </c>
      <c r="F3586" s="63">
        <v>102.08</v>
      </c>
      <c r="J3586" s="80"/>
    </row>
    <row r="3587" spans="1:10" s="65" customFormat="1" ht="15.75">
      <c r="A3587" s="119"/>
      <c r="B3587" s="108"/>
      <c r="C3587" s="108"/>
      <c r="D3587" s="109"/>
      <c r="E3587" s="110"/>
      <c r="F3587" s="120"/>
      <c r="J3587" s="80"/>
    </row>
    <row r="3588" spans="1:10" s="65" customFormat="1" ht="45">
      <c r="A3588" s="119"/>
      <c r="B3588" s="108"/>
      <c r="C3588" s="108"/>
      <c r="D3588" s="116" t="s">
        <v>1659</v>
      </c>
      <c r="E3588" s="110"/>
      <c r="F3588" s="120"/>
      <c r="J3588" s="80"/>
    </row>
    <row r="3589" spans="1:10" s="65" customFormat="1" ht="15.75">
      <c r="A3589" s="119"/>
      <c r="B3589" s="108"/>
      <c r="C3589" s="108"/>
      <c r="D3589" s="100" t="s">
        <v>1692</v>
      </c>
      <c r="E3589" s="110"/>
      <c r="F3589" s="120"/>
      <c r="J3589" s="80"/>
    </row>
    <row r="3590" spans="1:10" s="65" customFormat="1" ht="15.75">
      <c r="A3590" s="119"/>
      <c r="B3590" s="108"/>
      <c r="C3590" s="108"/>
      <c r="D3590" s="122" t="s">
        <v>1697</v>
      </c>
      <c r="E3590" s="110"/>
      <c r="F3590" s="120"/>
      <c r="J3590" s="80"/>
    </row>
    <row r="3591" spans="1:10" s="65" customFormat="1" ht="15.75">
      <c r="A3591" s="119"/>
      <c r="B3591" s="108"/>
      <c r="C3591" s="108"/>
      <c r="D3591" s="122"/>
      <c r="E3591" s="110"/>
      <c r="F3591" s="120"/>
      <c r="J3591" s="80"/>
    </row>
    <row r="3592" spans="1:10" s="65" customFormat="1" ht="15.75">
      <c r="A3592" s="72" t="s">
        <v>1698</v>
      </c>
      <c r="B3592" s="67"/>
      <c r="C3592" s="67"/>
      <c r="D3592" s="2" t="s">
        <v>1705</v>
      </c>
      <c r="E3592" s="76"/>
      <c r="F3592" s="62"/>
      <c r="J3592" s="80"/>
    </row>
    <row r="3593" spans="1:10" s="65" customFormat="1" ht="31.5">
      <c r="A3593" s="73" t="s">
        <v>1699</v>
      </c>
      <c r="B3593" s="69" t="str">
        <f>M2</f>
        <v>SINAPI MG 09/2025</v>
      </c>
      <c r="C3593" s="68">
        <v>94962</v>
      </c>
      <c r="D3593" s="3" t="s">
        <v>265</v>
      </c>
      <c r="E3593" s="77" t="s">
        <v>2</v>
      </c>
      <c r="F3593" s="63">
        <v>0.08</v>
      </c>
      <c r="J3593" s="80"/>
    </row>
    <row r="3594" spans="1:10" s="65" customFormat="1" ht="15.75">
      <c r="A3594" s="119"/>
      <c r="B3594" s="108"/>
      <c r="C3594" s="108"/>
      <c r="D3594" s="109"/>
      <c r="E3594" s="110"/>
      <c r="F3594" s="120"/>
      <c r="J3594" s="80"/>
    </row>
    <row r="3595" spans="1:10" s="65" customFormat="1" ht="45">
      <c r="A3595" s="119"/>
      <c r="B3595" s="108"/>
      <c r="C3595" s="108"/>
      <c r="D3595" s="116" t="s">
        <v>1659</v>
      </c>
      <c r="E3595" s="110"/>
      <c r="F3595" s="120"/>
      <c r="J3595" s="80"/>
    </row>
    <row r="3596" spans="1:10" s="65" customFormat="1" ht="15.75">
      <c r="A3596" s="119"/>
      <c r="B3596" s="108"/>
      <c r="C3596" s="108"/>
      <c r="D3596" s="100" t="s">
        <v>1706</v>
      </c>
      <c r="E3596" s="110"/>
      <c r="F3596" s="120"/>
      <c r="J3596" s="80"/>
    </row>
    <row r="3597" spans="1:10" s="65" customFormat="1" ht="15.75">
      <c r="A3597" s="119"/>
      <c r="B3597" s="108"/>
      <c r="C3597" s="108"/>
      <c r="D3597" s="122" t="s">
        <v>1707</v>
      </c>
      <c r="E3597" s="110"/>
      <c r="F3597" s="120"/>
      <c r="J3597" s="80"/>
    </row>
    <row r="3598" spans="1:10" s="65" customFormat="1" ht="15.75">
      <c r="A3598" s="119"/>
      <c r="B3598" s="108"/>
      <c r="C3598" s="108"/>
      <c r="D3598" s="122"/>
      <c r="E3598" s="110"/>
      <c r="F3598" s="120"/>
      <c r="J3598" s="80"/>
    </row>
    <row r="3599" spans="1:10" s="65" customFormat="1" ht="31.5">
      <c r="A3599" s="73" t="s">
        <v>1700</v>
      </c>
      <c r="B3599" s="69" t="str">
        <f>M2</f>
        <v>SINAPI MG 09/2025</v>
      </c>
      <c r="C3599" s="68">
        <v>96396</v>
      </c>
      <c r="D3599" s="3" t="s">
        <v>1661</v>
      </c>
      <c r="E3599" s="77" t="s">
        <v>2</v>
      </c>
      <c r="F3599" s="63">
        <v>0.18</v>
      </c>
      <c r="J3599" s="80"/>
    </row>
    <row r="3600" spans="1:10" s="65" customFormat="1" ht="15.75">
      <c r="A3600" s="119"/>
      <c r="B3600" s="108"/>
      <c r="C3600" s="108"/>
      <c r="D3600" s="109"/>
      <c r="E3600" s="110"/>
      <c r="F3600" s="120"/>
      <c r="J3600" s="80"/>
    </row>
    <row r="3601" spans="1:10" s="65" customFormat="1" ht="45">
      <c r="A3601" s="119"/>
      <c r="B3601" s="108"/>
      <c r="C3601" s="108"/>
      <c r="D3601" s="116" t="s">
        <v>1659</v>
      </c>
      <c r="E3601" s="110"/>
      <c r="F3601" s="120"/>
      <c r="J3601" s="80"/>
    </row>
    <row r="3602" spans="1:10" s="65" customFormat="1" ht="15.75">
      <c r="A3602" s="119"/>
      <c r="B3602" s="108"/>
      <c r="C3602" s="108"/>
      <c r="D3602" s="100" t="s">
        <v>1706</v>
      </c>
      <c r="E3602" s="110"/>
      <c r="F3602" s="120"/>
      <c r="J3602" s="80"/>
    </row>
    <row r="3603" spans="1:10" s="65" customFormat="1" ht="15.75">
      <c r="A3603" s="119"/>
      <c r="B3603" s="108"/>
      <c r="C3603" s="108"/>
      <c r="D3603" s="122" t="s">
        <v>1708</v>
      </c>
      <c r="E3603" s="110"/>
      <c r="F3603" s="120"/>
      <c r="J3603" s="80"/>
    </row>
    <row r="3604" spans="1:10" s="65" customFormat="1" ht="15.75">
      <c r="A3604" s="119"/>
      <c r="B3604" s="108"/>
      <c r="C3604" s="108"/>
      <c r="D3604" s="122"/>
      <c r="E3604" s="110"/>
      <c r="F3604" s="120"/>
      <c r="J3604" s="80"/>
    </row>
    <row r="3605" spans="1:10" s="65" customFormat="1" ht="31.5">
      <c r="A3605" s="73" t="s">
        <v>1701</v>
      </c>
      <c r="B3605" s="69" t="str">
        <f>M2</f>
        <v>SINAPI MG 09/2025</v>
      </c>
      <c r="C3605" s="68">
        <v>94972</v>
      </c>
      <c r="D3605" s="3" t="s">
        <v>255</v>
      </c>
      <c r="E3605" s="77" t="s">
        <v>2</v>
      </c>
      <c r="F3605" s="63">
        <v>0.92</v>
      </c>
      <c r="J3605" s="80"/>
    </row>
    <row r="3606" spans="1:10" s="65" customFormat="1" ht="15.75">
      <c r="A3606" s="119"/>
      <c r="B3606" s="108"/>
      <c r="C3606" s="108"/>
      <c r="D3606" s="109"/>
      <c r="E3606" s="110"/>
      <c r="F3606" s="120"/>
      <c r="J3606" s="80"/>
    </row>
    <row r="3607" spans="1:10" s="65" customFormat="1" ht="45">
      <c r="A3607" s="119"/>
      <c r="B3607" s="108"/>
      <c r="C3607" s="108"/>
      <c r="D3607" s="116" t="s">
        <v>1659</v>
      </c>
      <c r="E3607" s="110"/>
      <c r="F3607" s="120"/>
      <c r="J3607" s="80"/>
    </row>
    <row r="3608" spans="1:10" s="65" customFormat="1" ht="15.75">
      <c r="A3608" s="119"/>
      <c r="B3608" s="108"/>
      <c r="C3608" s="108"/>
      <c r="D3608" s="100" t="s">
        <v>1706</v>
      </c>
      <c r="E3608" s="110"/>
      <c r="F3608" s="120"/>
      <c r="J3608" s="80"/>
    </row>
    <row r="3609" spans="1:10" s="65" customFormat="1" ht="15.75">
      <c r="A3609" s="119"/>
      <c r="B3609" s="108"/>
      <c r="C3609" s="108"/>
      <c r="D3609" s="122" t="s">
        <v>1709</v>
      </c>
      <c r="E3609" s="110"/>
      <c r="F3609" s="120"/>
      <c r="J3609" s="80"/>
    </row>
    <row r="3610" spans="1:10" s="65" customFormat="1" ht="15.75">
      <c r="A3610" s="119"/>
      <c r="B3610" s="108"/>
      <c r="C3610" s="108"/>
      <c r="D3610" s="122"/>
      <c r="E3610" s="110"/>
      <c r="F3610" s="120"/>
      <c r="J3610" s="80"/>
    </row>
    <row r="3611" spans="1:10" s="65" customFormat="1" ht="31.5">
      <c r="A3611" s="73" t="s">
        <v>1702</v>
      </c>
      <c r="B3611" s="69" t="str">
        <f>M2</f>
        <v>SINAPI MG 09/2025</v>
      </c>
      <c r="C3611" s="68">
        <v>103670</v>
      </c>
      <c r="D3611" s="3" t="s">
        <v>260</v>
      </c>
      <c r="E3611" s="77" t="s">
        <v>2</v>
      </c>
      <c r="F3611" s="63">
        <v>0.92</v>
      </c>
      <c r="J3611" s="80"/>
    </row>
    <row r="3612" spans="1:10" s="65" customFormat="1" ht="15.75">
      <c r="A3612" s="119"/>
      <c r="B3612" s="108"/>
      <c r="C3612" s="108"/>
      <c r="D3612" s="109"/>
      <c r="E3612" s="110"/>
      <c r="F3612" s="120"/>
      <c r="J3612" s="80"/>
    </row>
    <row r="3613" spans="1:10" s="65" customFormat="1" ht="45">
      <c r="A3613" s="119"/>
      <c r="B3613" s="108"/>
      <c r="C3613" s="108"/>
      <c r="D3613" s="116" t="s">
        <v>1659</v>
      </c>
      <c r="E3613" s="110"/>
      <c r="F3613" s="120"/>
      <c r="J3613" s="80"/>
    </row>
    <row r="3614" spans="1:10" s="65" customFormat="1" ht="15.75">
      <c r="A3614" s="119"/>
      <c r="B3614" s="108"/>
      <c r="C3614" s="108"/>
      <c r="D3614" s="100" t="s">
        <v>1706</v>
      </c>
      <c r="E3614" s="110"/>
      <c r="F3614" s="120"/>
      <c r="J3614" s="80"/>
    </row>
    <row r="3615" spans="1:10" s="65" customFormat="1" ht="15.75">
      <c r="A3615" s="119"/>
      <c r="B3615" s="108"/>
      <c r="C3615" s="108"/>
      <c r="D3615" s="122" t="s">
        <v>1709</v>
      </c>
      <c r="E3615" s="110"/>
      <c r="F3615" s="120"/>
      <c r="J3615" s="80"/>
    </row>
    <row r="3616" spans="1:10" s="65" customFormat="1" ht="15.75">
      <c r="A3616" s="119"/>
      <c r="B3616" s="108"/>
      <c r="C3616" s="108"/>
      <c r="D3616" s="122"/>
      <c r="E3616" s="110"/>
      <c r="F3616" s="120"/>
      <c r="J3616" s="80"/>
    </row>
    <row r="3617" spans="1:12" s="65" customFormat="1" ht="31.5">
      <c r="A3617" s="73" t="s">
        <v>1703</v>
      </c>
      <c r="B3617" s="69" t="str">
        <f>M2</f>
        <v>SINAPI MG 09/2025</v>
      </c>
      <c r="C3617" s="68">
        <v>97086</v>
      </c>
      <c r="D3617" s="3" t="s">
        <v>262</v>
      </c>
      <c r="E3617" s="77" t="s">
        <v>152</v>
      </c>
      <c r="F3617" s="63">
        <v>4.32</v>
      </c>
      <c r="J3617" s="80"/>
    </row>
    <row r="3618" spans="1:12" s="65" customFormat="1" ht="15.75">
      <c r="A3618" s="119"/>
      <c r="B3618" s="108"/>
      <c r="C3618" s="108"/>
      <c r="D3618" s="109"/>
      <c r="E3618" s="110"/>
      <c r="F3618" s="120"/>
      <c r="J3618" s="80"/>
    </row>
    <row r="3619" spans="1:12" s="65" customFormat="1" ht="45">
      <c r="A3619" s="119"/>
      <c r="B3619" s="108"/>
      <c r="C3619" s="108"/>
      <c r="D3619" s="116" t="s">
        <v>1659</v>
      </c>
      <c r="E3619" s="110"/>
      <c r="F3619" s="120"/>
      <c r="J3619" s="80"/>
    </row>
    <row r="3620" spans="1:12" s="65" customFormat="1" ht="15.75">
      <c r="A3620" s="119"/>
      <c r="B3620" s="108"/>
      <c r="C3620" s="108"/>
      <c r="D3620" s="100" t="s">
        <v>1706</v>
      </c>
      <c r="E3620" s="110"/>
      <c r="F3620" s="120"/>
      <c r="J3620" s="80"/>
    </row>
    <row r="3621" spans="1:12" s="65" customFormat="1" ht="15.75">
      <c r="A3621" s="119"/>
      <c r="B3621" s="108"/>
      <c r="C3621" s="108"/>
      <c r="D3621" s="122" t="s">
        <v>1710</v>
      </c>
      <c r="E3621" s="110"/>
      <c r="F3621" s="120"/>
      <c r="J3621" s="80"/>
    </row>
    <row r="3622" spans="1:12" s="65" customFormat="1" ht="15.75">
      <c r="A3622" s="119"/>
      <c r="B3622" s="108"/>
      <c r="C3622" s="108"/>
      <c r="D3622" s="122"/>
      <c r="E3622" s="110"/>
      <c r="F3622" s="120"/>
      <c r="J3622" s="80"/>
    </row>
    <row r="3623" spans="1:12" s="65" customFormat="1" ht="15.75">
      <c r="A3623" s="73" t="s">
        <v>1704</v>
      </c>
      <c r="B3623" s="69" t="str">
        <f>M2</f>
        <v>SINAPI MG 09/2025</v>
      </c>
      <c r="C3623" s="68">
        <v>96544</v>
      </c>
      <c r="D3623" s="3" t="s">
        <v>278</v>
      </c>
      <c r="E3623" s="77" t="s">
        <v>275</v>
      </c>
      <c r="F3623" s="63">
        <v>40.04</v>
      </c>
      <c r="J3623" s="80"/>
    </row>
    <row r="3624" spans="1:12" s="65" customFormat="1" ht="15.75">
      <c r="A3624" s="119"/>
      <c r="B3624" s="108"/>
      <c r="C3624" s="108"/>
      <c r="D3624" s="109"/>
      <c r="E3624" s="110"/>
      <c r="F3624" s="120"/>
      <c r="J3624" s="80"/>
    </row>
    <row r="3625" spans="1:12" s="65" customFormat="1" ht="45">
      <c r="A3625" s="119"/>
      <c r="B3625" s="108"/>
      <c r="C3625" s="108"/>
      <c r="D3625" s="116" t="s">
        <v>1659</v>
      </c>
      <c r="E3625" s="110"/>
      <c r="F3625" s="120"/>
      <c r="J3625" s="80"/>
    </row>
    <row r="3626" spans="1:12" s="65" customFormat="1" ht="15.75">
      <c r="A3626" s="119"/>
      <c r="B3626" s="108"/>
      <c r="C3626" s="108"/>
      <c r="D3626" s="100" t="s">
        <v>1706</v>
      </c>
      <c r="E3626" s="110"/>
      <c r="F3626" s="120"/>
      <c r="J3626" s="80"/>
    </row>
    <row r="3627" spans="1:12" s="65" customFormat="1" ht="15.75">
      <c r="A3627" s="119"/>
      <c r="B3627" s="108"/>
      <c r="C3627" s="108"/>
      <c r="D3627" s="122" t="s">
        <v>1711</v>
      </c>
      <c r="E3627" s="110"/>
      <c r="F3627" s="120"/>
      <c r="J3627" s="80"/>
    </row>
    <row r="3628" spans="1:12" s="65" customFormat="1" ht="15.75">
      <c r="A3628" s="119"/>
      <c r="B3628" s="108"/>
      <c r="C3628" s="108"/>
      <c r="D3628" s="109"/>
      <c r="E3628" s="110"/>
      <c r="F3628" s="120"/>
      <c r="J3628" s="80"/>
    </row>
    <row r="3629" spans="1:12" ht="15.75">
      <c r="A3629" s="72" t="s">
        <v>163</v>
      </c>
      <c r="B3629" s="67"/>
      <c r="C3629" s="67"/>
      <c r="D3629" s="2" t="s">
        <v>480</v>
      </c>
      <c r="E3629" s="76"/>
      <c r="F3629" s="62"/>
      <c r="L3629" s="121"/>
    </row>
    <row r="3630" spans="1:12" s="65" customFormat="1" ht="15.75">
      <c r="A3630" s="119"/>
      <c r="B3630" s="108"/>
      <c r="C3630" s="108"/>
      <c r="D3630" s="109"/>
      <c r="E3630" s="110"/>
      <c r="F3630" s="120"/>
      <c r="J3630" s="80"/>
      <c r="L3630" s="123"/>
    </row>
    <row r="3631" spans="1:12" s="65" customFormat="1" ht="15.75">
      <c r="A3631" s="119"/>
      <c r="B3631" s="108"/>
      <c r="C3631" s="108"/>
      <c r="D3631" s="100" t="s">
        <v>1499</v>
      </c>
      <c r="E3631" s="110"/>
      <c r="F3631" s="120"/>
      <c r="J3631" s="80"/>
      <c r="L3631" s="123"/>
    </row>
    <row r="3632" spans="1:12" s="65" customFormat="1" ht="15.75">
      <c r="A3632" s="119"/>
      <c r="B3632" s="108"/>
      <c r="C3632" s="108"/>
      <c r="D3632" s="109"/>
      <c r="E3632" s="110"/>
      <c r="F3632" s="120"/>
      <c r="J3632" s="80"/>
    </row>
    <row r="3633" spans="1:10" ht="15.75">
      <c r="A3633" s="72" t="s">
        <v>164</v>
      </c>
      <c r="B3633" s="67"/>
      <c r="C3633" s="67"/>
      <c r="D3633" s="2" t="s">
        <v>165</v>
      </c>
      <c r="E3633" s="76"/>
      <c r="F3633" s="62"/>
    </row>
    <row r="3634" spans="1:10" ht="31.5">
      <c r="A3634" s="73" t="s">
        <v>352</v>
      </c>
      <c r="B3634" s="69" t="str">
        <f>M7</f>
        <v>CESAMA (PERSONALIZADA)</v>
      </c>
      <c r="C3634" s="68" t="s">
        <v>166</v>
      </c>
      <c r="D3634" s="3" t="s">
        <v>167</v>
      </c>
      <c r="E3634" s="77" t="s">
        <v>152</v>
      </c>
      <c r="F3634" s="63">
        <v>9043.2000000000007</v>
      </c>
    </row>
    <row r="3635" spans="1:10" s="65" customFormat="1" ht="15.75">
      <c r="A3635" s="106"/>
      <c r="B3635" s="107"/>
      <c r="C3635" s="108"/>
      <c r="D3635" s="109"/>
      <c r="E3635" s="110"/>
      <c r="F3635" s="111"/>
      <c r="J3635" s="80"/>
    </row>
    <row r="3636" spans="1:10">
      <c r="D3636" s="100" t="s">
        <v>348</v>
      </c>
    </row>
    <row r="3637" spans="1:10">
      <c r="D3637" s="100" t="s">
        <v>179</v>
      </c>
    </row>
    <row r="3638" spans="1:10">
      <c r="D3638" s="100" t="s">
        <v>349</v>
      </c>
    </row>
    <row r="3639" spans="1:10">
      <c r="D3639" s="100" t="s">
        <v>180</v>
      </c>
    </row>
    <row r="3640" spans="1:10">
      <c r="D3640" s="100" t="s">
        <v>350</v>
      </c>
    </row>
    <row r="3641" spans="1:10">
      <c r="D3641" s="100" t="s">
        <v>351</v>
      </c>
    </row>
  </sheetData>
  <mergeCells count="1">
    <mergeCell ref="A1:F1"/>
  </mergeCells>
  <phoneticPr fontId="20" type="noConversion"/>
  <pageMargins left="1.1811023622047245" right="0.78740157480314965" top="1.1811023622047245" bottom="0.78740157480314965" header="0.31496062992125984" footer="0.31496062992125984"/>
  <pageSetup paperSize="9" scale="45" fitToHeight="0" orientation="portrait" r:id="rId1"/>
  <headerFooter>
    <oddHeader>&amp;C&amp;G</oddHeader>
    <oddFooter>&amp;L&amp;9&amp;P de &amp;N&amp;C&amp;9&amp;A&amp;R&amp;9&amp;D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7327-20DB-45D7-A2C5-24E30317F2B9}">
  <sheetPr>
    <pageSetUpPr fitToPage="1"/>
  </sheetPr>
  <dimension ref="A1:L54"/>
  <sheetViews>
    <sheetView view="pageBreakPreview" topLeftCell="A4" zoomScale="80" zoomScaleNormal="90" zoomScaleSheetLayoutView="80" workbookViewId="0">
      <selection activeCell="A47" sqref="A47:L47"/>
    </sheetView>
  </sheetViews>
  <sheetFormatPr defaultRowHeight="15"/>
  <cols>
    <col min="1" max="1" width="7.28515625" bestFit="1" customWidth="1"/>
    <col min="2" max="2" width="26.42578125" customWidth="1"/>
    <col min="3" max="3" width="15.5703125" customWidth="1"/>
    <col min="4" max="4" width="9" customWidth="1"/>
    <col min="6" max="6" width="5.85546875" bestFit="1" customWidth="1"/>
    <col min="7" max="7" width="2" customWidth="1"/>
    <col min="8" max="8" width="34.140625" customWidth="1"/>
    <col min="9" max="9" width="35" bestFit="1" customWidth="1"/>
    <col min="10" max="10" width="2.140625" customWidth="1"/>
    <col min="11" max="11" width="31" customWidth="1"/>
    <col min="12" max="12" width="30.85546875" customWidth="1"/>
  </cols>
  <sheetData>
    <row r="1" spans="1:12" s="33" customFormat="1" ht="16.5" thickBot="1">
      <c r="A1" s="522" t="s">
        <v>64</v>
      </c>
      <c r="B1" s="522"/>
      <c r="C1" s="522"/>
      <c r="D1" s="522"/>
      <c r="E1" s="522"/>
      <c r="F1" s="522"/>
      <c r="G1" s="522"/>
      <c r="H1" s="522"/>
      <c r="I1" s="522"/>
      <c r="J1" s="522"/>
      <c r="K1" s="522"/>
      <c r="L1" s="522"/>
    </row>
    <row r="2" spans="1:12" ht="16.5" thickTop="1" thickBot="1">
      <c r="A2" s="523" t="s">
        <v>65</v>
      </c>
      <c r="B2" s="524"/>
      <c r="C2" s="524"/>
      <c r="D2" s="524"/>
      <c r="E2" s="524"/>
      <c r="F2" s="525"/>
      <c r="G2" s="34"/>
      <c r="H2" s="501" t="s">
        <v>27</v>
      </c>
      <c r="I2" s="503"/>
      <c r="J2" s="34"/>
      <c r="K2" s="501" t="s">
        <v>28</v>
      </c>
      <c r="L2" s="503"/>
    </row>
    <row r="3" spans="1:12" ht="21" customHeight="1" thickTop="1" thickBot="1">
      <c r="A3" s="526"/>
      <c r="B3" s="527"/>
      <c r="C3" s="35" t="s">
        <v>66</v>
      </c>
      <c r="D3" s="528" t="s">
        <v>67</v>
      </c>
      <c r="E3" s="529"/>
      <c r="F3" s="530"/>
      <c r="G3" s="34"/>
      <c r="H3" s="36"/>
      <c r="I3" s="37"/>
      <c r="J3" s="34"/>
      <c r="K3" s="38" t="s">
        <v>32</v>
      </c>
      <c r="L3" s="22" t="s">
        <v>14</v>
      </c>
    </row>
    <row r="4" spans="1:12" ht="27.75" customHeight="1" thickBot="1">
      <c r="A4" s="531" t="s">
        <v>68</v>
      </c>
      <c r="B4" s="532"/>
      <c r="C4" s="35" t="s">
        <v>69</v>
      </c>
      <c r="D4" s="533" t="s">
        <v>69</v>
      </c>
      <c r="E4" s="534"/>
      <c r="F4" s="535"/>
      <c r="G4" s="39"/>
      <c r="H4" s="21" t="s">
        <v>30</v>
      </c>
      <c r="I4" s="22" t="s">
        <v>31</v>
      </c>
      <c r="J4" s="39"/>
      <c r="K4" s="25" t="s">
        <v>35</v>
      </c>
      <c r="L4" s="24" t="s">
        <v>29</v>
      </c>
    </row>
    <row r="5" spans="1:12" ht="15.75" thickBot="1">
      <c r="A5" s="536"/>
      <c r="B5" s="537"/>
      <c r="C5" s="35" t="s">
        <v>63</v>
      </c>
      <c r="D5" s="40" t="s">
        <v>63</v>
      </c>
      <c r="E5" s="40" t="s">
        <v>70</v>
      </c>
      <c r="F5" s="35" t="s">
        <v>71</v>
      </c>
      <c r="G5" s="39"/>
      <c r="H5" s="23" t="s">
        <v>33</v>
      </c>
      <c r="I5" s="24" t="s">
        <v>34</v>
      </c>
      <c r="J5" s="39"/>
      <c r="K5" s="25" t="s">
        <v>38</v>
      </c>
      <c r="L5" s="538" t="s">
        <v>39</v>
      </c>
    </row>
    <row r="6" spans="1:12" ht="15.75" thickBot="1">
      <c r="A6" s="513" t="s">
        <v>72</v>
      </c>
      <c r="B6" s="514"/>
      <c r="C6" s="24" t="s">
        <v>73</v>
      </c>
      <c r="D6" s="41" t="s">
        <v>73</v>
      </c>
      <c r="E6" s="41" t="s">
        <v>73</v>
      </c>
      <c r="F6" s="24" t="s">
        <v>74</v>
      </c>
      <c r="G6" s="39"/>
      <c r="H6" s="23" t="s">
        <v>36</v>
      </c>
      <c r="I6" s="24" t="s">
        <v>37</v>
      </c>
      <c r="J6" s="39"/>
      <c r="K6" s="25" t="s">
        <v>42</v>
      </c>
      <c r="L6" s="539"/>
    </row>
    <row r="7" spans="1:12" ht="15.75" thickBot="1">
      <c r="A7" s="513" t="s">
        <v>75</v>
      </c>
      <c r="B7" s="514"/>
      <c r="C7" s="24" t="s">
        <v>73</v>
      </c>
      <c r="D7" s="41" t="s">
        <v>73</v>
      </c>
      <c r="E7" s="41" t="s">
        <v>73</v>
      </c>
      <c r="F7" s="24" t="s">
        <v>74</v>
      </c>
      <c r="G7" s="39"/>
      <c r="H7" s="23" t="s">
        <v>40</v>
      </c>
      <c r="I7" s="24" t="s">
        <v>41</v>
      </c>
      <c r="J7" s="39"/>
      <c r="K7" s="25" t="s">
        <v>45</v>
      </c>
      <c r="L7" s="24" t="s">
        <v>46</v>
      </c>
    </row>
    <row r="8" spans="1:12" ht="15.75" thickBot="1">
      <c r="A8" s="513" t="s">
        <v>76</v>
      </c>
      <c r="B8" s="514"/>
      <c r="C8" s="24" t="s">
        <v>73</v>
      </c>
      <c r="D8" s="41" t="s">
        <v>73</v>
      </c>
      <c r="E8" s="41" t="s">
        <v>73</v>
      </c>
      <c r="F8" s="24" t="s">
        <v>74</v>
      </c>
      <c r="G8" s="39"/>
      <c r="H8" s="23" t="s">
        <v>43</v>
      </c>
      <c r="I8" s="24" t="s">
        <v>44</v>
      </c>
      <c r="J8" s="39"/>
      <c r="K8" s="25" t="s">
        <v>49</v>
      </c>
      <c r="L8" s="24" t="s">
        <v>50</v>
      </c>
    </row>
    <row r="9" spans="1:12" ht="24.75" thickBot="1">
      <c r="A9" s="513" t="s">
        <v>77</v>
      </c>
      <c r="B9" s="514"/>
      <c r="C9" s="24" t="s">
        <v>74</v>
      </c>
      <c r="D9" s="41" t="s">
        <v>74</v>
      </c>
      <c r="E9" s="41" t="s">
        <v>74</v>
      </c>
      <c r="F9" s="24" t="s">
        <v>78</v>
      </c>
      <c r="G9" s="39"/>
      <c r="H9" s="26" t="s">
        <v>47</v>
      </c>
      <c r="I9" s="27" t="s">
        <v>48</v>
      </c>
      <c r="J9" s="39"/>
      <c r="K9" s="25" t="s">
        <v>51</v>
      </c>
      <c r="L9" s="24" t="s">
        <v>52</v>
      </c>
    </row>
    <row r="10" spans="1:12" ht="15.75" thickBot="1">
      <c r="A10" s="513" t="s">
        <v>79</v>
      </c>
      <c r="B10" s="514"/>
      <c r="C10" s="24" t="s">
        <v>74</v>
      </c>
      <c r="D10" s="41" t="s">
        <v>74</v>
      </c>
      <c r="E10" s="41" t="s">
        <v>74</v>
      </c>
      <c r="F10" s="24" t="s">
        <v>78</v>
      </c>
      <c r="G10" s="39"/>
      <c r="H10" s="39"/>
      <c r="I10" s="39"/>
      <c r="J10" s="39"/>
      <c r="K10" s="520" t="s">
        <v>54</v>
      </c>
      <c r="L10" s="521"/>
    </row>
    <row r="11" spans="1:12" ht="16.5" thickTop="1" thickBot="1">
      <c r="A11" s="513" t="s">
        <v>80</v>
      </c>
      <c r="B11" s="514"/>
      <c r="C11" s="24" t="s">
        <v>74</v>
      </c>
      <c r="D11" s="41" t="s">
        <v>74</v>
      </c>
      <c r="E11" s="41" t="s">
        <v>74</v>
      </c>
      <c r="F11" s="24" t="s">
        <v>78</v>
      </c>
      <c r="G11" s="39"/>
      <c r="H11" s="501" t="s">
        <v>53</v>
      </c>
      <c r="I11" s="503"/>
      <c r="J11" s="39"/>
      <c r="K11" s="38" t="s">
        <v>32</v>
      </c>
      <c r="L11" s="22" t="s">
        <v>14</v>
      </c>
    </row>
    <row r="12" spans="1:12" ht="15.75" thickBot="1">
      <c r="A12" s="513" t="s">
        <v>81</v>
      </c>
      <c r="B12" s="514"/>
      <c r="C12" s="24" t="s">
        <v>82</v>
      </c>
      <c r="D12" s="41" t="s">
        <v>82</v>
      </c>
      <c r="E12" s="41" t="s">
        <v>74</v>
      </c>
      <c r="F12" s="24" t="s">
        <v>78</v>
      </c>
      <c r="G12" s="39"/>
      <c r="H12" s="42"/>
      <c r="I12" s="43"/>
      <c r="J12" s="39"/>
      <c r="K12" s="25" t="s">
        <v>58</v>
      </c>
      <c r="L12" s="24" t="s">
        <v>50</v>
      </c>
    </row>
    <row r="13" spans="1:12" ht="24.75" thickBot="1">
      <c r="A13" s="513" t="s">
        <v>83</v>
      </c>
      <c r="B13" s="514"/>
      <c r="C13" s="24" t="s">
        <v>82</v>
      </c>
      <c r="D13" s="41" t="s">
        <v>82</v>
      </c>
      <c r="E13" s="41" t="s">
        <v>74</v>
      </c>
      <c r="F13" s="24" t="s">
        <v>78</v>
      </c>
      <c r="G13" s="39"/>
      <c r="H13" s="28" t="s">
        <v>30</v>
      </c>
      <c r="I13" s="29" t="s">
        <v>55</v>
      </c>
      <c r="J13" s="39"/>
      <c r="K13" s="30" t="s">
        <v>51</v>
      </c>
      <c r="L13" s="27" t="s">
        <v>52</v>
      </c>
    </row>
    <row r="14" spans="1:12" ht="15.75" thickBot="1">
      <c r="A14" s="513" t="s">
        <v>84</v>
      </c>
      <c r="B14" s="514"/>
      <c r="C14" s="24" t="s">
        <v>82</v>
      </c>
      <c r="D14" s="41" t="s">
        <v>82</v>
      </c>
      <c r="E14" s="41" t="s">
        <v>74</v>
      </c>
      <c r="F14" s="24" t="s">
        <v>78</v>
      </c>
      <c r="G14" s="39"/>
      <c r="H14" s="44"/>
      <c r="I14" s="45"/>
      <c r="J14" s="39"/>
      <c r="K14" s="39"/>
      <c r="L14" s="39"/>
    </row>
    <row r="15" spans="1:12" ht="15.75" thickBot="1">
      <c r="A15" s="513" t="s">
        <v>85</v>
      </c>
      <c r="B15" s="514"/>
      <c r="C15" s="24" t="s">
        <v>78</v>
      </c>
      <c r="D15" s="41" t="s">
        <v>78</v>
      </c>
      <c r="E15" s="41" t="s">
        <v>74</v>
      </c>
      <c r="F15" s="24" t="s">
        <v>78</v>
      </c>
      <c r="G15" s="39"/>
      <c r="H15" s="23" t="s">
        <v>56</v>
      </c>
      <c r="I15" s="24" t="s">
        <v>57</v>
      </c>
      <c r="J15" s="39"/>
      <c r="K15" s="39"/>
      <c r="L15" s="39"/>
    </row>
    <row r="16" spans="1:12" ht="15.75" thickBot="1">
      <c r="A16" s="513" t="s">
        <v>86</v>
      </c>
      <c r="B16" s="514"/>
      <c r="C16" s="24" t="s">
        <v>78</v>
      </c>
      <c r="D16" s="41" t="s">
        <v>78</v>
      </c>
      <c r="E16" s="41" t="s">
        <v>74</v>
      </c>
      <c r="F16" s="24" t="s">
        <v>78</v>
      </c>
      <c r="G16" s="39"/>
      <c r="H16" s="23" t="s">
        <v>59</v>
      </c>
      <c r="I16" s="24" t="s">
        <v>60</v>
      </c>
      <c r="J16" s="39"/>
      <c r="K16" s="39"/>
      <c r="L16" s="39"/>
    </row>
    <row r="17" spans="1:12" ht="15.75" thickBot="1">
      <c r="A17" s="513" t="s">
        <v>87</v>
      </c>
      <c r="B17" s="514"/>
      <c r="C17" s="24" t="s">
        <v>78</v>
      </c>
      <c r="D17" s="41" t="s">
        <v>78</v>
      </c>
      <c r="E17" s="41" t="s">
        <v>74</v>
      </c>
      <c r="F17" s="24" t="s">
        <v>78</v>
      </c>
      <c r="G17" s="39"/>
      <c r="H17" s="26" t="s">
        <v>61</v>
      </c>
      <c r="I17" s="27" t="s">
        <v>62</v>
      </c>
      <c r="J17" s="39"/>
      <c r="K17" s="39"/>
      <c r="L17" s="39"/>
    </row>
    <row r="18" spans="1:12" ht="15.75" thickBot="1">
      <c r="A18" s="513" t="s">
        <v>88</v>
      </c>
      <c r="B18" s="514"/>
      <c r="C18" s="24" t="s">
        <v>89</v>
      </c>
      <c r="D18" s="41" t="s">
        <v>89</v>
      </c>
      <c r="E18" s="41" t="s">
        <v>74</v>
      </c>
      <c r="F18" s="24" t="s">
        <v>78</v>
      </c>
      <c r="G18" s="39"/>
      <c r="H18" s="39"/>
      <c r="I18" s="39"/>
      <c r="J18" s="39"/>
      <c r="K18" s="39"/>
      <c r="L18" s="39"/>
    </row>
    <row r="19" spans="1:12" ht="16.5" thickTop="1" thickBot="1">
      <c r="A19" s="513" t="s">
        <v>90</v>
      </c>
      <c r="B19" s="514"/>
      <c r="C19" s="24" t="s">
        <v>89</v>
      </c>
      <c r="D19" s="41" t="s">
        <v>89</v>
      </c>
      <c r="E19" s="41" t="s">
        <v>74</v>
      </c>
      <c r="F19" s="24" t="s">
        <v>78</v>
      </c>
      <c r="G19" s="39"/>
      <c r="H19" s="515" t="s">
        <v>91</v>
      </c>
      <c r="I19" s="516"/>
      <c r="J19" s="516"/>
      <c r="K19" s="516"/>
      <c r="L19" s="517"/>
    </row>
    <row r="20" spans="1:12" ht="15.75" thickBot="1">
      <c r="A20" s="513" t="s">
        <v>92</v>
      </c>
      <c r="B20" s="514"/>
      <c r="C20" s="24" t="s">
        <v>93</v>
      </c>
      <c r="D20" s="41" t="s">
        <v>93</v>
      </c>
      <c r="E20" s="41" t="s">
        <v>74</v>
      </c>
      <c r="F20" s="24" t="s">
        <v>78</v>
      </c>
      <c r="G20" s="39"/>
      <c r="H20" s="46" t="s">
        <v>127</v>
      </c>
      <c r="I20" s="47"/>
      <c r="J20" s="34"/>
      <c r="K20" s="34"/>
      <c r="L20" s="48"/>
    </row>
    <row r="21" spans="1:12" ht="16.5" thickTop="1" thickBot="1">
      <c r="A21" s="518" t="s">
        <v>94</v>
      </c>
      <c r="B21" s="519"/>
      <c r="C21" s="27" t="s">
        <v>93</v>
      </c>
      <c r="D21" s="49" t="s">
        <v>93</v>
      </c>
      <c r="E21" s="49" t="s">
        <v>74</v>
      </c>
      <c r="F21" s="27" t="s">
        <v>78</v>
      </c>
      <c r="G21" s="39"/>
      <c r="H21" s="498" t="s">
        <v>113</v>
      </c>
      <c r="I21" s="500"/>
      <c r="J21" s="39"/>
      <c r="K21" s="498" t="s">
        <v>115</v>
      </c>
      <c r="L21" s="500"/>
    </row>
    <row r="22" spans="1:12" ht="16.5" thickTop="1" thickBot="1">
      <c r="A22" s="39"/>
      <c r="B22" s="39"/>
      <c r="C22" s="39"/>
      <c r="D22" s="39"/>
      <c r="E22" s="39"/>
      <c r="F22" s="39"/>
      <c r="G22" s="39"/>
      <c r="H22" s="21" t="s">
        <v>9</v>
      </c>
      <c r="I22" s="22" t="s">
        <v>95</v>
      </c>
      <c r="J22" s="39"/>
      <c r="K22" s="21" t="s">
        <v>9</v>
      </c>
      <c r="L22" s="22" t="s">
        <v>95</v>
      </c>
    </row>
    <row r="23" spans="1:12" ht="37.5" thickTop="1" thickBot="1">
      <c r="A23" s="501" t="s">
        <v>96</v>
      </c>
      <c r="B23" s="502"/>
      <c r="C23" s="502"/>
      <c r="D23" s="502"/>
      <c r="E23" s="502"/>
      <c r="F23" s="503"/>
      <c r="G23" s="39"/>
      <c r="H23" s="50" t="s">
        <v>97</v>
      </c>
      <c r="I23" s="51">
        <v>12.4</v>
      </c>
      <c r="J23" s="39"/>
      <c r="K23" s="50" t="s">
        <v>98</v>
      </c>
      <c r="L23" s="51">
        <v>13.7</v>
      </c>
    </row>
    <row r="24" spans="1:12" ht="36.75" thickBot="1">
      <c r="A24" s="21" t="s">
        <v>99</v>
      </c>
      <c r="B24" s="504" t="s">
        <v>100</v>
      </c>
      <c r="C24" s="505"/>
      <c r="D24" s="505"/>
      <c r="E24" s="506"/>
      <c r="F24" s="22" t="s">
        <v>101</v>
      </c>
      <c r="G24" s="39"/>
      <c r="H24" s="50" t="s">
        <v>102</v>
      </c>
      <c r="I24" s="51">
        <v>24.4</v>
      </c>
      <c r="J24" s="39"/>
      <c r="K24" s="50" t="s">
        <v>103</v>
      </c>
      <c r="L24" s="51">
        <v>65.2</v>
      </c>
    </row>
    <row r="25" spans="1:12" ht="36.75" thickBot="1">
      <c r="A25" s="23">
        <v>1</v>
      </c>
      <c r="B25" s="507" t="s">
        <v>104</v>
      </c>
      <c r="C25" s="508"/>
      <c r="D25" s="508"/>
      <c r="E25" s="509"/>
      <c r="F25" s="52">
        <v>0.5</v>
      </c>
      <c r="G25" s="39"/>
      <c r="H25" s="50" t="s">
        <v>126</v>
      </c>
      <c r="I25" s="51">
        <v>14.9</v>
      </c>
      <c r="J25" s="39"/>
      <c r="K25" s="50" t="s">
        <v>106</v>
      </c>
      <c r="L25" s="51">
        <v>23.3</v>
      </c>
    </row>
    <row r="26" spans="1:12" ht="15.75" thickBot="1">
      <c r="A26" s="23">
        <v>2</v>
      </c>
      <c r="B26" s="507" t="s">
        <v>107</v>
      </c>
      <c r="C26" s="508" t="s">
        <v>107</v>
      </c>
      <c r="D26" s="508">
        <v>0.3</v>
      </c>
      <c r="E26" s="509"/>
      <c r="F26" s="52">
        <v>0.3</v>
      </c>
      <c r="G26" s="39"/>
      <c r="H26" s="53" t="s">
        <v>108</v>
      </c>
      <c r="I26" s="54">
        <f>AVERAGE(I23:I25)</f>
        <v>17.233333333333331</v>
      </c>
      <c r="J26" s="39"/>
      <c r="K26" s="53" t="s">
        <v>108</v>
      </c>
      <c r="L26" s="54">
        <f>AVERAGE(L23:L25)</f>
        <v>34.06666666666667</v>
      </c>
    </row>
    <row r="27" spans="1:12" ht="16.5" thickTop="1" thickBot="1">
      <c r="A27" s="26">
        <v>3</v>
      </c>
      <c r="B27" s="510" t="s">
        <v>109</v>
      </c>
      <c r="C27" s="511" t="s">
        <v>109</v>
      </c>
      <c r="D27" s="511">
        <v>0.12</v>
      </c>
      <c r="E27" s="512"/>
      <c r="F27" s="55">
        <v>0.12</v>
      </c>
      <c r="G27" s="39"/>
      <c r="H27" s="498" t="s">
        <v>114</v>
      </c>
      <c r="I27" s="500"/>
      <c r="J27" s="39"/>
      <c r="K27" s="498" t="s">
        <v>128</v>
      </c>
      <c r="L27" s="500"/>
    </row>
    <row r="28" spans="1:12" ht="16.5" thickTop="1" thickBot="1">
      <c r="A28" s="39"/>
      <c r="B28" s="39"/>
      <c r="C28" s="39"/>
      <c r="D28" s="39"/>
      <c r="E28" s="39"/>
      <c r="F28" s="39"/>
      <c r="G28" s="39"/>
      <c r="H28" s="21" t="s">
        <v>9</v>
      </c>
      <c r="I28" s="22" t="s">
        <v>95</v>
      </c>
      <c r="J28" s="39"/>
      <c r="K28" s="21" t="s">
        <v>9</v>
      </c>
      <c r="L28" s="22" t="s">
        <v>95</v>
      </c>
    </row>
    <row r="29" spans="1:12" ht="24.75" thickBot="1">
      <c r="A29" s="39"/>
      <c r="B29" s="39"/>
      <c r="C29" s="39"/>
      <c r="D29" s="39"/>
      <c r="E29" s="39"/>
      <c r="F29" s="39"/>
      <c r="G29" s="39"/>
      <c r="H29" s="50" t="s">
        <v>110</v>
      </c>
      <c r="I29" s="51">
        <v>13.8</v>
      </c>
      <c r="J29" s="39"/>
      <c r="K29" s="50"/>
      <c r="L29" s="51">
        <v>0</v>
      </c>
    </row>
    <row r="30" spans="1:12" ht="24.75" thickBot="1">
      <c r="A30" s="39"/>
      <c r="B30" s="39"/>
      <c r="C30" s="39"/>
      <c r="D30" s="39"/>
      <c r="E30" s="39"/>
      <c r="F30" s="39"/>
      <c r="G30" s="39"/>
      <c r="H30" s="50" t="s">
        <v>105</v>
      </c>
      <c r="I30" s="51">
        <v>11.1</v>
      </c>
      <c r="J30" s="39"/>
      <c r="K30" s="50"/>
      <c r="L30" s="56"/>
    </row>
    <row r="31" spans="1:12" ht="24.75" thickBot="1">
      <c r="A31" s="39"/>
      <c r="B31" s="39"/>
      <c r="C31" s="39"/>
      <c r="D31" s="39"/>
      <c r="E31" s="39"/>
      <c r="F31" s="39"/>
      <c r="G31" s="39"/>
      <c r="H31" s="59" t="s">
        <v>119</v>
      </c>
      <c r="I31" s="60"/>
      <c r="J31" s="39"/>
      <c r="K31" s="50"/>
      <c r="L31" s="56"/>
    </row>
    <row r="32" spans="1:12" ht="24.75" thickBot="1">
      <c r="A32" s="39"/>
      <c r="B32" s="39"/>
      <c r="C32" s="39"/>
      <c r="D32" s="39"/>
      <c r="E32" s="39"/>
      <c r="F32" s="39"/>
      <c r="G32" s="39"/>
      <c r="H32" s="59" t="s">
        <v>111</v>
      </c>
      <c r="I32" s="60"/>
      <c r="J32" s="39"/>
      <c r="K32" s="50"/>
      <c r="L32" s="56"/>
    </row>
    <row r="33" spans="1:12" ht="15.75" thickBot="1">
      <c r="A33" s="39"/>
      <c r="B33" s="39"/>
      <c r="C33" s="39"/>
      <c r="D33" s="39"/>
      <c r="E33" s="39"/>
      <c r="F33" s="39"/>
      <c r="G33" s="39"/>
      <c r="H33" s="53" t="s">
        <v>108</v>
      </c>
      <c r="I33" s="54">
        <f>AVERAGE(I29:I30)</f>
        <v>12.45</v>
      </c>
      <c r="J33" s="58"/>
      <c r="K33" s="53" t="s">
        <v>108</v>
      </c>
      <c r="L33" s="57">
        <f>AVERAGE(L29:L32)</f>
        <v>0</v>
      </c>
    </row>
    <row r="34" spans="1:12" ht="16.5" thickTop="1" thickBot="1">
      <c r="A34" s="39"/>
      <c r="B34" s="39"/>
      <c r="C34" s="39"/>
      <c r="D34" s="39"/>
      <c r="E34" s="39"/>
      <c r="F34" s="39"/>
      <c r="G34" s="39"/>
      <c r="H34" s="39"/>
      <c r="I34" s="39"/>
      <c r="J34" s="39"/>
      <c r="K34" s="39"/>
      <c r="L34" s="39"/>
    </row>
    <row r="35" spans="1:12" ht="16.5" customHeight="1" thickTop="1" thickBot="1">
      <c r="A35" s="498" t="s">
        <v>112</v>
      </c>
      <c r="B35" s="499"/>
      <c r="C35" s="499"/>
      <c r="D35" s="499"/>
      <c r="E35" s="499"/>
      <c r="F35" s="499"/>
      <c r="G35" s="499"/>
      <c r="H35" s="499"/>
      <c r="I35" s="499"/>
      <c r="J35" s="499"/>
      <c r="K35" s="499"/>
      <c r="L35" s="500"/>
    </row>
    <row r="36" spans="1:12" ht="16.5" customHeight="1" thickTop="1" thickBot="1">
      <c r="A36" s="498" t="s">
        <v>116</v>
      </c>
      <c r="B36" s="499"/>
      <c r="C36" s="499"/>
      <c r="D36" s="499"/>
      <c r="E36" s="499"/>
      <c r="F36" s="499"/>
      <c r="G36" s="499"/>
      <c r="H36" s="499"/>
      <c r="I36" s="499"/>
      <c r="J36" s="499"/>
      <c r="K36" s="499"/>
      <c r="L36" s="500"/>
    </row>
    <row r="37" spans="1:12" ht="16.5" customHeight="1" thickTop="1" thickBot="1">
      <c r="A37" s="498" t="s">
        <v>353</v>
      </c>
      <c r="B37" s="499"/>
      <c r="C37" s="499"/>
      <c r="D37" s="499"/>
      <c r="E37" s="499"/>
      <c r="F37" s="499"/>
      <c r="G37" s="499"/>
      <c r="H37" s="499"/>
      <c r="I37" s="499"/>
      <c r="J37" s="499"/>
      <c r="K37" s="499"/>
      <c r="L37" s="500"/>
    </row>
    <row r="38" spans="1:12" ht="345" customHeight="1" thickBot="1">
      <c r="A38" s="497" t="e" vm="1">
        <v>#VALUE!</v>
      </c>
      <c r="B38" s="497"/>
      <c r="C38" s="497"/>
      <c r="D38" s="497"/>
      <c r="E38" s="497"/>
      <c r="F38" s="497"/>
      <c r="G38" s="497"/>
      <c r="H38" s="497"/>
      <c r="I38" s="497"/>
      <c r="J38" s="497"/>
      <c r="K38" s="497"/>
      <c r="L38" s="497"/>
    </row>
    <row r="39" spans="1:12" ht="16.5" customHeight="1" thickTop="1" thickBot="1">
      <c r="A39" s="498" t="s">
        <v>354</v>
      </c>
      <c r="B39" s="499"/>
      <c r="C39" s="499"/>
      <c r="D39" s="499"/>
      <c r="E39" s="499"/>
      <c r="F39" s="499"/>
      <c r="G39" s="499"/>
      <c r="H39" s="499"/>
      <c r="I39" s="499"/>
      <c r="J39" s="499"/>
      <c r="K39" s="499"/>
      <c r="L39" s="500"/>
    </row>
    <row r="40" spans="1:12" ht="345" customHeight="1" thickBot="1">
      <c r="A40" s="497" t="e" vm="2">
        <v>#VALUE!</v>
      </c>
      <c r="B40" s="497"/>
      <c r="C40" s="497"/>
      <c r="D40" s="497"/>
      <c r="E40" s="497"/>
      <c r="F40" s="497"/>
      <c r="G40" s="497"/>
      <c r="H40" s="497"/>
      <c r="I40" s="497"/>
      <c r="J40" s="497"/>
      <c r="K40" s="497"/>
      <c r="L40" s="497"/>
    </row>
    <row r="41" spans="1:12" ht="16.5" customHeight="1" thickTop="1" thickBot="1">
      <c r="A41" s="498" t="s">
        <v>355</v>
      </c>
      <c r="B41" s="499"/>
      <c r="C41" s="499"/>
      <c r="D41" s="499"/>
      <c r="E41" s="499"/>
      <c r="F41" s="499"/>
      <c r="G41" s="499"/>
      <c r="H41" s="499"/>
      <c r="I41" s="499"/>
      <c r="J41" s="499"/>
      <c r="K41" s="499"/>
      <c r="L41" s="500"/>
    </row>
    <row r="42" spans="1:12" ht="345" customHeight="1" thickBot="1">
      <c r="A42" s="497" t="e" vm="3">
        <v>#VALUE!</v>
      </c>
      <c r="B42" s="497"/>
      <c r="C42" s="497"/>
      <c r="D42" s="497"/>
      <c r="E42" s="497"/>
      <c r="F42" s="497"/>
      <c r="G42" s="497"/>
      <c r="H42" s="497"/>
      <c r="I42" s="497"/>
      <c r="J42" s="497"/>
      <c r="K42" s="497"/>
      <c r="L42" s="497"/>
    </row>
    <row r="43" spans="1:12" ht="16.5" customHeight="1" thickTop="1" thickBot="1">
      <c r="A43" s="498" t="s">
        <v>117</v>
      </c>
      <c r="B43" s="499"/>
      <c r="C43" s="499"/>
      <c r="D43" s="499"/>
      <c r="E43" s="499"/>
      <c r="F43" s="499"/>
      <c r="G43" s="499"/>
      <c r="H43" s="499"/>
      <c r="I43" s="499"/>
      <c r="J43" s="499"/>
      <c r="K43" s="499"/>
      <c r="L43" s="500"/>
    </row>
    <row r="44" spans="1:12" ht="16.5" customHeight="1" thickTop="1" thickBot="1">
      <c r="A44" s="498" t="s">
        <v>356</v>
      </c>
      <c r="B44" s="499"/>
      <c r="C44" s="499"/>
      <c r="D44" s="499"/>
      <c r="E44" s="499"/>
      <c r="F44" s="499"/>
      <c r="G44" s="499"/>
      <c r="H44" s="499"/>
      <c r="I44" s="499"/>
      <c r="J44" s="499"/>
      <c r="K44" s="499"/>
      <c r="L44" s="500"/>
    </row>
    <row r="45" spans="1:12" ht="345" customHeight="1" thickBot="1">
      <c r="A45" s="497" t="e" vm="4">
        <v>#VALUE!</v>
      </c>
      <c r="B45" s="497"/>
      <c r="C45" s="497"/>
      <c r="D45" s="497"/>
      <c r="E45" s="497"/>
      <c r="F45" s="497"/>
      <c r="G45" s="497"/>
      <c r="H45" s="497"/>
      <c r="I45" s="497"/>
      <c r="J45" s="497"/>
      <c r="K45" s="497"/>
      <c r="L45" s="497"/>
    </row>
    <row r="46" spans="1:12" ht="16.5" customHeight="1" thickTop="1" thickBot="1">
      <c r="A46" s="498" t="s">
        <v>357</v>
      </c>
      <c r="B46" s="499"/>
      <c r="C46" s="499"/>
      <c r="D46" s="499"/>
      <c r="E46" s="499"/>
      <c r="F46" s="499"/>
      <c r="G46" s="499"/>
      <c r="H46" s="499"/>
      <c r="I46" s="499"/>
      <c r="J46" s="499"/>
      <c r="K46" s="499"/>
      <c r="L46" s="500"/>
    </row>
    <row r="47" spans="1:12" ht="345" customHeight="1" thickBot="1">
      <c r="A47" s="497" t="e" vm="5">
        <v>#VALUE!</v>
      </c>
      <c r="B47" s="497"/>
      <c r="C47" s="497"/>
      <c r="D47" s="497"/>
      <c r="E47" s="497"/>
      <c r="F47" s="497"/>
      <c r="G47" s="497"/>
      <c r="H47" s="497"/>
      <c r="I47" s="497"/>
      <c r="J47" s="497"/>
      <c r="K47" s="497"/>
      <c r="L47" s="497"/>
    </row>
    <row r="48" spans="1:12" ht="16.5" customHeight="1" thickTop="1" thickBot="1">
      <c r="A48" s="498" t="s">
        <v>118</v>
      </c>
      <c r="B48" s="499"/>
      <c r="C48" s="499"/>
      <c r="D48" s="499"/>
      <c r="E48" s="499"/>
      <c r="F48" s="499"/>
      <c r="G48" s="499"/>
      <c r="H48" s="499"/>
      <c r="I48" s="499"/>
      <c r="J48" s="499"/>
      <c r="K48" s="499"/>
      <c r="L48" s="500"/>
    </row>
    <row r="49" spans="1:12" ht="16.5" customHeight="1" thickTop="1" thickBot="1">
      <c r="A49" s="498" t="s">
        <v>358</v>
      </c>
      <c r="B49" s="499"/>
      <c r="C49" s="499"/>
      <c r="D49" s="499"/>
      <c r="E49" s="499"/>
      <c r="F49" s="499"/>
      <c r="G49" s="499"/>
      <c r="H49" s="499"/>
      <c r="I49" s="499"/>
      <c r="J49" s="499"/>
      <c r="K49" s="499"/>
      <c r="L49" s="500"/>
    </row>
    <row r="50" spans="1:12" ht="345" customHeight="1" thickBot="1">
      <c r="A50" s="497" t="e" vm="6">
        <v>#VALUE!</v>
      </c>
      <c r="B50" s="497"/>
      <c r="C50" s="497"/>
      <c r="D50" s="497"/>
      <c r="E50" s="497"/>
      <c r="F50" s="497"/>
      <c r="G50" s="497"/>
      <c r="H50" s="497"/>
      <c r="I50" s="497"/>
      <c r="J50" s="497"/>
      <c r="K50" s="497"/>
      <c r="L50" s="497"/>
    </row>
    <row r="51" spans="1:12" ht="16.5" thickTop="1" thickBot="1">
      <c r="A51" s="498" t="s">
        <v>359</v>
      </c>
      <c r="B51" s="499"/>
      <c r="C51" s="499"/>
      <c r="D51" s="499"/>
      <c r="E51" s="499"/>
      <c r="F51" s="499"/>
      <c r="G51" s="499"/>
      <c r="H51" s="499"/>
      <c r="I51" s="499"/>
      <c r="J51" s="499"/>
      <c r="K51" s="499"/>
      <c r="L51" s="500"/>
    </row>
    <row r="52" spans="1:12" ht="345" customHeight="1" thickBot="1">
      <c r="A52" s="497" t="e" vm="7">
        <v>#VALUE!</v>
      </c>
      <c r="B52" s="497"/>
      <c r="C52" s="497"/>
      <c r="D52" s="497"/>
      <c r="E52" s="497"/>
      <c r="F52" s="497"/>
      <c r="G52" s="497"/>
      <c r="H52" s="497"/>
      <c r="I52" s="497"/>
      <c r="J52" s="497"/>
      <c r="K52" s="497"/>
      <c r="L52" s="497"/>
    </row>
    <row r="53" spans="1:12" ht="16.5" thickTop="1" thickBot="1">
      <c r="A53" s="498" t="s">
        <v>360</v>
      </c>
      <c r="B53" s="499"/>
      <c r="C53" s="499"/>
      <c r="D53" s="499"/>
      <c r="E53" s="499"/>
      <c r="F53" s="499"/>
      <c r="G53" s="499"/>
      <c r="H53" s="499"/>
      <c r="I53" s="499"/>
      <c r="J53" s="499"/>
      <c r="K53" s="499"/>
      <c r="L53" s="500"/>
    </row>
    <row r="54" spans="1:12" ht="345" customHeight="1">
      <c r="A54" s="497" t="e" vm="8">
        <v>#VALUE!</v>
      </c>
      <c r="B54" s="497"/>
      <c r="C54" s="497"/>
      <c r="D54" s="497"/>
      <c r="E54" s="497"/>
      <c r="F54" s="497"/>
      <c r="G54" s="497"/>
      <c r="H54" s="497"/>
      <c r="I54" s="497"/>
      <c r="J54" s="497"/>
      <c r="K54" s="497"/>
      <c r="L54" s="497"/>
    </row>
  </sheetData>
  <mergeCells count="58">
    <mergeCell ref="A7:B7"/>
    <mergeCell ref="A1:L1"/>
    <mergeCell ref="A2:F2"/>
    <mergeCell ref="H2:I2"/>
    <mergeCell ref="K2:L2"/>
    <mergeCell ref="A3:B3"/>
    <mergeCell ref="D3:F3"/>
    <mergeCell ref="A4:B4"/>
    <mergeCell ref="D4:F4"/>
    <mergeCell ref="A5:B5"/>
    <mergeCell ref="L5:L6"/>
    <mergeCell ref="A6:B6"/>
    <mergeCell ref="A17:B17"/>
    <mergeCell ref="A8:B8"/>
    <mergeCell ref="A9:B9"/>
    <mergeCell ref="A10:B10"/>
    <mergeCell ref="K10:L10"/>
    <mergeCell ref="A11:B11"/>
    <mergeCell ref="H11:I11"/>
    <mergeCell ref="A12:B12"/>
    <mergeCell ref="A13:B13"/>
    <mergeCell ref="A14:B14"/>
    <mergeCell ref="A15:B15"/>
    <mergeCell ref="A16:B16"/>
    <mergeCell ref="A18:B18"/>
    <mergeCell ref="A19:B19"/>
    <mergeCell ref="H19:L19"/>
    <mergeCell ref="A20:B20"/>
    <mergeCell ref="A21:B21"/>
    <mergeCell ref="H21:I21"/>
    <mergeCell ref="K21:L21"/>
    <mergeCell ref="A23:F23"/>
    <mergeCell ref="B24:E24"/>
    <mergeCell ref="B25:E25"/>
    <mergeCell ref="B26:E26"/>
    <mergeCell ref="B27:E27"/>
    <mergeCell ref="A45:L45"/>
    <mergeCell ref="K27:L27"/>
    <mergeCell ref="A35:L35"/>
    <mergeCell ref="A36:L36"/>
    <mergeCell ref="A37:L37"/>
    <mergeCell ref="A38:L38"/>
    <mergeCell ref="A39:L39"/>
    <mergeCell ref="H27:I27"/>
    <mergeCell ref="A40:L40"/>
    <mergeCell ref="A41:L41"/>
    <mergeCell ref="A42:L42"/>
    <mergeCell ref="A43:L43"/>
    <mergeCell ref="A44:L44"/>
    <mergeCell ref="A52:L52"/>
    <mergeCell ref="A53:L53"/>
    <mergeCell ref="A54:L54"/>
    <mergeCell ref="A46:L46"/>
    <mergeCell ref="A47:L47"/>
    <mergeCell ref="A48:L48"/>
    <mergeCell ref="A49:L49"/>
    <mergeCell ref="A50:L50"/>
    <mergeCell ref="A51:L51"/>
  </mergeCells>
  <pageMargins left="0.51181102362204722" right="0.51181102362204722" top="0.78740157480314965" bottom="0.78740157480314965" header="0.31496062992125984" footer="0.31496062992125984"/>
  <pageSetup paperSize="9" scale="65" fitToHeight="0" orientation="landscape" r:id="rId1"/>
  <headerFooter>
    <oddHeader>&amp;C&amp;G</oddHeader>
    <oddFooter>&amp;L&amp;P de &amp;N&amp;C&amp;A&amp;R&amp;D</oddFooter>
  </headerFooter>
  <rowBreaks count="4" manualBreakCount="4">
    <brk id="34" max="11" man="1"/>
    <brk id="40" max="11" man="1"/>
    <brk id="45" max="11" man="1"/>
    <brk id="50" max="11"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1CCCE-7931-4FA3-92F0-27FC876107F1}">
  <sheetPr>
    <pageSetUpPr fitToPage="1"/>
  </sheetPr>
  <dimension ref="A1:L54"/>
  <sheetViews>
    <sheetView view="pageBreakPreview" topLeftCell="A40" zoomScale="80" zoomScaleNormal="90" zoomScaleSheetLayoutView="80" workbookViewId="0">
      <selection activeCell="A54" sqref="A54:L54"/>
    </sheetView>
  </sheetViews>
  <sheetFormatPr defaultRowHeight="15"/>
  <cols>
    <col min="1" max="1" width="7.28515625" bestFit="1" customWidth="1"/>
    <col min="2" max="2" width="26.42578125" customWidth="1"/>
    <col min="3" max="3" width="15.5703125" customWidth="1"/>
    <col min="4" max="4" width="9" customWidth="1"/>
    <col min="6" max="6" width="5.85546875" bestFit="1" customWidth="1"/>
    <col min="7" max="7" width="2" customWidth="1"/>
    <col min="8" max="8" width="34.140625" customWidth="1"/>
    <col min="9" max="9" width="35" bestFit="1" customWidth="1"/>
    <col min="10" max="10" width="2.140625" customWidth="1"/>
    <col min="11" max="11" width="31" customWidth="1"/>
    <col min="12" max="12" width="30.85546875" customWidth="1"/>
  </cols>
  <sheetData>
    <row r="1" spans="1:12" s="33" customFormat="1" ht="16.5" thickBot="1">
      <c r="A1" s="522" t="s">
        <v>64</v>
      </c>
      <c r="B1" s="522"/>
      <c r="C1" s="522"/>
      <c r="D1" s="522"/>
      <c r="E1" s="522"/>
      <c r="F1" s="522"/>
      <c r="G1" s="522"/>
      <c r="H1" s="522"/>
      <c r="I1" s="522"/>
      <c r="J1" s="522"/>
      <c r="K1" s="522"/>
      <c r="L1" s="522"/>
    </row>
    <row r="2" spans="1:12" ht="16.5" thickTop="1" thickBot="1">
      <c r="A2" s="523" t="s">
        <v>65</v>
      </c>
      <c r="B2" s="524"/>
      <c r="C2" s="524"/>
      <c r="D2" s="524"/>
      <c r="E2" s="524"/>
      <c r="F2" s="525"/>
      <c r="G2" s="34"/>
      <c r="H2" s="501" t="s">
        <v>27</v>
      </c>
      <c r="I2" s="503"/>
      <c r="J2" s="34"/>
      <c r="K2" s="501" t="s">
        <v>28</v>
      </c>
      <c r="L2" s="503"/>
    </row>
    <row r="3" spans="1:12" ht="21" customHeight="1" thickTop="1" thickBot="1">
      <c r="A3" s="526"/>
      <c r="B3" s="527"/>
      <c r="C3" s="35" t="s">
        <v>66</v>
      </c>
      <c r="D3" s="528" t="s">
        <v>67</v>
      </c>
      <c r="E3" s="529"/>
      <c r="F3" s="530"/>
      <c r="G3" s="34"/>
      <c r="H3" s="36"/>
      <c r="I3" s="37"/>
      <c r="J3" s="34"/>
      <c r="K3" s="38" t="s">
        <v>32</v>
      </c>
      <c r="L3" s="22" t="s">
        <v>14</v>
      </c>
    </row>
    <row r="4" spans="1:12" ht="27.75" customHeight="1" thickBot="1">
      <c r="A4" s="531" t="s">
        <v>68</v>
      </c>
      <c r="B4" s="532"/>
      <c r="C4" s="35" t="s">
        <v>69</v>
      </c>
      <c r="D4" s="533" t="s">
        <v>69</v>
      </c>
      <c r="E4" s="534"/>
      <c r="F4" s="535"/>
      <c r="G4" s="39"/>
      <c r="H4" s="21" t="s">
        <v>30</v>
      </c>
      <c r="I4" s="22" t="s">
        <v>31</v>
      </c>
      <c r="J4" s="39"/>
      <c r="K4" s="25" t="s">
        <v>35</v>
      </c>
      <c r="L4" s="24" t="s">
        <v>29</v>
      </c>
    </row>
    <row r="5" spans="1:12" ht="15.75" thickBot="1">
      <c r="A5" s="536"/>
      <c r="B5" s="537"/>
      <c r="C5" s="35" t="s">
        <v>63</v>
      </c>
      <c r="D5" s="40" t="s">
        <v>63</v>
      </c>
      <c r="E5" s="40" t="s">
        <v>70</v>
      </c>
      <c r="F5" s="35" t="s">
        <v>71</v>
      </c>
      <c r="G5" s="39"/>
      <c r="H5" s="23" t="s">
        <v>33</v>
      </c>
      <c r="I5" s="24" t="s">
        <v>34</v>
      </c>
      <c r="J5" s="39"/>
      <c r="K5" s="25" t="s">
        <v>38</v>
      </c>
      <c r="L5" s="538" t="s">
        <v>39</v>
      </c>
    </row>
    <row r="6" spans="1:12" ht="15.75" thickBot="1">
      <c r="A6" s="513" t="s">
        <v>72</v>
      </c>
      <c r="B6" s="514"/>
      <c r="C6" s="24" t="s">
        <v>73</v>
      </c>
      <c r="D6" s="41" t="s">
        <v>73</v>
      </c>
      <c r="E6" s="41" t="s">
        <v>73</v>
      </c>
      <c r="F6" s="24" t="s">
        <v>74</v>
      </c>
      <c r="G6" s="39"/>
      <c r="H6" s="23" t="s">
        <v>36</v>
      </c>
      <c r="I6" s="24" t="s">
        <v>37</v>
      </c>
      <c r="J6" s="39"/>
      <c r="K6" s="25" t="s">
        <v>42</v>
      </c>
      <c r="L6" s="539"/>
    </row>
    <row r="7" spans="1:12" ht="15.75" thickBot="1">
      <c r="A7" s="513" t="s">
        <v>75</v>
      </c>
      <c r="B7" s="514"/>
      <c r="C7" s="24" t="s">
        <v>73</v>
      </c>
      <c r="D7" s="41" t="s">
        <v>73</v>
      </c>
      <c r="E7" s="41" t="s">
        <v>73</v>
      </c>
      <c r="F7" s="24" t="s">
        <v>74</v>
      </c>
      <c r="G7" s="39"/>
      <c r="H7" s="23" t="s">
        <v>40</v>
      </c>
      <c r="I7" s="24" t="s">
        <v>41</v>
      </c>
      <c r="J7" s="39"/>
      <c r="K7" s="25" t="s">
        <v>45</v>
      </c>
      <c r="L7" s="24" t="s">
        <v>46</v>
      </c>
    </row>
    <row r="8" spans="1:12" ht="15.75" thickBot="1">
      <c r="A8" s="513" t="s">
        <v>76</v>
      </c>
      <c r="B8" s="514"/>
      <c r="C8" s="24" t="s">
        <v>73</v>
      </c>
      <c r="D8" s="41" t="s">
        <v>73</v>
      </c>
      <c r="E8" s="41" t="s">
        <v>73</v>
      </c>
      <c r="F8" s="24" t="s">
        <v>74</v>
      </c>
      <c r="G8" s="39"/>
      <c r="H8" s="23" t="s">
        <v>43</v>
      </c>
      <c r="I8" s="24" t="s">
        <v>44</v>
      </c>
      <c r="J8" s="39"/>
      <c r="K8" s="25" t="s">
        <v>49</v>
      </c>
      <c r="L8" s="24" t="s">
        <v>50</v>
      </c>
    </row>
    <row r="9" spans="1:12" ht="24.75" thickBot="1">
      <c r="A9" s="513" t="s">
        <v>77</v>
      </c>
      <c r="B9" s="514"/>
      <c r="C9" s="24" t="s">
        <v>74</v>
      </c>
      <c r="D9" s="41" t="s">
        <v>74</v>
      </c>
      <c r="E9" s="41" t="s">
        <v>74</v>
      </c>
      <c r="F9" s="24" t="s">
        <v>78</v>
      </c>
      <c r="G9" s="39"/>
      <c r="H9" s="26" t="s">
        <v>47</v>
      </c>
      <c r="I9" s="27" t="s">
        <v>48</v>
      </c>
      <c r="J9" s="39"/>
      <c r="K9" s="25" t="s">
        <v>51</v>
      </c>
      <c r="L9" s="24" t="s">
        <v>52</v>
      </c>
    </row>
    <row r="10" spans="1:12" ht="15.75" thickBot="1">
      <c r="A10" s="513" t="s">
        <v>79</v>
      </c>
      <c r="B10" s="514"/>
      <c r="C10" s="24" t="s">
        <v>74</v>
      </c>
      <c r="D10" s="41" t="s">
        <v>74</v>
      </c>
      <c r="E10" s="41" t="s">
        <v>74</v>
      </c>
      <c r="F10" s="24" t="s">
        <v>78</v>
      </c>
      <c r="G10" s="39"/>
      <c r="H10" s="39"/>
      <c r="I10" s="39"/>
      <c r="J10" s="39"/>
      <c r="K10" s="520" t="s">
        <v>54</v>
      </c>
      <c r="L10" s="521"/>
    </row>
    <row r="11" spans="1:12" ht="16.5" thickTop="1" thickBot="1">
      <c r="A11" s="513" t="s">
        <v>80</v>
      </c>
      <c r="B11" s="514"/>
      <c r="C11" s="24" t="s">
        <v>74</v>
      </c>
      <c r="D11" s="41" t="s">
        <v>74</v>
      </c>
      <c r="E11" s="41" t="s">
        <v>74</v>
      </c>
      <c r="F11" s="24" t="s">
        <v>78</v>
      </c>
      <c r="G11" s="39"/>
      <c r="H11" s="501" t="s">
        <v>53</v>
      </c>
      <c r="I11" s="503"/>
      <c r="J11" s="39"/>
      <c r="K11" s="38" t="s">
        <v>32</v>
      </c>
      <c r="L11" s="22" t="s">
        <v>14</v>
      </c>
    </row>
    <row r="12" spans="1:12" ht="15.75" thickBot="1">
      <c r="A12" s="513" t="s">
        <v>81</v>
      </c>
      <c r="B12" s="514"/>
      <c r="C12" s="24" t="s">
        <v>82</v>
      </c>
      <c r="D12" s="41" t="s">
        <v>82</v>
      </c>
      <c r="E12" s="41" t="s">
        <v>74</v>
      </c>
      <c r="F12" s="24" t="s">
        <v>78</v>
      </c>
      <c r="G12" s="39"/>
      <c r="H12" s="42"/>
      <c r="I12" s="43"/>
      <c r="J12" s="39"/>
      <c r="K12" s="25" t="s">
        <v>58</v>
      </c>
      <c r="L12" s="24" t="s">
        <v>50</v>
      </c>
    </row>
    <row r="13" spans="1:12" ht="24.75" thickBot="1">
      <c r="A13" s="513" t="s">
        <v>83</v>
      </c>
      <c r="B13" s="514"/>
      <c r="C13" s="24" t="s">
        <v>82</v>
      </c>
      <c r="D13" s="41" t="s">
        <v>82</v>
      </c>
      <c r="E13" s="41" t="s">
        <v>74</v>
      </c>
      <c r="F13" s="24" t="s">
        <v>78</v>
      </c>
      <c r="G13" s="39"/>
      <c r="H13" s="28" t="s">
        <v>30</v>
      </c>
      <c r="I13" s="29" t="s">
        <v>55</v>
      </c>
      <c r="J13" s="39"/>
      <c r="K13" s="30" t="s">
        <v>51</v>
      </c>
      <c r="L13" s="27" t="s">
        <v>52</v>
      </c>
    </row>
    <row r="14" spans="1:12" ht="15.75" thickBot="1">
      <c r="A14" s="513" t="s">
        <v>84</v>
      </c>
      <c r="B14" s="514"/>
      <c r="C14" s="24" t="s">
        <v>82</v>
      </c>
      <c r="D14" s="41" t="s">
        <v>82</v>
      </c>
      <c r="E14" s="41" t="s">
        <v>74</v>
      </c>
      <c r="F14" s="24" t="s">
        <v>78</v>
      </c>
      <c r="G14" s="39"/>
      <c r="H14" s="44"/>
      <c r="I14" s="45"/>
      <c r="J14" s="39"/>
      <c r="K14" s="39"/>
      <c r="L14" s="39"/>
    </row>
    <row r="15" spans="1:12" ht="15.75" thickBot="1">
      <c r="A15" s="513" t="s">
        <v>85</v>
      </c>
      <c r="B15" s="514"/>
      <c r="C15" s="24" t="s">
        <v>78</v>
      </c>
      <c r="D15" s="41" t="s">
        <v>78</v>
      </c>
      <c r="E15" s="41" t="s">
        <v>74</v>
      </c>
      <c r="F15" s="24" t="s">
        <v>78</v>
      </c>
      <c r="G15" s="39"/>
      <c r="H15" s="23" t="s">
        <v>56</v>
      </c>
      <c r="I15" s="24" t="s">
        <v>57</v>
      </c>
      <c r="J15" s="39"/>
      <c r="K15" s="39"/>
      <c r="L15" s="39"/>
    </row>
    <row r="16" spans="1:12" ht="15.75" thickBot="1">
      <c r="A16" s="513" t="s">
        <v>86</v>
      </c>
      <c r="B16" s="514"/>
      <c r="C16" s="24" t="s">
        <v>78</v>
      </c>
      <c r="D16" s="41" t="s">
        <v>78</v>
      </c>
      <c r="E16" s="41" t="s">
        <v>74</v>
      </c>
      <c r="F16" s="24" t="s">
        <v>78</v>
      </c>
      <c r="G16" s="39"/>
      <c r="H16" s="23" t="s">
        <v>59</v>
      </c>
      <c r="I16" s="24" t="s">
        <v>60</v>
      </c>
      <c r="J16" s="39"/>
      <c r="K16" s="39"/>
      <c r="L16" s="39"/>
    </row>
    <row r="17" spans="1:12" ht="15.75" thickBot="1">
      <c r="A17" s="513" t="s">
        <v>87</v>
      </c>
      <c r="B17" s="514"/>
      <c r="C17" s="24" t="s">
        <v>78</v>
      </c>
      <c r="D17" s="41" t="s">
        <v>78</v>
      </c>
      <c r="E17" s="41" t="s">
        <v>74</v>
      </c>
      <c r="F17" s="24" t="s">
        <v>78</v>
      </c>
      <c r="G17" s="39"/>
      <c r="H17" s="26" t="s">
        <v>61</v>
      </c>
      <c r="I17" s="27" t="s">
        <v>62</v>
      </c>
      <c r="J17" s="39"/>
      <c r="K17" s="39"/>
      <c r="L17" s="39"/>
    </row>
    <row r="18" spans="1:12" ht="15.75" thickBot="1">
      <c r="A18" s="513" t="s">
        <v>88</v>
      </c>
      <c r="B18" s="514"/>
      <c r="C18" s="24" t="s">
        <v>89</v>
      </c>
      <c r="D18" s="41" t="s">
        <v>89</v>
      </c>
      <c r="E18" s="41" t="s">
        <v>74</v>
      </c>
      <c r="F18" s="24" t="s">
        <v>78</v>
      </c>
      <c r="G18" s="39"/>
      <c r="H18" s="39"/>
      <c r="I18" s="39"/>
      <c r="J18" s="39"/>
      <c r="K18" s="39"/>
      <c r="L18" s="39"/>
    </row>
    <row r="19" spans="1:12" ht="16.5" thickTop="1" thickBot="1">
      <c r="A19" s="513" t="s">
        <v>90</v>
      </c>
      <c r="B19" s="514"/>
      <c r="C19" s="24" t="s">
        <v>89</v>
      </c>
      <c r="D19" s="41" t="s">
        <v>89</v>
      </c>
      <c r="E19" s="41" t="s">
        <v>74</v>
      </c>
      <c r="F19" s="24" t="s">
        <v>78</v>
      </c>
      <c r="G19" s="39"/>
      <c r="H19" s="515" t="s">
        <v>91</v>
      </c>
      <c r="I19" s="516"/>
      <c r="J19" s="516"/>
      <c r="K19" s="516"/>
      <c r="L19" s="517"/>
    </row>
    <row r="20" spans="1:12" ht="15.75" thickBot="1">
      <c r="A20" s="513" t="s">
        <v>92</v>
      </c>
      <c r="B20" s="514"/>
      <c r="C20" s="24" t="s">
        <v>93</v>
      </c>
      <c r="D20" s="41" t="s">
        <v>93</v>
      </c>
      <c r="E20" s="41" t="s">
        <v>74</v>
      </c>
      <c r="F20" s="24" t="s">
        <v>78</v>
      </c>
      <c r="G20" s="39"/>
      <c r="H20" s="46" t="s">
        <v>127</v>
      </c>
      <c r="I20" s="47"/>
      <c r="J20" s="34"/>
      <c r="K20" s="34"/>
      <c r="L20" s="48"/>
    </row>
    <row r="21" spans="1:12" ht="16.5" thickTop="1" thickBot="1">
      <c r="A21" s="518" t="s">
        <v>94</v>
      </c>
      <c r="B21" s="519"/>
      <c r="C21" s="27" t="s">
        <v>93</v>
      </c>
      <c r="D21" s="49" t="s">
        <v>93</v>
      </c>
      <c r="E21" s="49" t="s">
        <v>74</v>
      </c>
      <c r="F21" s="27" t="s">
        <v>78</v>
      </c>
      <c r="G21" s="39"/>
      <c r="H21" s="498" t="s">
        <v>113</v>
      </c>
      <c r="I21" s="500"/>
      <c r="J21" s="39"/>
      <c r="K21" s="498" t="s">
        <v>115</v>
      </c>
      <c r="L21" s="500"/>
    </row>
    <row r="22" spans="1:12" ht="16.5" thickTop="1" thickBot="1">
      <c r="A22" s="39"/>
      <c r="B22" s="39"/>
      <c r="C22" s="39"/>
      <c r="D22" s="39"/>
      <c r="E22" s="39"/>
      <c r="F22" s="39"/>
      <c r="G22" s="39"/>
      <c r="H22" s="21" t="s">
        <v>9</v>
      </c>
      <c r="I22" s="22" t="s">
        <v>95</v>
      </c>
      <c r="J22" s="39"/>
      <c r="K22" s="21" t="s">
        <v>9</v>
      </c>
      <c r="L22" s="22" t="s">
        <v>95</v>
      </c>
    </row>
    <row r="23" spans="1:12" ht="37.5" thickTop="1" thickBot="1">
      <c r="A23" s="501" t="s">
        <v>96</v>
      </c>
      <c r="B23" s="502"/>
      <c r="C23" s="502"/>
      <c r="D23" s="502"/>
      <c r="E23" s="502"/>
      <c r="F23" s="503"/>
      <c r="G23" s="39"/>
      <c r="H23" s="50" t="s">
        <v>97</v>
      </c>
      <c r="I23" s="51">
        <v>13.5</v>
      </c>
      <c r="J23" s="39"/>
      <c r="K23" s="50" t="s">
        <v>98</v>
      </c>
      <c r="L23" s="51">
        <v>22.6</v>
      </c>
    </row>
    <row r="24" spans="1:12" ht="36.75" thickBot="1">
      <c r="A24" s="21" t="s">
        <v>99</v>
      </c>
      <c r="B24" s="504" t="s">
        <v>100</v>
      </c>
      <c r="C24" s="505"/>
      <c r="D24" s="505"/>
      <c r="E24" s="506"/>
      <c r="F24" s="22" t="s">
        <v>101</v>
      </c>
      <c r="G24" s="39"/>
      <c r="H24" s="50" t="s">
        <v>102</v>
      </c>
      <c r="I24" s="51">
        <v>22.7</v>
      </c>
      <c r="J24" s="39"/>
      <c r="K24" s="50" t="s">
        <v>103</v>
      </c>
      <c r="L24" s="51">
        <v>63.6</v>
      </c>
    </row>
    <row r="25" spans="1:12" ht="36.75" thickBot="1">
      <c r="A25" s="23">
        <v>1</v>
      </c>
      <c r="B25" s="507" t="s">
        <v>104</v>
      </c>
      <c r="C25" s="508"/>
      <c r="D25" s="508"/>
      <c r="E25" s="509"/>
      <c r="F25" s="52">
        <v>0.5</v>
      </c>
      <c r="G25" s="39"/>
      <c r="H25" s="50" t="s">
        <v>126</v>
      </c>
      <c r="I25" s="51">
        <v>16.3</v>
      </c>
      <c r="J25" s="39"/>
      <c r="K25" s="50" t="s">
        <v>106</v>
      </c>
      <c r="L25" s="51">
        <v>21.7</v>
      </c>
    </row>
    <row r="26" spans="1:12" ht="15.75" thickBot="1">
      <c r="A26" s="23">
        <v>2</v>
      </c>
      <c r="B26" s="507" t="s">
        <v>107</v>
      </c>
      <c r="C26" s="508" t="s">
        <v>107</v>
      </c>
      <c r="D26" s="508">
        <v>0.3</v>
      </c>
      <c r="E26" s="509"/>
      <c r="F26" s="52">
        <v>0.3</v>
      </c>
      <c r="G26" s="39"/>
      <c r="H26" s="53" t="s">
        <v>108</v>
      </c>
      <c r="I26" s="54">
        <f>AVERAGE(I23:I25)</f>
        <v>17.5</v>
      </c>
      <c r="J26" s="39"/>
      <c r="K26" s="53" t="s">
        <v>108</v>
      </c>
      <c r="L26" s="54">
        <f>AVERAGE(L23:L25)</f>
        <v>35.966666666666669</v>
      </c>
    </row>
    <row r="27" spans="1:12" ht="16.5" thickTop="1" thickBot="1">
      <c r="A27" s="26">
        <v>3</v>
      </c>
      <c r="B27" s="510" t="s">
        <v>109</v>
      </c>
      <c r="C27" s="511" t="s">
        <v>109</v>
      </c>
      <c r="D27" s="511">
        <v>0.12</v>
      </c>
      <c r="E27" s="512"/>
      <c r="F27" s="55">
        <v>0.12</v>
      </c>
      <c r="G27" s="39"/>
      <c r="H27" s="498" t="s">
        <v>114</v>
      </c>
      <c r="I27" s="500"/>
      <c r="J27" s="39"/>
      <c r="K27" s="498" t="s">
        <v>128</v>
      </c>
      <c r="L27" s="500"/>
    </row>
    <row r="28" spans="1:12" ht="16.5" thickTop="1" thickBot="1">
      <c r="A28" s="39"/>
      <c r="B28" s="39"/>
      <c r="C28" s="39"/>
      <c r="D28" s="39"/>
      <c r="E28" s="39"/>
      <c r="F28" s="39"/>
      <c r="G28" s="39"/>
      <c r="H28" s="21" t="s">
        <v>9</v>
      </c>
      <c r="I28" s="22" t="s">
        <v>95</v>
      </c>
      <c r="J28" s="39"/>
      <c r="K28" s="21" t="s">
        <v>9</v>
      </c>
      <c r="L28" s="22" t="s">
        <v>95</v>
      </c>
    </row>
    <row r="29" spans="1:12" ht="24.75" thickBot="1">
      <c r="A29" s="39"/>
      <c r="B29" s="39"/>
      <c r="C29" s="39"/>
      <c r="D29" s="39"/>
      <c r="E29" s="39"/>
      <c r="F29" s="39"/>
      <c r="G29" s="39"/>
      <c r="H29" s="50" t="s">
        <v>110</v>
      </c>
      <c r="I29" s="51">
        <v>15.9</v>
      </c>
      <c r="J29" s="39"/>
      <c r="K29" s="50"/>
      <c r="L29" s="51">
        <v>0</v>
      </c>
    </row>
    <row r="30" spans="1:12" ht="24.75" thickBot="1">
      <c r="A30" s="39"/>
      <c r="B30" s="39"/>
      <c r="C30" s="39"/>
      <c r="D30" s="39"/>
      <c r="E30" s="39"/>
      <c r="F30" s="39"/>
      <c r="G30" s="39"/>
      <c r="H30" s="50" t="s">
        <v>105</v>
      </c>
      <c r="I30" s="51">
        <v>12.3</v>
      </c>
      <c r="J30" s="39"/>
      <c r="K30" s="50"/>
      <c r="L30" s="56"/>
    </row>
    <row r="31" spans="1:12" ht="24.75" thickBot="1">
      <c r="A31" s="39"/>
      <c r="B31" s="39"/>
      <c r="C31" s="39"/>
      <c r="D31" s="39"/>
      <c r="E31" s="39"/>
      <c r="F31" s="39"/>
      <c r="G31" s="39"/>
      <c r="H31" s="59" t="s">
        <v>119</v>
      </c>
      <c r="I31" s="60"/>
      <c r="J31" s="39"/>
      <c r="K31" s="50"/>
      <c r="L31" s="56"/>
    </row>
    <row r="32" spans="1:12" ht="24.75" thickBot="1">
      <c r="A32" s="39"/>
      <c r="B32" s="39"/>
      <c r="C32" s="39"/>
      <c r="D32" s="39"/>
      <c r="E32" s="39"/>
      <c r="F32" s="39"/>
      <c r="G32" s="39"/>
      <c r="H32" s="59" t="s">
        <v>111</v>
      </c>
      <c r="I32" s="60"/>
      <c r="J32" s="39"/>
      <c r="K32" s="50"/>
      <c r="L32" s="56"/>
    </row>
    <row r="33" spans="1:12" ht="15.75" thickBot="1">
      <c r="A33" s="39"/>
      <c r="B33" s="39"/>
      <c r="C33" s="39"/>
      <c r="D33" s="39"/>
      <c r="E33" s="39"/>
      <c r="F33" s="39"/>
      <c r="G33" s="39"/>
      <c r="H33" s="53" t="s">
        <v>108</v>
      </c>
      <c r="I33" s="54">
        <f>AVERAGE(I29:I30)</f>
        <v>14.100000000000001</v>
      </c>
      <c r="J33" s="58"/>
      <c r="K33" s="53" t="s">
        <v>108</v>
      </c>
      <c r="L33" s="57">
        <f>AVERAGE(L29:L32)</f>
        <v>0</v>
      </c>
    </row>
    <row r="34" spans="1:12" ht="16.5" thickTop="1" thickBot="1">
      <c r="A34" s="39"/>
      <c r="B34" s="39"/>
      <c r="C34" s="39"/>
      <c r="D34" s="39"/>
      <c r="E34" s="39"/>
      <c r="F34" s="39"/>
      <c r="G34" s="39"/>
      <c r="H34" s="39"/>
      <c r="I34" s="39"/>
      <c r="J34" s="39"/>
      <c r="K34" s="39"/>
      <c r="L34" s="39"/>
    </row>
    <row r="35" spans="1:12" ht="16.5" customHeight="1" thickTop="1" thickBot="1">
      <c r="A35" s="498" t="s">
        <v>112</v>
      </c>
      <c r="B35" s="499"/>
      <c r="C35" s="499"/>
      <c r="D35" s="499"/>
      <c r="E35" s="499"/>
      <c r="F35" s="499"/>
      <c r="G35" s="499"/>
      <c r="H35" s="499"/>
      <c r="I35" s="499"/>
      <c r="J35" s="499"/>
      <c r="K35" s="499"/>
      <c r="L35" s="500"/>
    </row>
    <row r="36" spans="1:12" ht="16.5" customHeight="1" thickTop="1" thickBot="1">
      <c r="A36" s="498" t="s">
        <v>116</v>
      </c>
      <c r="B36" s="499"/>
      <c r="C36" s="499"/>
      <c r="D36" s="499"/>
      <c r="E36" s="499"/>
      <c r="F36" s="499"/>
      <c r="G36" s="499"/>
      <c r="H36" s="499"/>
      <c r="I36" s="499"/>
      <c r="J36" s="499"/>
      <c r="K36" s="499"/>
      <c r="L36" s="500"/>
    </row>
    <row r="37" spans="1:12" ht="16.5" customHeight="1" thickTop="1" thickBot="1">
      <c r="A37" s="498" t="s">
        <v>361</v>
      </c>
      <c r="B37" s="499"/>
      <c r="C37" s="499"/>
      <c r="D37" s="499"/>
      <c r="E37" s="499"/>
      <c r="F37" s="499"/>
      <c r="G37" s="499"/>
      <c r="H37" s="499"/>
      <c r="I37" s="499"/>
      <c r="J37" s="499"/>
      <c r="K37" s="499"/>
      <c r="L37" s="500"/>
    </row>
    <row r="38" spans="1:12" ht="345" customHeight="1" thickBot="1">
      <c r="A38" s="497" t="e" vm="9">
        <v>#VALUE!</v>
      </c>
      <c r="B38" s="497"/>
      <c r="C38" s="497"/>
      <c r="D38" s="497"/>
      <c r="E38" s="497"/>
      <c r="F38" s="497"/>
      <c r="G38" s="497"/>
      <c r="H38" s="497"/>
      <c r="I38" s="497"/>
      <c r="J38" s="497"/>
      <c r="K38" s="497"/>
      <c r="L38" s="497"/>
    </row>
    <row r="39" spans="1:12" ht="16.5" customHeight="1" thickTop="1" thickBot="1">
      <c r="A39" s="498" t="s">
        <v>362</v>
      </c>
      <c r="B39" s="499"/>
      <c r="C39" s="499"/>
      <c r="D39" s="499"/>
      <c r="E39" s="499"/>
      <c r="F39" s="499"/>
      <c r="G39" s="499"/>
      <c r="H39" s="499"/>
      <c r="I39" s="499"/>
      <c r="J39" s="499"/>
      <c r="K39" s="499"/>
      <c r="L39" s="500"/>
    </row>
    <row r="40" spans="1:12" ht="345" customHeight="1" thickBot="1">
      <c r="A40" s="497" t="e" vm="10">
        <v>#VALUE!</v>
      </c>
      <c r="B40" s="497"/>
      <c r="C40" s="497"/>
      <c r="D40" s="497"/>
      <c r="E40" s="497"/>
      <c r="F40" s="497"/>
      <c r="G40" s="497"/>
      <c r="H40" s="497"/>
      <c r="I40" s="497"/>
      <c r="J40" s="497"/>
      <c r="K40" s="497"/>
      <c r="L40" s="497"/>
    </row>
    <row r="41" spans="1:12" ht="16.5" customHeight="1" thickTop="1" thickBot="1">
      <c r="A41" s="498" t="s">
        <v>363</v>
      </c>
      <c r="B41" s="499"/>
      <c r="C41" s="499"/>
      <c r="D41" s="499"/>
      <c r="E41" s="499"/>
      <c r="F41" s="499"/>
      <c r="G41" s="499"/>
      <c r="H41" s="499"/>
      <c r="I41" s="499"/>
      <c r="J41" s="499"/>
      <c r="K41" s="499"/>
      <c r="L41" s="500"/>
    </row>
    <row r="42" spans="1:12" ht="345" customHeight="1" thickBot="1">
      <c r="A42" s="497" t="e" vm="11">
        <v>#VALUE!</v>
      </c>
      <c r="B42" s="497"/>
      <c r="C42" s="497"/>
      <c r="D42" s="497"/>
      <c r="E42" s="497"/>
      <c r="F42" s="497"/>
      <c r="G42" s="497"/>
      <c r="H42" s="497"/>
      <c r="I42" s="497"/>
      <c r="J42" s="497"/>
      <c r="K42" s="497"/>
      <c r="L42" s="497"/>
    </row>
    <row r="43" spans="1:12" ht="16.5" customHeight="1" thickTop="1" thickBot="1">
      <c r="A43" s="498" t="s">
        <v>117</v>
      </c>
      <c r="B43" s="499"/>
      <c r="C43" s="499"/>
      <c r="D43" s="499"/>
      <c r="E43" s="499"/>
      <c r="F43" s="499"/>
      <c r="G43" s="499"/>
      <c r="H43" s="499"/>
      <c r="I43" s="499"/>
      <c r="J43" s="499"/>
      <c r="K43" s="499"/>
      <c r="L43" s="500"/>
    </row>
    <row r="44" spans="1:12" ht="16.5" customHeight="1" thickTop="1" thickBot="1">
      <c r="A44" s="498" t="s">
        <v>364</v>
      </c>
      <c r="B44" s="499"/>
      <c r="C44" s="499"/>
      <c r="D44" s="499"/>
      <c r="E44" s="499"/>
      <c r="F44" s="499"/>
      <c r="G44" s="499"/>
      <c r="H44" s="499"/>
      <c r="I44" s="499"/>
      <c r="J44" s="499"/>
      <c r="K44" s="499"/>
      <c r="L44" s="500"/>
    </row>
    <row r="45" spans="1:12" ht="345" customHeight="1" thickBot="1">
      <c r="A45" s="497" t="e" vm="12">
        <v>#VALUE!</v>
      </c>
      <c r="B45" s="497"/>
      <c r="C45" s="497"/>
      <c r="D45" s="497"/>
      <c r="E45" s="497"/>
      <c r="F45" s="497"/>
      <c r="G45" s="497"/>
      <c r="H45" s="497"/>
      <c r="I45" s="497"/>
      <c r="J45" s="497"/>
      <c r="K45" s="497"/>
      <c r="L45" s="497"/>
    </row>
    <row r="46" spans="1:12" ht="16.5" customHeight="1" thickTop="1" thickBot="1">
      <c r="A46" s="498" t="s">
        <v>365</v>
      </c>
      <c r="B46" s="499"/>
      <c r="C46" s="499"/>
      <c r="D46" s="499"/>
      <c r="E46" s="499"/>
      <c r="F46" s="499"/>
      <c r="G46" s="499"/>
      <c r="H46" s="499"/>
      <c r="I46" s="499"/>
      <c r="J46" s="499"/>
      <c r="K46" s="499"/>
      <c r="L46" s="500"/>
    </row>
    <row r="47" spans="1:12" ht="345" customHeight="1" thickBot="1">
      <c r="A47" s="497" t="e" vm="13">
        <v>#VALUE!</v>
      </c>
      <c r="B47" s="497"/>
      <c r="C47" s="497"/>
      <c r="D47" s="497"/>
      <c r="E47" s="497"/>
      <c r="F47" s="497"/>
      <c r="G47" s="497"/>
      <c r="H47" s="497"/>
      <c r="I47" s="497"/>
      <c r="J47" s="497"/>
      <c r="K47" s="497"/>
      <c r="L47" s="497"/>
    </row>
    <row r="48" spans="1:12" ht="16.5" customHeight="1" thickTop="1" thickBot="1">
      <c r="A48" s="498" t="s">
        <v>118</v>
      </c>
      <c r="B48" s="499"/>
      <c r="C48" s="499"/>
      <c r="D48" s="499"/>
      <c r="E48" s="499"/>
      <c r="F48" s="499"/>
      <c r="G48" s="499"/>
      <c r="H48" s="499"/>
      <c r="I48" s="499"/>
      <c r="J48" s="499"/>
      <c r="K48" s="499"/>
      <c r="L48" s="500"/>
    </row>
    <row r="49" spans="1:12" ht="16.5" customHeight="1" thickTop="1" thickBot="1">
      <c r="A49" s="498" t="s">
        <v>366</v>
      </c>
      <c r="B49" s="499"/>
      <c r="C49" s="499"/>
      <c r="D49" s="499"/>
      <c r="E49" s="499"/>
      <c r="F49" s="499"/>
      <c r="G49" s="499"/>
      <c r="H49" s="499"/>
      <c r="I49" s="499"/>
      <c r="J49" s="499"/>
      <c r="K49" s="499"/>
      <c r="L49" s="500"/>
    </row>
    <row r="50" spans="1:12" ht="345" customHeight="1" thickBot="1">
      <c r="A50" s="497" t="e" vm="14">
        <v>#VALUE!</v>
      </c>
      <c r="B50" s="497"/>
      <c r="C50" s="497"/>
      <c r="D50" s="497"/>
      <c r="E50" s="497"/>
      <c r="F50" s="497"/>
      <c r="G50" s="497"/>
      <c r="H50" s="497"/>
      <c r="I50" s="497"/>
      <c r="J50" s="497"/>
      <c r="K50" s="497"/>
      <c r="L50" s="497"/>
    </row>
    <row r="51" spans="1:12" ht="16.5" thickTop="1" thickBot="1">
      <c r="A51" s="498" t="s">
        <v>367</v>
      </c>
      <c r="B51" s="499"/>
      <c r="C51" s="499"/>
      <c r="D51" s="499"/>
      <c r="E51" s="499"/>
      <c r="F51" s="499"/>
      <c r="G51" s="499"/>
      <c r="H51" s="499"/>
      <c r="I51" s="499"/>
      <c r="J51" s="499"/>
      <c r="K51" s="499"/>
      <c r="L51" s="500"/>
    </row>
    <row r="52" spans="1:12" ht="345" customHeight="1" thickBot="1">
      <c r="A52" s="497" t="e" vm="15">
        <v>#VALUE!</v>
      </c>
      <c r="B52" s="497"/>
      <c r="C52" s="497"/>
      <c r="D52" s="497"/>
      <c r="E52" s="497"/>
      <c r="F52" s="497"/>
      <c r="G52" s="497"/>
      <c r="H52" s="497"/>
      <c r="I52" s="497"/>
      <c r="J52" s="497"/>
      <c r="K52" s="497"/>
      <c r="L52" s="497"/>
    </row>
    <row r="53" spans="1:12" ht="16.5" thickTop="1" thickBot="1">
      <c r="A53" s="498" t="s">
        <v>368</v>
      </c>
      <c r="B53" s="499"/>
      <c r="C53" s="499"/>
      <c r="D53" s="499"/>
      <c r="E53" s="499"/>
      <c r="F53" s="499"/>
      <c r="G53" s="499"/>
      <c r="H53" s="499"/>
      <c r="I53" s="499"/>
      <c r="J53" s="499"/>
      <c r="K53" s="499"/>
      <c r="L53" s="500"/>
    </row>
    <row r="54" spans="1:12" ht="345" customHeight="1">
      <c r="A54" s="497" t="e" vm="16">
        <v>#VALUE!</v>
      </c>
      <c r="B54" s="497"/>
      <c r="C54" s="497"/>
      <c r="D54" s="497"/>
      <c r="E54" s="497"/>
      <c r="F54" s="497"/>
      <c r="G54" s="497"/>
      <c r="H54" s="497"/>
      <c r="I54" s="497"/>
      <c r="J54" s="497"/>
      <c r="K54" s="497"/>
      <c r="L54" s="497"/>
    </row>
  </sheetData>
  <mergeCells count="58">
    <mergeCell ref="A7:B7"/>
    <mergeCell ref="A1:L1"/>
    <mergeCell ref="A2:F2"/>
    <mergeCell ref="H2:I2"/>
    <mergeCell ref="K2:L2"/>
    <mergeCell ref="A3:B3"/>
    <mergeCell ref="D3:F3"/>
    <mergeCell ref="A4:B4"/>
    <mergeCell ref="D4:F4"/>
    <mergeCell ref="A5:B5"/>
    <mergeCell ref="L5:L6"/>
    <mergeCell ref="A6:B6"/>
    <mergeCell ref="A17:B17"/>
    <mergeCell ref="A8:B8"/>
    <mergeCell ref="A9:B9"/>
    <mergeCell ref="A10:B10"/>
    <mergeCell ref="K10:L10"/>
    <mergeCell ref="A11:B11"/>
    <mergeCell ref="H11:I11"/>
    <mergeCell ref="A12:B12"/>
    <mergeCell ref="A13:B13"/>
    <mergeCell ref="A14:B14"/>
    <mergeCell ref="A15:B15"/>
    <mergeCell ref="A16:B16"/>
    <mergeCell ref="A18:B18"/>
    <mergeCell ref="A19:B19"/>
    <mergeCell ref="H19:L19"/>
    <mergeCell ref="A20:B20"/>
    <mergeCell ref="A21:B21"/>
    <mergeCell ref="H21:I21"/>
    <mergeCell ref="K21:L21"/>
    <mergeCell ref="A23:F23"/>
    <mergeCell ref="B24:E24"/>
    <mergeCell ref="B25:E25"/>
    <mergeCell ref="B26:E26"/>
    <mergeCell ref="B27:E27"/>
    <mergeCell ref="A45:L45"/>
    <mergeCell ref="K27:L27"/>
    <mergeCell ref="A35:L35"/>
    <mergeCell ref="A36:L36"/>
    <mergeCell ref="A37:L37"/>
    <mergeCell ref="A38:L38"/>
    <mergeCell ref="A39:L39"/>
    <mergeCell ref="H27:I27"/>
    <mergeCell ref="A40:L40"/>
    <mergeCell ref="A41:L41"/>
    <mergeCell ref="A42:L42"/>
    <mergeCell ref="A43:L43"/>
    <mergeCell ref="A44:L44"/>
    <mergeCell ref="A52:L52"/>
    <mergeCell ref="A53:L53"/>
    <mergeCell ref="A54:L54"/>
    <mergeCell ref="A46:L46"/>
    <mergeCell ref="A47:L47"/>
    <mergeCell ref="A48:L48"/>
    <mergeCell ref="A49:L49"/>
    <mergeCell ref="A50:L50"/>
    <mergeCell ref="A51:L51"/>
  </mergeCells>
  <pageMargins left="0.51181102362204722" right="0.51181102362204722" top="0.78740157480314965" bottom="0.78740157480314965" header="0.31496062992125984" footer="0.31496062992125984"/>
  <pageSetup paperSize="9" scale="65" fitToHeight="0" orientation="landscape" r:id="rId1"/>
  <headerFooter>
    <oddHeader>&amp;C&amp;G</oddHeader>
    <oddFooter>&amp;L&amp;P de &amp;N&amp;C&amp;A&amp;R&amp;D</oddFooter>
  </headerFooter>
  <rowBreaks count="4" manualBreakCount="4">
    <brk id="34" max="11" man="1"/>
    <brk id="40" max="11" man="1"/>
    <brk id="45" max="11" man="1"/>
    <brk id="50" max="11"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1A87-6AAC-44F9-A2F5-CEEB44426CAE}">
  <sheetPr>
    <pageSetUpPr fitToPage="1"/>
  </sheetPr>
  <dimension ref="A1:L54"/>
  <sheetViews>
    <sheetView view="pageBreakPreview" topLeftCell="A3" zoomScale="80" zoomScaleNormal="90" zoomScaleSheetLayoutView="80" workbookViewId="0">
      <selection activeCell="A38" sqref="A38:L38"/>
    </sheetView>
  </sheetViews>
  <sheetFormatPr defaultRowHeight="15"/>
  <cols>
    <col min="1" max="1" width="7.28515625" bestFit="1" customWidth="1"/>
    <col min="2" max="2" width="26.42578125" customWidth="1"/>
    <col min="3" max="3" width="15.5703125" customWidth="1"/>
    <col min="4" max="4" width="9" customWidth="1"/>
    <col min="6" max="6" width="5.85546875" bestFit="1" customWidth="1"/>
    <col min="7" max="7" width="2" customWidth="1"/>
    <col min="8" max="8" width="34.140625" customWidth="1"/>
    <col min="9" max="9" width="35" bestFit="1" customWidth="1"/>
    <col min="10" max="10" width="2.140625" customWidth="1"/>
    <col min="11" max="11" width="31" customWidth="1"/>
    <col min="12" max="12" width="30.85546875" customWidth="1"/>
  </cols>
  <sheetData>
    <row r="1" spans="1:12" s="33" customFormat="1" ht="16.5" thickBot="1">
      <c r="A1" s="522" t="s">
        <v>64</v>
      </c>
      <c r="B1" s="522"/>
      <c r="C1" s="522"/>
      <c r="D1" s="522"/>
      <c r="E1" s="522"/>
      <c r="F1" s="522"/>
      <c r="G1" s="522"/>
      <c r="H1" s="522"/>
      <c r="I1" s="522"/>
      <c r="J1" s="522"/>
      <c r="K1" s="522"/>
      <c r="L1" s="522"/>
    </row>
    <row r="2" spans="1:12" ht="16.5" thickTop="1" thickBot="1">
      <c r="A2" s="523" t="s">
        <v>65</v>
      </c>
      <c r="B2" s="524"/>
      <c r="C2" s="524"/>
      <c r="D2" s="524"/>
      <c r="E2" s="524"/>
      <c r="F2" s="525"/>
      <c r="G2" s="34"/>
      <c r="H2" s="501" t="s">
        <v>27</v>
      </c>
      <c r="I2" s="503"/>
      <c r="J2" s="34"/>
      <c r="K2" s="501" t="s">
        <v>28</v>
      </c>
      <c r="L2" s="503"/>
    </row>
    <row r="3" spans="1:12" ht="21" customHeight="1" thickTop="1" thickBot="1">
      <c r="A3" s="526"/>
      <c r="B3" s="527"/>
      <c r="C3" s="35" t="s">
        <v>66</v>
      </c>
      <c r="D3" s="528" t="s">
        <v>67</v>
      </c>
      <c r="E3" s="529"/>
      <c r="F3" s="530"/>
      <c r="G3" s="34"/>
      <c r="H3" s="36"/>
      <c r="I3" s="37"/>
      <c r="J3" s="34"/>
      <c r="K3" s="38" t="s">
        <v>32</v>
      </c>
      <c r="L3" s="22" t="s">
        <v>14</v>
      </c>
    </row>
    <row r="4" spans="1:12" ht="27.75" customHeight="1" thickBot="1">
      <c r="A4" s="531" t="s">
        <v>68</v>
      </c>
      <c r="B4" s="532"/>
      <c r="C4" s="35" t="s">
        <v>69</v>
      </c>
      <c r="D4" s="533" t="s">
        <v>69</v>
      </c>
      <c r="E4" s="534"/>
      <c r="F4" s="535"/>
      <c r="G4" s="39"/>
      <c r="H4" s="21" t="s">
        <v>30</v>
      </c>
      <c r="I4" s="22" t="s">
        <v>31</v>
      </c>
      <c r="J4" s="39"/>
      <c r="K4" s="25" t="s">
        <v>35</v>
      </c>
      <c r="L4" s="24" t="s">
        <v>29</v>
      </c>
    </row>
    <row r="5" spans="1:12" ht="15.75" thickBot="1">
      <c r="A5" s="536"/>
      <c r="B5" s="537"/>
      <c r="C5" s="35" t="s">
        <v>63</v>
      </c>
      <c r="D5" s="40" t="s">
        <v>63</v>
      </c>
      <c r="E5" s="40" t="s">
        <v>70</v>
      </c>
      <c r="F5" s="35" t="s">
        <v>71</v>
      </c>
      <c r="G5" s="39"/>
      <c r="H5" s="23" t="s">
        <v>33</v>
      </c>
      <c r="I5" s="24" t="s">
        <v>34</v>
      </c>
      <c r="J5" s="39"/>
      <c r="K5" s="25" t="s">
        <v>38</v>
      </c>
      <c r="L5" s="538" t="s">
        <v>39</v>
      </c>
    </row>
    <row r="6" spans="1:12" ht="15.75" thickBot="1">
      <c r="A6" s="513" t="s">
        <v>72</v>
      </c>
      <c r="B6" s="514"/>
      <c r="C6" s="24" t="s">
        <v>73</v>
      </c>
      <c r="D6" s="41" t="s">
        <v>73</v>
      </c>
      <c r="E6" s="41" t="s">
        <v>73</v>
      </c>
      <c r="F6" s="24" t="s">
        <v>74</v>
      </c>
      <c r="G6" s="39"/>
      <c r="H6" s="23" t="s">
        <v>36</v>
      </c>
      <c r="I6" s="24" t="s">
        <v>37</v>
      </c>
      <c r="J6" s="39"/>
      <c r="K6" s="25" t="s">
        <v>42</v>
      </c>
      <c r="L6" s="539"/>
    </row>
    <row r="7" spans="1:12" ht="15.75" thickBot="1">
      <c r="A7" s="513" t="s">
        <v>75</v>
      </c>
      <c r="B7" s="514"/>
      <c r="C7" s="24" t="s">
        <v>73</v>
      </c>
      <c r="D7" s="41" t="s">
        <v>73</v>
      </c>
      <c r="E7" s="41" t="s">
        <v>73</v>
      </c>
      <c r="F7" s="24" t="s">
        <v>74</v>
      </c>
      <c r="G7" s="39"/>
      <c r="H7" s="23" t="s">
        <v>40</v>
      </c>
      <c r="I7" s="24" t="s">
        <v>41</v>
      </c>
      <c r="J7" s="39"/>
      <c r="K7" s="25" t="s">
        <v>45</v>
      </c>
      <c r="L7" s="24" t="s">
        <v>46</v>
      </c>
    </row>
    <row r="8" spans="1:12" ht="15.75" thickBot="1">
      <c r="A8" s="513" t="s">
        <v>76</v>
      </c>
      <c r="B8" s="514"/>
      <c r="C8" s="24" t="s">
        <v>73</v>
      </c>
      <c r="D8" s="41" t="s">
        <v>73</v>
      </c>
      <c r="E8" s="41" t="s">
        <v>73</v>
      </c>
      <c r="F8" s="24" t="s">
        <v>74</v>
      </c>
      <c r="G8" s="39"/>
      <c r="H8" s="23" t="s">
        <v>43</v>
      </c>
      <c r="I8" s="24" t="s">
        <v>44</v>
      </c>
      <c r="J8" s="39"/>
      <c r="K8" s="25" t="s">
        <v>49</v>
      </c>
      <c r="L8" s="24" t="s">
        <v>50</v>
      </c>
    </row>
    <row r="9" spans="1:12" ht="24.75" thickBot="1">
      <c r="A9" s="513" t="s">
        <v>77</v>
      </c>
      <c r="B9" s="514"/>
      <c r="C9" s="24" t="s">
        <v>74</v>
      </c>
      <c r="D9" s="41" t="s">
        <v>74</v>
      </c>
      <c r="E9" s="41" t="s">
        <v>74</v>
      </c>
      <c r="F9" s="24" t="s">
        <v>78</v>
      </c>
      <c r="G9" s="39"/>
      <c r="H9" s="26" t="s">
        <v>47</v>
      </c>
      <c r="I9" s="27" t="s">
        <v>48</v>
      </c>
      <c r="J9" s="39"/>
      <c r="K9" s="25" t="s">
        <v>51</v>
      </c>
      <c r="L9" s="24" t="s">
        <v>52</v>
      </c>
    </row>
    <row r="10" spans="1:12" ht="23.25" customHeight="1" thickBot="1">
      <c r="A10" s="513" t="s">
        <v>79</v>
      </c>
      <c r="B10" s="514"/>
      <c r="C10" s="24" t="s">
        <v>74</v>
      </c>
      <c r="D10" s="41" t="s">
        <v>74</v>
      </c>
      <c r="E10" s="41" t="s">
        <v>74</v>
      </c>
      <c r="F10" s="24" t="s">
        <v>78</v>
      </c>
      <c r="G10" s="39"/>
      <c r="H10" s="39"/>
      <c r="I10" s="39"/>
      <c r="J10" s="39"/>
      <c r="K10" s="520" t="s">
        <v>54</v>
      </c>
      <c r="L10" s="521"/>
    </row>
    <row r="11" spans="1:12" ht="21" customHeight="1" thickTop="1" thickBot="1">
      <c r="A11" s="513" t="s">
        <v>80</v>
      </c>
      <c r="B11" s="514"/>
      <c r="C11" s="24" t="s">
        <v>74</v>
      </c>
      <c r="D11" s="41" t="s">
        <v>74</v>
      </c>
      <c r="E11" s="41" t="s">
        <v>74</v>
      </c>
      <c r="F11" s="24" t="s">
        <v>78</v>
      </c>
      <c r="G11" s="39"/>
      <c r="H11" s="501" t="s">
        <v>53</v>
      </c>
      <c r="I11" s="503"/>
      <c r="J11" s="39"/>
      <c r="K11" s="38" t="s">
        <v>32</v>
      </c>
      <c r="L11" s="22" t="s">
        <v>14</v>
      </c>
    </row>
    <row r="12" spans="1:12" ht="26.25" customHeight="1" thickBot="1">
      <c r="A12" s="513" t="s">
        <v>81</v>
      </c>
      <c r="B12" s="514"/>
      <c r="C12" s="24" t="s">
        <v>82</v>
      </c>
      <c r="D12" s="41" t="s">
        <v>82</v>
      </c>
      <c r="E12" s="41" t="s">
        <v>74</v>
      </c>
      <c r="F12" s="24" t="s">
        <v>78</v>
      </c>
      <c r="G12" s="39"/>
      <c r="H12" s="42"/>
      <c r="I12" s="43"/>
      <c r="J12" s="39"/>
      <c r="K12" s="25" t="s">
        <v>58</v>
      </c>
      <c r="L12" s="24" t="s">
        <v>50</v>
      </c>
    </row>
    <row r="13" spans="1:12" ht="24.75" thickBot="1">
      <c r="A13" s="513" t="s">
        <v>83</v>
      </c>
      <c r="B13" s="514"/>
      <c r="C13" s="24" t="s">
        <v>82</v>
      </c>
      <c r="D13" s="41" t="s">
        <v>82</v>
      </c>
      <c r="E13" s="41" t="s">
        <v>74</v>
      </c>
      <c r="F13" s="24" t="s">
        <v>78</v>
      </c>
      <c r="G13" s="39"/>
      <c r="H13" s="28" t="s">
        <v>30</v>
      </c>
      <c r="I13" s="29" t="s">
        <v>55</v>
      </c>
      <c r="J13" s="39"/>
      <c r="K13" s="30" t="s">
        <v>51</v>
      </c>
      <c r="L13" s="27" t="s">
        <v>52</v>
      </c>
    </row>
    <row r="14" spans="1:12" ht="15.75" thickBot="1">
      <c r="A14" s="513" t="s">
        <v>84</v>
      </c>
      <c r="B14" s="514"/>
      <c r="C14" s="24" t="s">
        <v>82</v>
      </c>
      <c r="D14" s="41" t="s">
        <v>82</v>
      </c>
      <c r="E14" s="41" t="s">
        <v>74</v>
      </c>
      <c r="F14" s="24" t="s">
        <v>78</v>
      </c>
      <c r="G14" s="39"/>
      <c r="H14" s="44"/>
      <c r="I14" s="45"/>
      <c r="J14" s="39"/>
      <c r="K14" s="39"/>
      <c r="L14" s="39"/>
    </row>
    <row r="15" spans="1:12" ht="27.75" customHeight="1" thickBot="1">
      <c r="A15" s="513" t="s">
        <v>85</v>
      </c>
      <c r="B15" s="514"/>
      <c r="C15" s="24" t="s">
        <v>78</v>
      </c>
      <c r="D15" s="41" t="s">
        <v>78</v>
      </c>
      <c r="E15" s="41" t="s">
        <v>74</v>
      </c>
      <c r="F15" s="24" t="s">
        <v>78</v>
      </c>
      <c r="G15" s="39"/>
      <c r="H15" s="23" t="s">
        <v>56</v>
      </c>
      <c r="I15" s="24" t="s">
        <v>57</v>
      </c>
      <c r="J15" s="39"/>
      <c r="K15" s="39"/>
      <c r="L15" s="39"/>
    </row>
    <row r="16" spans="1:12" ht="30" customHeight="1" thickBot="1">
      <c r="A16" s="513" t="s">
        <v>86</v>
      </c>
      <c r="B16" s="514"/>
      <c r="C16" s="24" t="s">
        <v>78</v>
      </c>
      <c r="D16" s="41" t="s">
        <v>78</v>
      </c>
      <c r="E16" s="41" t="s">
        <v>74</v>
      </c>
      <c r="F16" s="24" t="s">
        <v>78</v>
      </c>
      <c r="G16" s="39"/>
      <c r="H16" s="23" t="s">
        <v>59</v>
      </c>
      <c r="I16" s="24" t="s">
        <v>60</v>
      </c>
      <c r="J16" s="39"/>
      <c r="K16" s="39"/>
      <c r="L16" s="39"/>
    </row>
    <row r="17" spans="1:12" ht="26.25" customHeight="1" thickBot="1">
      <c r="A17" s="513" t="s">
        <v>87</v>
      </c>
      <c r="B17" s="514"/>
      <c r="C17" s="24" t="s">
        <v>78</v>
      </c>
      <c r="D17" s="41" t="s">
        <v>78</v>
      </c>
      <c r="E17" s="41" t="s">
        <v>74</v>
      </c>
      <c r="F17" s="24" t="s">
        <v>78</v>
      </c>
      <c r="G17" s="39"/>
      <c r="H17" s="26" t="s">
        <v>61</v>
      </c>
      <c r="I17" s="27" t="s">
        <v>62</v>
      </c>
      <c r="J17" s="39"/>
      <c r="K17" s="39"/>
      <c r="L17" s="39"/>
    </row>
    <row r="18" spans="1:12" ht="15.75" thickBot="1">
      <c r="A18" s="513" t="s">
        <v>88</v>
      </c>
      <c r="B18" s="514"/>
      <c r="C18" s="24" t="s">
        <v>89</v>
      </c>
      <c r="D18" s="41" t="s">
        <v>89</v>
      </c>
      <c r="E18" s="41" t="s">
        <v>74</v>
      </c>
      <c r="F18" s="24" t="s">
        <v>78</v>
      </c>
      <c r="G18" s="39"/>
      <c r="H18" s="39"/>
      <c r="I18" s="39"/>
      <c r="J18" s="39"/>
      <c r="K18" s="39"/>
      <c r="L18" s="39"/>
    </row>
    <row r="19" spans="1:12" ht="16.5" thickTop="1" thickBot="1">
      <c r="A19" s="513" t="s">
        <v>90</v>
      </c>
      <c r="B19" s="514"/>
      <c r="C19" s="24" t="s">
        <v>89</v>
      </c>
      <c r="D19" s="41" t="s">
        <v>89</v>
      </c>
      <c r="E19" s="41" t="s">
        <v>74</v>
      </c>
      <c r="F19" s="24" t="s">
        <v>78</v>
      </c>
      <c r="G19" s="39"/>
      <c r="H19" s="515" t="s">
        <v>91</v>
      </c>
      <c r="I19" s="516"/>
      <c r="J19" s="516"/>
      <c r="K19" s="516"/>
      <c r="L19" s="517"/>
    </row>
    <row r="20" spans="1:12" ht="15.75" thickBot="1">
      <c r="A20" s="513" t="s">
        <v>92</v>
      </c>
      <c r="B20" s="514"/>
      <c r="C20" s="24" t="s">
        <v>93</v>
      </c>
      <c r="D20" s="41" t="s">
        <v>93</v>
      </c>
      <c r="E20" s="41" t="s">
        <v>74</v>
      </c>
      <c r="F20" s="24" t="s">
        <v>78</v>
      </c>
      <c r="G20" s="39"/>
      <c r="H20" s="46" t="s">
        <v>127</v>
      </c>
      <c r="I20" s="47"/>
      <c r="J20" s="34"/>
      <c r="K20" s="34"/>
      <c r="L20" s="48"/>
    </row>
    <row r="21" spans="1:12" ht="16.5" thickTop="1" thickBot="1">
      <c r="A21" s="518" t="s">
        <v>94</v>
      </c>
      <c r="B21" s="519"/>
      <c r="C21" s="27" t="s">
        <v>93</v>
      </c>
      <c r="D21" s="49" t="s">
        <v>93</v>
      </c>
      <c r="E21" s="49" t="s">
        <v>74</v>
      </c>
      <c r="F21" s="27" t="s">
        <v>78</v>
      </c>
      <c r="G21" s="39"/>
      <c r="H21" s="498" t="s">
        <v>113</v>
      </c>
      <c r="I21" s="500"/>
      <c r="J21" s="39"/>
      <c r="K21" s="498" t="s">
        <v>115</v>
      </c>
      <c r="L21" s="500"/>
    </row>
    <row r="22" spans="1:12" ht="16.5" thickTop="1" thickBot="1">
      <c r="A22" s="39"/>
      <c r="B22" s="39"/>
      <c r="C22" s="39"/>
      <c r="D22" s="39"/>
      <c r="E22" s="39"/>
      <c r="F22" s="39"/>
      <c r="G22" s="39"/>
      <c r="H22" s="21" t="s">
        <v>9</v>
      </c>
      <c r="I22" s="22" t="s">
        <v>95</v>
      </c>
      <c r="J22" s="39"/>
      <c r="K22" s="21" t="s">
        <v>9</v>
      </c>
      <c r="L22" s="22" t="s">
        <v>95</v>
      </c>
    </row>
    <row r="23" spans="1:12" ht="37.5" thickTop="1" thickBot="1">
      <c r="A23" s="501" t="s">
        <v>96</v>
      </c>
      <c r="B23" s="502"/>
      <c r="C23" s="502"/>
      <c r="D23" s="502"/>
      <c r="E23" s="502"/>
      <c r="F23" s="503"/>
      <c r="G23" s="39"/>
      <c r="H23" s="50" t="s">
        <v>97</v>
      </c>
      <c r="I23" s="51">
        <v>12.3</v>
      </c>
      <c r="J23" s="39"/>
      <c r="K23" s="50" t="s">
        <v>98</v>
      </c>
      <c r="L23" s="51">
        <v>21.6</v>
      </c>
    </row>
    <row r="24" spans="1:12" ht="36.75" thickBot="1">
      <c r="A24" s="21" t="s">
        <v>99</v>
      </c>
      <c r="B24" s="504" t="s">
        <v>100</v>
      </c>
      <c r="C24" s="505"/>
      <c r="D24" s="505"/>
      <c r="E24" s="506"/>
      <c r="F24" s="22" t="s">
        <v>101</v>
      </c>
      <c r="G24" s="39"/>
      <c r="H24" s="50" t="s">
        <v>102</v>
      </c>
      <c r="I24" s="51">
        <v>21.6</v>
      </c>
      <c r="J24" s="39"/>
      <c r="K24" s="50" t="s">
        <v>103</v>
      </c>
      <c r="L24" s="51">
        <v>62.4</v>
      </c>
    </row>
    <row r="25" spans="1:12" ht="36.75" thickBot="1">
      <c r="A25" s="23">
        <v>1</v>
      </c>
      <c r="B25" s="507" t="s">
        <v>104</v>
      </c>
      <c r="C25" s="508"/>
      <c r="D25" s="508"/>
      <c r="E25" s="509"/>
      <c r="F25" s="52">
        <v>0.5</v>
      </c>
      <c r="G25" s="39"/>
      <c r="H25" s="50" t="s">
        <v>126</v>
      </c>
      <c r="I25" s="51">
        <v>15.1</v>
      </c>
      <c r="J25" s="39"/>
      <c r="K25" s="50" t="s">
        <v>106</v>
      </c>
      <c r="L25" s="51">
        <v>20.5</v>
      </c>
    </row>
    <row r="26" spans="1:12" ht="15.75" thickBot="1">
      <c r="A26" s="23">
        <v>2</v>
      </c>
      <c r="B26" s="507" t="s">
        <v>107</v>
      </c>
      <c r="C26" s="508" t="s">
        <v>107</v>
      </c>
      <c r="D26" s="508">
        <v>0.3</v>
      </c>
      <c r="E26" s="509"/>
      <c r="F26" s="52">
        <v>0.3</v>
      </c>
      <c r="G26" s="39"/>
      <c r="H26" s="53" t="s">
        <v>108</v>
      </c>
      <c r="I26" s="54">
        <f>AVERAGE(I23:I25)</f>
        <v>16.333333333333336</v>
      </c>
      <c r="J26" s="39"/>
      <c r="K26" s="53" t="s">
        <v>108</v>
      </c>
      <c r="L26" s="54">
        <f>AVERAGE(L23:L25)</f>
        <v>34.833333333333336</v>
      </c>
    </row>
    <row r="27" spans="1:12" ht="16.5" thickTop="1" thickBot="1">
      <c r="A27" s="26">
        <v>3</v>
      </c>
      <c r="B27" s="510" t="s">
        <v>109</v>
      </c>
      <c r="C27" s="511" t="s">
        <v>109</v>
      </c>
      <c r="D27" s="511">
        <v>0.12</v>
      </c>
      <c r="E27" s="512"/>
      <c r="F27" s="55">
        <v>0.12</v>
      </c>
      <c r="G27" s="39"/>
      <c r="H27" s="498" t="s">
        <v>114</v>
      </c>
      <c r="I27" s="500"/>
      <c r="J27" s="39"/>
      <c r="K27" s="498" t="s">
        <v>128</v>
      </c>
      <c r="L27" s="500"/>
    </row>
    <row r="28" spans="1:12" ht="16.5" thickTop="1" thickBot="1">
      <c r="A28" s="39"/>
      <c r="B28" s="39"/>
      <c r="C28" s="39"/>
      <c r="D28" s="39"/>
      <c r="E28" s="39"/>
      <c r="F28" s="39"/>
      <c r="G28" s="39"/>
      <c r="H28" s="21" t="s">
        <v>9</v>
      </c>
      <c r="I28" s="22" t="s">
        <v>95</v>
      </c>
      <c r="J28" s="39"/>
      <c r="K28" s="21" t="s">
        <v>9</v>
      </c>
      <c r="L28" s="22" t="s">
        <v>95</v>
      </c>
    </row>
    <row r="29" spans="1:12" ht="24.75" thickBot="1">
      <c r="A29" s="39"/>
      <c r="B29" s="39"/>
      <c r="C29" s="39"/>
      <c r="D29" s="39"/>
      <c r="E29" s="39"/>
      <c r="F29" s="39"/>
      <c r="G29" s="39"/>
      <c r="H29" s="50" t="s">
        <v>110</v>
      </c>
      <c r="I29" s="51">
        <v>14.9</v>
      </c>
      <c r="J29" s="39"/>
      <c r="K29" s="50"/>
      <c r="L29" s="51">
        <v>0</v>
      </c>
    </row>
    <row r="30" spans="1:12" ht="24.75" thickBot="1">
      <c r="A30" s="39"/>
      <c r="B30" s="39"/>
      <c r="C30" s="39"/>
      <c r="D30" s="39"/>
      <c r="E30" s="39"/>
      <c r="F30" s="39"/>
      <c r="G30" s="39"/>
      <c r="H30" s="50" t="s">
        <v>105</v>
      </c>
      <c r="I30" s="51">
        <v>11.1</v>
      </c>
      <c r="J30" s="39"/>
      <c r="K30" s="50"/>
      <c r="L30" s="56"/>
    </row>
    <row r="31" spans="1:12" ht="24.75" thickBot="1">
      <c r="A31" s="39"/>
      <c r="B31" s="39"/>
      <c r="C31" s="39"/>
      <c r="D31" s="39"/>
      <c r="E31" s="39"/>
      <c r="F31" s="39"/>
      <c r="G31" s="39"/>
      <c r="H31" s="59" t="s">
        <v>119</v>
      </c>
      <c r="I31" s="60"/>
      <c r="J31" s="39"/>
      <c r="K31" s="50"/>
      <c r="L31" s="56"/>
    </row>
    <row r="32" spans="1:12" ht="24.75" thickBot="1">
      <c r="A32" s="39"/>
      <c r="B32" s="39"/>
      <c r="C32" s="39"/>
      <c r="D32" s="39"/>
      <c r="E32" s="39"/>
      <c r="F32" s="39"/>
      <c r="G32" s="39"/>
      <c r="H32" s="59" t="s">
        <v>111</v>
      </c>
      <c r="I32" s="60"/>
      <c r="J32" s="39"/>
      <c r="K32" s="50"/>
      <c r="L32" s="56"/>
    </row>
    <row r="33" spans="1:12" ht="15.75" thickBot="1">
      <c r="A33" s="39"/>
      <c r="B33" s="39"/>
      <c r="C33" s="39"/>
      <c r="D33" s="39"/>
      <c r="E33" s="39"/>
      <c r="F33" s="39"/>
      <c r="G33" s="39"/>
      <c r="H33" s="53" t="s">
        <v>108</v>
      </c>
      <c r="I33" s="54">
        <f>AVERAGE(I29:I30)</f>
        <v>13</v>
      </c>
      <c r="J33" s="58"/>
      <c r="K33" s="53" t="s">
        <v>108</v>
      </c>
      <c r="L33" s="57">
        <f>AVERAGE(L29:L32)</f>
        <v>0</v>
      </c>
    </row>
    <row r="34" spans="1:12" ht="16.5" thickTop="1" thickBot="1">
      <c r="A34" s="39"/>
      <c r="B34" s="39"/>
      <c r="C34" s="39"/>
      <c r="D34" s="39"/>
      <c r="E34" s="39"/>
      <c r="F34" s="39"/>
      <c r="G34" s="39"/>
      <c r="H34" s="39"/>
      <c r="I34" s="39"/>
      <c r="J34" s="39"/>
      <c r="K34" s="39"/>
      <c r="L34" s="39"/>
    </row>
    <row r="35" spans="1:12" ht="16.5" customHeight="1" thickTop="1" thickBot="1">
      <c r="A35" s="498" t="s">
        <v>112</v>
      </c>
      <c r="B35" s="499"/>
      <c r="C35" s="499"/>
      <c r="D35" s="499"/>
      <c r="E35" s="499"/>
      <c r="F35" s="499"/>
      <c r="G35" s="499"/>
      <c r="H35" s="499"/>
      <c r="I35" s="499"/>
      <c r="J35" s="499"/>
      <c r="K35" s="499"/>
      <c r="L35" s="500"/>
    </row>
    <row r="36" spans="1:12" ht="16.5" customHeight="1" thickTop="1" thickBot="1">
      <c r="A36" s="498" t="s">
        <v>116</v>
      </c>
      <c r="B36" s="499"/>
      <c r="C36" s="499"/>
      <c r="D36" s="499"/>
      <c r="E36" s="499"/>
      <c r="F36" s="499"/>
      <c r="G36" s="499"/>
      <c r="H36" s="499"/>
      <c r="I36" s="499"/>
      <c r="J36" s="499"/>
      <c r="K36" s="499"/>
      <c r="L36" s="500"/>
    </row>
    <row r="37" spans="1:12" ht="16.5" customHeight="1" thickTop="1" thickBot="1">
      <c r="A37" s="498" t="s">
        <v>187</v>
      </c>
      <c r="B37" s="499"/>
      <c r="C37" s="499"/>
      <c r="D37" s="499"/>
      <c r="E37" s="499"/>
      <c r="F37" s="499"/>
      <c r="G37" s="499"/>
      <c r="H37" s="499"/>
      <c r="I37" s="499"/>
      <c r="J37" s="499"/>
      <c r="K37" s="499"/>
      <c r="L37" s="500"/>
    </row>
    <row r="38" spans="1:12" ht="345" customHeight="1" thickBot="1">
      <c r="A38" s="497" t="e" vm="17">
        <v>#VALUE!</v>
      </c>
      <c r="B38" s="497"/>
      <c r="C38" s="497"/>
      <c r="D38" s="497"/>
      <c r="E38" s="497"/>
      <c r="F38" s="497"/>
      <c r="G38" s="497"/>
      <c r="H38" s="497"/>
      <c r="I38" s="497"/>
      <c r="J38" s="497"/>
      <c r="K38" s="497"/>
      <c r="L38" s="497"/>
    </row>
    <row r="39" spans="1:12" ht="16.5" customHeight="1" thickTop="1" thickBot="1">
      <c r="A39" s="498" t="s">
        <v>188</v>
      </c>
      <c r="B39" s="499"/>
      <c r="C39" s="499"/>
      <c r="D39" s="499"/>
      <c r="E39" s="499"/>
      <c r="F39" s="499"/>
      <c r="G39" s="499"/>
      <c r="H39" s="499"/>
      <c r="I39" s="499"/>
      <c r="J39" s="499"/>
      <c r="K39" s="499"/>
      <c r="L39" s="500"/>
    </row>
    <row r="40" spans="1:12" ht="345" customHeight="1" thickBot="1">
      <c r="A40" s="497" t="e" vm="18">
        <v>#VALUE!</v>
      </c>
      <c r="B40" s="497"/>
      <c r="C40" s="497"/>
      <c r="D40" s="497"/>
      <c r="E40" s="497"/>
      <c r="F40" s="497"/>
      <c r="G40" s="497"/>
      <c r="H40" s="497"/>
      <c r="I40" s="497"/>
      <c r="J40" s="497"/>
      <c r="K40" s="497"/>
      <c r="L40" s="497"/>
    </row>
    <row r="41" spans="1:12" ht="16.5" customHeight="1" thickTop="1" thickBot="1">
      <c r="A41" s="498" t="s">
        <v>189</v>
      </c>
      <c r="B41" s="499"/>
      <c r="C41" s="499"/>
      <c r="D41" s="499"/>
      <c r="E41" s="499"/>
      <c r="F41" s="499"/>
      <c r="G41" s="499"/>
      <c r="H41" s="499"/>
      <c r="I41" s="499"/>
      <c r="J41" s="499"/>
      <c r="K41" s="499"/>
      <c r="L41" s="500"/>
    </row>
    <row r="42" spans="1:12" ht="345" customHeight="1" thickBot="1">
      <c r="A42" s="497" t="e" vm="19">
        <v>#VALUE!</v>
      </c>
      <c r="B42" s="497"/>
      <c r="C42" s="497"/>
      <c r="D42" s="497"/>
      <c r="E42" s="497"/>
      <c r="F42" s="497"/>
      <c r="G42" s="497"/>
      <c r="H42" s="497"/>
      <c r="I42" s="497"/>
      <c r="J42" s="497"/>
      <c r="K42" s="497"/>
      <c r="L42" s="497"/>
    </row>
    <row r="43" spans="1:12" ht="16.5" customHeight="1" thickTop="1" thickBot="1">
      <c r="A43" s="498" t="s">
        <v>117</v>
      </c>
      <c r="B43" s="499"/>
      <c r="C43" s="499"/>
      <c r="D43" s="499"/>
      <c r="E43" s="499"/>
      <c r="F43" s="499"/>
      <c r="G43" s="499"/>
      <c r="H43" s="499"/>
      <c r="I43" s="499"/>
      <c r="J43" s="499"/>
      <c r="K43" s="499"/>
      <c r="L43" s="500"/>
    </row>
    <row r="44" spans="1:12" ht="16.5" customHeight="1" thickTop="1" thickBot="1">
      <c r="A44" s="498" t="s">
        <v>190</v>
      </c>
      <c r="B44" s="499"/>
      <c r="C44" s="499"/>
      <c r="D44" s="499"/>
      <c r="E44" s="499"/>
      <c r="F44" s="499"/>
      <c r="G44" s="499"/>
      <c r="H44" s="499"/>
      <c r="I44" s="499"/>
      <c r="J44" s="499"/>
      <c r="K44" s="499"/>
      <c r="L44" s="500"/>
    </row>
    <row r="45" spans="1:12" ht="345" customHeight="1" thickBot="1">
      <c r="A45" s="497" t="e" vm="20">
        <v>#VALUE!</v>
      </c>
      <c r="B45" s="497"/>
      <c r="C45" s="497"/>
      <c r="D45" s="497"/>
      <c r="E45" s="497"/>
      <c r="F45" s="497"/>
      <c r="G45" s="497"/>
      <c r="H45" s="497"/>
      <c r="I45" s="497"/>
      <c r="J45" s="497"/>
      <c r="K45" s="497"/>
      <c r="L45" s="497"/>
    </row>
    <row r="46" spans="1:12" ht="16.5" customHeight="1" thickTop="1" thickBot="1">
      <c r="A46" s="498" t="s">
        <v>191</v>
      </c>
      <c r="B46" s="499"/>
      <c r="C46" s="499"/>
      <c r="D46" s="499"/>
      <c r="E46" s="499"/>
      <c r="F46" s="499"/>
      <c r="G46" s="499"/>
      <c r="H46" s="499"/>
      <c r="I46" s="499"/>
      <c r="J46" s="499"/>
      <c r="K46" s="499"/>
      <c r="L46" s="500"/>
    </row>
    <row r="47" spans="1:12" ht="345" customHeight="1" thickBot="1">
      <c r="A47" s="497" t="e" vm="21">
        <v>#VALUE!</v>
      </c>
      <c r="B47" s="497"/>
      <c r="C47" s="497"/>
      <c r="D47" s="497"/>
      <c r="E47" s="497"/>
      <c r="F47" s="497"/>
      <c r="G47" s="497"/>
      <c r="H47" s="497"/>
      <c r="I47" s="497"/>
      <c r="J47" s="497"/>
      <c r="K47" s="497"/>
      <c r="L47" s="497"/>
    </row>
    <row r="48" spans="1:12" ht="16.5" customHeight="1" thickTop="1" thickBot="1">
      <c r="A48" s="498" t="s">
        <v>118</v>
      </c>
      <c r="B48" s="499"/>
      <c r="C48" s="499"/>
      <c r="D48" s="499"/>
      <c r="E48" s="499"/>
      <c r="F48" s="499"/>
      <c r="G48" s="499"/>
      <c r="H48" s="499"/>
      <c r="I48" s="499"/>
      <c r="J48" s="499"/>
      <c r="K48" s="499"/>
      <c r="L48" s="500"/>
    </row>
    <row r="49" spans="1:12" ht="16.5" customHeight="1" thickTop="1" thickBot="1">
      <c r="A49" s="498" t="s">
        <v>192</v>
      </c>
      <c r="B49" s="499"/>
      <c r="C49" s="499"/>
      <c r="D49" s="499"/>
      <c r="E49" s="499"/>
      <c r="F49" s="499"/>
      <c r="G49" s="499"/>
      <c r="H49" s="499"/>
      <c r="I49" s="499"/>
      <c r="J49" s="499"/>
      <c r="K49" s="499"/>
      <c r="L49" s="500"/>
    </row>
    <row r="50" spans="1:12" ht="345" customHeight="1" thickBot="1">
      <c r="A50" s="497" t="e" vm="22">
        <v>#VALUE!</v>
      </c>
      <c r="B50" s="497"/>
      <c r="C50" s="497"/>
      <c r="D50" s="497"/>
      <c r="E50" s="497"/>
      <c r="F50" s="497"/>
      <c r="G50" s="497"/>
      <c r="H50" s="497"/>
      <c r="I50" s="497"/>
      <c r="J50" s="497"/>
      <c r="K50" s="497"/>
      <c r="L50" s="497"/>
    </row>
    <row r="51" spans="1:12" ht="15.75" thickBot="1">
      <c r="A51" s="498" t="s">
        <v>193</v>
      </c>
      <c r="B51" s="499"/>
      <c r="C51" s="499"/>
      <c r="D51" s="499"/>
      <c r="E51" s="499"/>
      <c r="F51" s="499"/>
      <c r="G51" s="499"/>
      <c r="H51" s="499"/>
      <c r="I51" s="499"/>
      <c r="J51" s="499"/>
      <c r="K51" s="499"/>
      <c r="L51" s="500"/>
    </row>
    <row r="52" spans="1:12" ht="345" customHeight="1" thickBot="1">
      <c r="A52" s="497" t="e" vm="23">
        <v>#VALUE!</v>
      </c>
      <c r="B52" s="497"/>
      <c r="C52" s="497"/>
      <c r="D52" s="497"/>
      <c r="E52" s="497"/>
      <c r="F52" s="497"/>
      <c r="G52" s="497"/>
      <c r="H52" s="497"/>
      <c r="I52" s="497"/>
      <c r="J52" s="497"/>
      <c r="K52" s="497"/>
      <c r="L52" s="497"/>
    </row>
    <row r="53" spans="1:12" ht="16.5" thickTop="1" thickBot="1">
      <c r="A53" s="498" t="s">
        <v>194</v>
      </c>
      <c r="B53" s="499"/>
      <c r="C53" s="499"/>
      <c r="D53" s="499"/>
      <c r="E53" s="499"/>
      <c r="F53" s="499"/>
      <c r="G53" s="499"/>
      <c r="H53" s="499"/>
      <c r="I53" s="499"/>
      <c r="J53" s="499"/>
      <c r="K53" s="499"/>
      <c r="L53" s="500"/>
    </row>
    <row r="54" spans="1:12" ht="345" customHeight="1">
      <c r="A54" s="497" t="e" vm="24">
        <v>#VALUE!</v>
      </c>
      <c r="B54" s="497"/>
      <c r="C54" s="497"/>
      <c r="D54" s="497"/>
      <c r="E54" s="497"/>
      <c r="F54" s="497"/>
      <c r="G54" s="497"/>
      <c r="H54" s="497"/>
      <c r="I54" s="497"/>
      <c r="J54" s="497"/>
      <c r="K54" s="497"/>
      <c r="L54" s="497"/>
    </row>
  </sheetData>
  <mergeCells count="58">
    <mergeCell ref="A7:B7"/>
    <mergeCell ref="A1:L1"/>
    <mergeCell ref="A2:F2"/>
    <mergeCell ref="H2:I2"/>
    <mergeCell ref="K2:L2"/>
    <mergeCell ref="A3:B3"/>
    <mergeCell ref="D3:F3"/>
    <mergeCell ref="A4:B4"/>
    <mergeCell ref="D4:F4"/>
    <mergeCell ref="A5:B5"/>
    <mergeCell ref="L5:L6"/>
    <mergeCell ref="A6:B6"/>
    <mergeCell ref="A17:B17"/>
    <mergeCell ref="A8:B8"/>
    <mergeCell ref="A9:B9"/>
    <mergeCell ref="A10:B10"/>
    <mergeCell ref="K10:L10"/>
    <mergeCell ref="A11:B11"/>
    <mergeCell ref="H11:I11"/>
    <mergeCell ref="A12:B12"/>
    <mergeCell ref="A13:B13"/>
    <mergeCell ref="A14:B14"/>
    <mergeCell ref="A15:B15"/>
    <mergeCell ref="A16:B16"/>
    <mergeCell ref="A18:B18"/>
    <mergeCell ref="A19:B19"/>
    <mergeCell ref="H19:L19"/>
    <mergeCell ref="A20:B20"/>
    <mergeCell ref="A21:B21"/>
    <mergeCell ref="H21:I21"/>
    <mergeCell ref="K21:L21"/>
    <mergeCell ref="A39:L39"/>
    <mergeCell ref="A23:F23"/>
    <mergeCell ref="B24:E24"/>
    <mergeCell ref="B25:E25"/>
    <mergeCell ref="B26:E26"/>
    <mergeCell ref="B27:E27"/>
    <mergeCell ref="H27:I27"/>
    <mergeCell ref="K27:L27"/>
    <mergeCell ref="A35:L35"/>
    <mergeCell ref="A36:L36"/>
    <mergeCell ref="A37:L37"/>
    <mergeCell ref="A38:L38"/>
    <mergeCell ref="A45:L45"/>
    <mergeCell ref="A46:L46"/>
    <mergeCell ref="A47:L47"/>
    <mergeCell ref="A40:L40"/>
    <mergeCell ref="A41:L41"/>
    <mergeCell ref="A42:L42"/>
    <mergeCell ref="A43:L43"/>
    <mergeCell ref="A44:L44"/>
    <mergeCell ref="A54:L54"/>
    <mergeCell ref="A48:L48"/>
    <mergeCell ref="A49:L49"/>
    <mergeCell ref="A50:L50"/>
    <mergeCell ref="A51:L51"/>
    <mergeCell ref="A52:L52"/>
    <mergeCell ref="A53:L53"/>
  </mergeCells>
  <pageMargins left="0.51181102362204722" right="0.51181102362204722" top="0.78740157480314965" bottom="0.78740157480314965" header="0.31496062992125984" footer="0.31496062992125984"/>
  <pageSetup paperSize="9" scale="65" fitToHeight="0" orientation="landscape" r:id="rId1"/>
  <headerFooter>
    <oddHeader>&amp;C&amp;G</oddHeader>
    <oddFooter>&amp;L&amp;P de &amp;N&amp;C&amp;A&amp;R&amp;D</oddFooter>
  </headerFooter>
  <rowBreaks count="4" manualBreakCount="4">
    <brk id="34" max="11" man="1"/>
    <brk id="40" max="11" man="1"/>
    <brk id="45" max="11" man="1"/>
    <brk id="50" max="11"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D92DB-8E6F-4EB3-AD55-7CBE7083D047}">
  <sheetPr>
    <pageSetUpPr fitToPage="1"/>
  </sheetPr>
  <dimension ref="A2:IJ27"/>
  <sheetViews>
    <sheetView tabSelected="1" zoomScale="87" zoomScaleNormal="87" workbookViewId="0">
      <selection activeCell="T20" sqref="T20"/>
    </sheetView>
  </sheetViews>
  <sheetFormatPr defaultColWidth="12.85546875" defaultRowHeight="15"/>
  <cols>
    <col min="1" max="1" width="14.42578125" style="226" customWidth="1"/>
    <col min="2" max="2" width="1.28515625" style="226" customWidth="1"/>
    <col min="3" max="3" width="5.42578125" style="226" customWidth="1"/>
    <col min="4" max="4" width="23.28515625" style="226" customWidth="1"/>
    <col min="5" max="5" width="10.5703125" style="226" customWidth="1"/>
    <col min="6" max="6" width="12.28515625" style="226" customWidth="1"/>
    <col min="7" max="7" width="15.42578125" style="226" customWidth="1"/>
    <col min="8" max="8" width="15.5703125" style="226" bestFit="1" customWidth="1"/>
    <col min="9" max="11" width="15.5703125" style="226" customWidth="1"/>
    <col min="12" max="12" width="18" style="226" customWidth="1"/>
    <col min="13" max="13" width="16" style="226" customWidth="1"/>
    <col min="14" max="14" width="15.140625" style="226" customWidth="1"/>
    <col min="15" max="16" width="15.5703125" style="226" bestFit="1" customWidth="1"/>
    <col min="17" max="17" width="16.5703125" style="226" customWidth="1"/>
    <col min="18" max="18" width="15.7109375" style="226" customWidth="1"/>
    <col min="19" max="19" width="12.7109375" style="226" customWidth="1"/>
    <col min="20" max="16384" width="12.85546875" style="226"/>
  </cols>
  <sheetData>
    <row r="2" spans="1:244" ht="15.75" thickBot="1">
      <c r="A2" s="225"/>
      <c r="B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c r="DT2" s="225"/>
      <c r="DU2" s="225"/>
      <c r="DV2" s="225"/>
      <c r="DW2" s="225"/>
      <c r="DX2" s="225"/>
      <c r="DY2" s="225"/>
      <c r="DZ2" s="225"/>
      <c r="EA2" s="225"/>
      <c r="EB2" s="225"/>
      <c r="EC2" s="225"/>
      <c r="ED2" s="225"/>
      <c r="EE2" s="225"/>
      <c r="EF2" s="225"/>
      <c r="EG2" s="225"/>
      <c r="EH2" s="225"/>
      <c r="EI2" s="225"/>
      <c r="EJ2" s="225"/>
      <c r="EK2" s="225"/>
      <c r="EL2" s="225"/>
      <c r="EM2" s="225"/>
      <c r="EN2" s="225"/>
      <c r="EO2" s="225"/>
      <c r="EP2" s="225"/>
      <c r="EQ2" s="225"/>
      <c r="ER2" s="225"/>
      <c r="ES2" s="225"/>
      <c r="ET2" s="225"/>
      <c r="EU2" s="225"/>
      <c r="EV2" s="225"/>
      <c r="EW2" s="225"/>
      <c r="EX2" s="225"/>
      <c r="EY2" s="225"/>
      <c r="EZ2" s="225"/>
      <c r="FA2" s="225"/>
      <c r="FB2" s="225"/>
      <c r="FC2" s="225"/>
      <c r="FD2" s="225"/>
      <c r="FE2" s="225"/>
      <c r="FF2" s="225"/>
      <c r="FG2" s="225"/>
      <c r="FH2" s="225"/>
      <c r="FI2" s="225"/>
      <c r="FJ2" s="225"/>
      <c r="FK2" s="225"/>
      <c r="FL2" s="225"/>
      <c r="FM2" s="225"/>
      <c r="FN2" s="225"/>
      <c r="FO2" s="225"/>
      <c r="FP2" s="225"/>
      <c r="FQ2" s="225"/>
      <c r="FR2" s="225"/>
      <c r="FS2" s="225"/>
      <c r="FT2" s="225"/>
      <c r="FU2" s="225"/>
      <c r="FV2" s="225"/>
      <c r="FW2" s="225"/>
      <c r="FX2" s="225"/>
      <c r="FY2" s="225"/>
      <c r="FZ2" s="225"/>
      <c r="GA2" s="225"/>
      <c r="GB2" s="225"/>
      <c r="GC2" s="225"/>
      <c r="GD2" s="225"/>
      <c r="GE2" s="225"/>
      <c r="GF2" s="225"/>
      <c r="GG2" s="225"/>
      <c r="GH2" s="225"/>
      <c r="GI2" s="225"/>
      <c r="GJ2" s="225"/>
      <c r="GK2" s="225"/>
      <c r="GL2" s="225"/>
      <c r="GM2" s="225"/>
      <c r="GN2" s="225"/>
      <c r="GO2" s="225"/>
      <c r="GP2" s="225"/>
      <c r="GQ2" s="225"/>
      <c r="GR2" s="225"/>
      <c r="GS2" s="225"/>
      <c r="GT2" s="225"/>
      <c r="GU2" s="225"/>
      <c r="GV2" s="225"/>
      <c r="GW2" s="225"/>
      <c r="GX2" s="225"/>
      <c r="GY2" s="225"/>
      <c r="GZ2" s="225"/>
      <c r="HA2" s="225"/>
      <c r="HB2" s="225"/>
      <c r="HC2" s="225"/>
      <c r="HD2" s="225"/>
      <c r="HE2" s="225"/>
      <c r="HF2" s="225"/>
      <c r="HG2" s="225"/>
      <c r="HH2" s="225"/>
      <c r="HI2" s="225"/>
      <c r="HJ2" s="225"/>
      <c r="HK2" s="225"/>
      <c r="HL2" s="225"/>
      <c r="HM2" s="225"/>
      <c r="HN2" s="225"/>
      <c r="HO2" s="225"/>
      <c r="HP2" s="225"/>
      <c r="HQ2" s="225"/>
      <c r="HR2" s="225"/>
      <c r="HS2" s="225"/>
      <c r="HT2" s="225"/>
      <c r="HU2" s="225"/>
      <c r="HV2" s="225"/>
      <c r="HW2" s="225"/>
      <c r="HX2" s="225"/>
      <c r="HY2" s="225"/>
      <c r="HZ2" s="225"/>
      <c r="IA2" s="225"/>
      <c r="IB2" s="225"/>
      <c r="IC2" s="225"/>
      <c r="ID2" s="225"/>
      <c r="IE2" s="225"/>
      <c r="IF2" s="225"/>
      <c r="IG2" s="225"/>
      <c r="IH2" s="225"/>
      <c r="II2" s="225"/>
      <c r="IJ2" s="225"/>
    </row>
    <row r="3" spans="1:244" ht="27" customHeight="1" thickBot="1">
      <c r="A3" s="227"/>
      <c r="B3" s="225"/>
      <c r="C3" s="552" t="s">
        <v>1994</v>
      </c>
      <c r="D3" s="553"/>
      <c r="E3" s="553"/>
      <c r="F3" s="553"/>
      <c r="G3" s="553"/>
      <c r="H3" s="553"/>
      <c r="I3" s="553"/>
      <c r="J3" s="553"/>
      <c r="K3" s="553"/>
      <c r="L3" s="553"/>
      <c r="M3" s="553"/>
      <c r="N3" s="553"/>
      <c r="O3" s="553"/>
      <c r="P3" s="553"/>
      <c r="Q3" s="553"/>
      <c r="R3" s="554"/>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c r="DT3" s="225"/>
      <c r="DU3" s="225"/>
      <c r="DV3" s="225"/>
      <c r="DW3" s="225"/>
      <c r="DX3" s="225"/>
      <c r="DY3" s="225"/>
      <c r="DZ3" s="225"/>
      <c r="EA3" s="225"/>
      <c r="EB3" s="225"/>
      <c r="EC3" s="225"/>
      <c r="ED3" s="225"/>
      <c r="EE3" s="225"/>
      <c r="EF3" s="225"/>
      <c r="EG3" s="225"/>
      <c r="EH3" s="225"/>
      <c r="EI3" s="225"/>
      <c r="EJ3" s="225"/>
      <c r="EK3" s="225"/>
      <c r="EL3" s="225"/>
      <c r="EM3" s="225"/>
      <c r="EN3" s="225"/>
      <c r="EO3" s="225"/>
      <c r="EP3" s="225"/>
      <c r="EQ3" s="225"/>
      <c r="ER3" s="225"/>
      <c r="ES3" s="225"/>
      <c r="ET3" s="225"/>
      <c r="EU3" s="225"/>
      <c r="EV3" s="225"/>
      <c r="EW3" s="225"/>
      <c r="EX3" s="225"/>
      <c r="EY3" s="225"/>
      <c r="EZ3" s="225"/>
      <c r="FA3" s="225"/>
      <c r="FB3" s="225"/>
      <c r="FC3" s="225"/>
      <c r="FD3" s="225"/>
      <c r="FE3" s="225"/>
      <c r="FF3" s="225"/>
      <c r="FG3" s="225"/>
      <c r="FH3" s="225"/>
      <c r="FI3" s="225"/>
      <c r="FJ3" s="225"/>
      <c r="FK3" s="225"/>
      <c r="FL3" s="225"/>
      <c r="FM3" s="225"/>
      <c r="FN3" s="225"/>
      <c r="FO3" s="225"/>
      <c r="FP3" s="225"/>
      <c r="FQ3" s="225"/>
      <c r="FR3" s="225"/>
      <c r="FS3" s="225"/>
      <c r="FT3" s="225"/>
      <c r="FU3" s="225"/>
      <c r="FV3" s="225"/>
      <c r="FW3" s="225"/>
      <c r="FX3" s="225"/>
      <c r="FY3" s="225"/>
      <c r="FZ3" s="225"/>
      <c r="GA3" s="225"/>
      <c r="GB3" s="225"/>
      <c r="GC3" s="225"/>
      <c r="GD3" s="225"/>
      <c r="GE3" s="225"/>
      <c r="GF3" s="225"/>
      <c r="GG3" s="225"/>
      <c r="GH3" s="225"/>
      <c r="GI3" s="225"/>
      <c r="GJ3" s="225"/>
      <c r="GK3" s="225"/>
      <c r="GL3" s="225"/>
      <c r="GM3" s="225"/>
      <c r="GN3" s="225"/>
      <c r="GO3" s="225"/>
      <c r="GP3" s="225"/>
      <c r="GQ3" s="225"/>
      <c r="GR3" s="225"/>
      <c r="GS3" s="225"/>
      <c r="GT3" s="225"/>
      <c r="GU3" s="225"/>
      <c r="GV3" s="225"/>
      <c r="GW3" s="225"/>
      <c r="GX3" s="225"/>
      <c r="GY3" s="225"/>
      <c r="GZ3" s="225"/>
      <c r="HA3" s="225"/>
      <c r="HB3" s="225"/>
      <c r="HC3" s="225"/>
      <c r="HD3" s="225"/>
      <c r="HE3" s="225"/>
      <c r="HF3" s="225"/>
      <c r="HG3" s="225"/>
      <c r="HH3" s="225"/>
      <c r="HI3" s="225"/>
      <c r="HJ3" s="225"/>
      <c r="HK3" s="225"/>
      <c r="HL3" s="225"/>
      <c r="HM3" s="225"/>
      <c r="HN3" s="225"/>
      <c r="HO3" s="225"/>
      <c r="HP3" s="225"/>
      <c r="HQ3" s="225"/>
      <c r="HR3" s="225"/>
      <c r="HS3" s="225"/>
      <c r="HT3" s="225"/>
      <c r="HU3" s="225"/>
      <c r="HV3" s="225"/>
      <c r="HW3" s="225"/>
      <c r="HX3" s="225"/>
      <c r="HY3" s="225"/>
      <c r="HZ3" s="225"/>
      <c r="IA3" s="225"/>
      <c r="IB3" s="225"/>
      <c r="IC3" s="225"/>
      <c r="ID3" s="225"/>
      <c r="IE3" s="225"/>
      <c r="IF3" s="225"/>
      <c r="IG3" s="225"/>
      <c r="IH3" s="225"/>
      <c r="II3" s="225"/>
      <c r="IJ3" s="225"/>
    </row>
    <row r="4" spans="1:244" ht="24.95" customHeight="1">
      <c r="A4" s="228"/>
      <c r="B4" s="228"/>
      <c r="C4" s="549" t="s">
        <v>1992</v>
      </c>
      <c r="D4" s="550"/>
      <c r="E4" s="550"/>
      <c r="F4" s="550"/>
      <c r="G4" s="550"/>
      <c r="H4" s="550"/>
      <c r="I4" s="550"/>
      <c r="J4" s="550"/>
      <c r="K4" s="550"/>
      <c r="L4" s="550"/>
      <c r="M4" s="550"/>
      <c r="N4" s="550"/>
      <c r="O4" s="550"/>
      <c r="P4" s="550"/>
      <c r="Q4" s="550"/>
      <c r="R4" s="551"/>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c r="BA4" s="228"/>
      <c r="BB4" s="228"/>
      <c r="BC4" s="228"/>
      <c r="BD4" s="228"/>
      <c r="BE4" s="228"/>
      <c r="BF4" s="228"/>
      <c r="BG4" s="228"/>
      <c r="BH4" s="228"/>
      <c r="BI4" s="228"/>
      <c r="BJ4" s="228"/>
      <c r="BK4" s="228"/>
      <c r="BL4" s="228"/>
      <c r="BM4" s="228"/>
      <c r="BN4" s="228"/>
      <c r="BO4" s="228"/>
      <c r="BP4" s="228"/>
      <c r="BQ4" s="228"/>
      <c r="BR4" s="228"/>
      <c r="BS4" s="228"/>
      <c r="BT4" s="228"/>
      <c r="BU4" s="228"/>
      <c r="BV4" s="228"/>
      <c r="BW4" s="228"/>
      <c r="BX4" s="228"/>
      <c r="BY4" s="228"/>
      <c r="BZ4" s="228"/>
      <c r="CA4" s="228"/>
      <c r="CB4" s="228"/>
      <c r="CC4" s="228"/>
      <c r="CD4" s="228"/>
      <c r="CE4" s="228"/>
      <c r="CF4" s="228"/>
      <c r="CG4" s="228"/>
      <c r="CH4" s="228"/>
      <c r="CI4" s="228"/>
      <c r="CJ4" s="228"/>
      <c r="CK4" s="228"/>
      <c r="CL4" s="228"/>
      <c r="CM4" s="228"/>
      <c r="CN4" s="228"/>
      <c r="CO4" s="228"/>
      <c r="CP4" s="228"/>
      <c r="CQ4" s="228"/>
      <c r="CR4" s="228"/>
      <c r="CS4" s="228"/>
      <c r="CT4" s="228"/>
      <c r="CU4" s="228"/>
      <c r="CV4" s="228"/>
      <c r="CW4" s="228"/>
      <c r="CX4" s="228"/>
      <c r="CY4" s="228"/>
      <c r="CZ4" s="228"/>
      <c r="DA4" s="228"/>
      <c r="DB4" s="228"/>
      <c r="DC4" s="228"/>
      <c r="DD4" s="228"/>
      <c r="DE4" s="228"/>
      <c r="DF4" s="228"/>
      <c r="DG4" s="228"/>
      <c r="DH4" s="228"/>
      <c r="DI4" s="228"/>
      <c r="DJ4" s="228"/>
      <c r="DK4" s="228"/>
      <c r="DL4" s="228"/>
      <c r="DM4" s="228"/>
      <c r="DN4" s="228"/>
      <c r="DO4" s="228"/>
      <c r="DP4" s="228"/>
      <c r="DQ4" s="228"/>
      <c r="DR4" s="228"/>
      <c r="DS4" s="228"/>
      <c r="DT4" s="228"/>
      <c r="DU4" s="228"/>
      <c r="DV4" s="228"/>
      <c r="DW4" s="228"/>
      <c r="DX4" s="228"/>
      <c r="DY4" s="228"/>
      <c r="DZ4" s="228"/>
      <c r="EA4" s="228"/>
      <c r="EB4" s="228"/>
      <c r="EC4" s="228"/>
      <c r="ED4" s="228"/>
      <c r="EE4" s="228"/>
      <c r="EF4" s="228"/>
      <c r="EG4" s="228"/>
      <c r="EH4" s="228"/>
      <c r="EI4" s="228"/>
      <c r="EJ4" s="228"/>
      <c r="EK4" s="228"/>
      <c r="EL4" s="228"/>
      <c r="EM4" s="228"/>
      <c r="EN4" s="228"/>
      <c r="EO4" s="228"/>
      <c r="EP4" s="228"/>
      <c r="EQ4" s="228"/>
      <c r="ER4" s="228"/>
      <c r="ES4" s="228"/>
      <c r="ET4" s="228"/>
      <c r="EU4" s="228"/>
      <c r="EV4" s="228"/>
      <c r="EW4" s="228"/>
      <c r="EX4" s="228"/>
      <c r="EY4" s="228"/>
      <c r="EZ4" s="228"/>
      <c r="FA4" s="228"/>
      <c r="FB4" s="228"/>
      <c r="FC4" s="228"/>
      <c r="FD4" s="228"/>
      <c r="FE4" s="228"/>
      <c r="FF4" s="228"/>
      <c r="FG4" s="228"/>
      <c r="FH4" s="228"/>
      <c r="FI4" s="228"/>
      <c r="FJ4" s="228"/>
      <c r="FK4" s="228"/>
      <c r="FL4" s="228"/>
      <c r="FM4" s="228"/>
      <c r="FN4" s="228"/>
      <c r="FO4" s="228"/>
      <c r="FP4" s="228"/>
      <c r="FQ4" s="228"/>
      <c r="FR4" s="228"/>
      <c r="FS4" s="228"/>
      <c r="FT4" s="228"/>
      <c r="FU4" s="228"/>
      <c r="FV4" s="228"/>
      <c r="FW4" s="228"/>
      <c r="FX4" s="228"/>
      <c r="FY4" s="228"/>
      <c r="FZ4" s="228"/>
      <c r="GA4" s="228"/>
      <c r="GB4" s="228"/>
      <c r="GC4" s="228"/>
      <c r="GD4" s="228"/>
      <c r="GE4" s="228"/>
      <c r="GF4" s="228"/>
      <c r="GG4" s="228"/>
      <c r="GH4" s="228"/>
      <c r="GI4" s="228"/>
      <c r="GJ4" s="228"/>
      <c r="GK4" s="228"/>
      <c r="GL4" s="228"/>
      <c r="GM4" s="228"/>
      <c r="GN4" s="228"/>
      <c r="GO4" s="228"/>
      <c r="GP4" s="228"/>
      <c r="GQ4" s="228"/>
      <c r="GR4" s="228"/>
      <c r="GS4" s="228"/>
      <c r="GT4" s="228"/>
      <c r="GU4" s="228"/>
      <c r="GV4" s="228"/>
      <c r="GW4" s="228"/>
      <c r="GX4" s="228"/>
      <c r="GY4" s="228"/>
      <c r="GZ4" s="228"/>
      <c r="HA4" s="228"/>
      <c r="HB4" s="228"/>
      <c r="HC4" s="228"/>
      <c r="HD4" s="228"/>
      <c r="HE4" s="228"/>
      <c r="HF4" s="228"/>
      <c r="HG4" s="228"/>
      <c r="HH4" s="228"/>
      <c r="HI4" s="228"/>
      <c r="HJ4" s="228"/>
      <c r="HK4" s="228"/>
      <c r="HL4" s="228"/>
      <c r="HM4" s="228"/>
      <c r="HN4" s="228"/>
      <c r="HO4" s="228"/>
      <c r="HP4" s="228"/>
      <c r="HQ4" s="228"/>
      <c r="HR4" s="228"/>
      <c r="HS4" s="228"/>
      <c r="HT4" s="228"/>
      <c r="HU4" s="228"/>
      <c r="HV4" s="228"/>
      <c r="HW4" s="228"/>
      <c r="HX4" s="228"/>
      <c r="HY4" s="228"/>
      <c r="HZ4" s="228"/>
      <c r="IA4" s="228"/>
      <c r="IB4" s="228"/>
      <c r="IC4" s="228"/>
      <c r="ID4" s="228"/>
      <c r="IE4" s="228"/>
      <c r="IF4" s="228"/>
      <c r="IG4" s="228"/>
      <c r="IH4" s="228"/>
      <c r="II4" s="228"/>
      <c r="IJ4" s="228"/>
    </row>
    <row r="5" spans="1:244" ht="24.95" customHeight="1">
      <c r="A5" s="228"/>
      <c r="B5" s="228"/>
      <c r="C5" s="229"/>
      <c r="D5" s="564"/>
      <c r="E5" s="565"/>
      <c r="F5" s="230"/>
      <c r="G5" s="230"/>
      <c r="H5" s="231" t="s">
        <v>1975</v>
      </c>
      <c r="I5" s="231" t="s">
        <v>1976</v>
      </c>
      <c r="J5" s="231" t="s">
        <v>1977</v>
      </c>
      <c r="K5" s="231" t="s">
        <v>1978</v>
      </c>
      <c r="L5" s="231" t="s">
        <v>1979</v>
      </c>
      <c r="M5" s="231" t="s">
        <v>1980</v>
      </c>
      <c r="N5" s="231" t="s">
        <v>1981</v>
      </c>
      <c r="O5" s="231" t="s">
        <v>1982</v>
      </c>
      <c r="P5" s="231" t="s">
        <v>3202</v>
      </c>
      <c r="Q5" s="231" t="s">
        <v>3203</v>
      </c>
      <c r="R5" s="232" t="s">
        <v>3204</v>
      </c>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row>
    <row r="6" spans="1:244" ht="24.95" customHeight="1">
      <c r="A6" s="233" t="s">
        <v>1983</v>
      </c>
      <c r="B6" s="228"/>
      <c r="C6" s="566" t="s">
        <v>3200</v>
      </c>
      <c r="D6" s="569" t="s">
        <v>1755</v>
      </c>
      <c r="E6" s="570"/>
      <c r="F6" s="234" t="s">
        <v>1984</v>
      </c>
      <c r="G6" s="235">
        <f>G8/$G$21</f>
        <v>5.7289409654622071E-2</v>
      </c>
      <c r="H6" s="236">
        <v>0</v>
      </c>
      <c r="I6" s="236">
        <v>0</v>
      </c>
      <c r="J6" s="236">
        <v>0</v>
      </c>
      <c r="K6" s="236">
        <v>0.125</v>
      </c>
      <c r="L6" s="236">
        <v>0.125</v>
      </c>
      <c r="M6" s="236">
        <v>0.125</v>
      </c>
      <c r="N6" s="236">
        <v>0.125</v>
      </c>
      <c r="O6" s="236">
        <v>0.125</v>
      </c>
      <c r="P6" s="236">
        <v>0.125</v>
      </c>
      <c r="Q6" s="236">
        <v>0.125</v>
      </c>
      <c r="R6" s="237">
        <v>0.125</v>
      </c>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row>
    <row r="7" spans="1:244" ht="24.95" customHeight="1">
      <c r="A7" s="238"/>
      <c r="B7" s="239"/>
      <c r="C7" s="567"/>
      <c r="D7" s="571"/>
      <c r="E7" s="572"/>
      <c r="F7" s="240"/>
      <c r="G7" s="241"/>
      <c r="H7" s="242"/>
      <c r="I7" s="242"/>
      <c r="J7" s="242"/>
      <c r="K7" s="242"/>
      <c r="L7" s="242"/>
      <c r="M7" s="242"/>
      <c r="N7" s="242"/>
      <c r="O7" s="242"/>
      <c r="P7" s="242"/>
      <c r="Q7" s="242"/>
      <c r="R7" s="243"/>
      <c r="S7" s="244"/>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c r="AX7" s="239"/>
      <c r="AY7" s="239"/>
      <c r="AZ7" s="239"/>
      <c r="BA7" s="239"/>
      <c r="BB7" s="239"/>
      <c r="BC7" s="239"/>
      <c r="BD7" s="239"/>
      <c r="BE7" s="239"/>
      <c r="BF7" s="239"/>
      <c r="BG7" s="239"/>
      <c r="BH7" s="239"/>
      <c r="BI7" s="239"/>
      <c r="BJ7" s="239"/>
      <c r="BK7" s="239"/>
      <c r="BL7" s="239"/>
      <c r="BM7" s="239"/>
      <c r="BN7" s="239"/>
      <c r="BO7" s="239"/>
      <c r="BP7" s="239"/>
      <c r="BQ7" s="239"/>
      <c r="BR7" s="239"/>
      <c r="BS7" s="239"/>
      <c r="BT7" s="239"/>
      <c r="BU7" s="239"/>
      <c r="BV7" s="239"/>
      <c r="BW7" s="239"/>
      <c r="BX7" s="239"/>
      <c r="BY7" s="239"/>
      <c r="BZ7" s="239"/>
      <c r="CA7" s="239"/>
      <c r="CB7" s="239"/>
      <c r="CC7" s="239"/>
      <c r="CD7" s="239"/>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c r="DY7" s="239"/>
      <c r="DZ7" s="239"/>
      <c r="EA7" s="239"/>
      <c r="EB7" s="239"/>
      <c r="EC7" s="239"/>
      <c r="ED7" s="239"/>
      <c r="EE7" s="239"/>
      <c r="EF7" s="239"/>
      <c r="EG7" s="239"/>
      <c r="EH7" s="239"/>
      <c r="EI7" s="239"/>
      <c r="EJ7" s="239"/>
      <c r="EK7" s="239"/>
      <c r="EL7" s="239"/>
      <c r="EM7" s="239"/>
      <c r="EN7" s="239"/>
      <c r="EO7" s="239"/>
      <c r="EP7" s="239"/>
      <c r="EQ7" s="239"/>
      <c r="ER7" s="239"/>
      <c r="ES7" s="239"/>
      <c r="ET7" s="239"/>
      <c r="EU7" s="239"/>
      <c r="EV7" s="239"/>
      <c r="EW7" s="239"/>
      <c r="EX7" s="239"/>
      <c r="EY7" s="239"/>
      <c r="EZ7" s="239"/>
      <c r="FA7" s="239"/>
      <c r="FB7" s="239"/>
      <c r="FC7" s="239"/>
      <c r="FD7" s="239"/>
      <c r="FE7" s="239"/>
      <c r="FF7" s="239"/>
      <c r="FG7" s="239"/>
      <c r="FH7" s="239"/>
      <c r="FI7" s="239"/>
      <c r="FJ7" s="239"/>
      <c r="FK7" s="239"/>
      <c r="FL7" s="239"/>
      <c r="FM7" s="239"/>
      <c r="FN7" s="239"/>
      <c r="FO7" s="239"/>
      <c r="FP7" s="239"/>
      <c r="FQ7" s="239"/>
      <c r="FR7" s="239"/>
      <c r="FS7" s="239"/>
      <c r="FT7" s="239"/>
      <c r="FU7" s="239"/>
      <c r="FV7" s="239"/>
      <c r="FW7" s="239"/>
      <c r="FX7" s="239"/>
      <c r="FY7" s="239"/>
      <c r="FZ7" s="239"/>
      <c r="GA7" s="239"/>
      <c r="GB7" s="239"/>
      <c r="GC7" s="239"/>
      <c r="GD7" s="239"/>
      <c r="GE7" s="239"/>
      <c r="GF7" s="239"/>
      <c r="GG7" s="239"/>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row>
    <row r="8" spans="1:244" ht="24.95" customHeight="1">
      <c r="A8" s="245" t="s">
        <v>1985</v>
      </c>
      <c r="B8" s="238"/>
      <c r="C8" s="568"/>
      <c r="D8" s="573"/>
      <c r="E8" s="574"/>
      <c r="F8" s="246" t="s">
        <v>1986</v>
      </c>
      <c r="G8" s="247">
        <v>1474717.44</v>
      </c>
      <c r="H8" s="271">
        <f>H6*G8</f>
        <v>0</v>
      </c>
      <c r="I8" s="271">
        <f>I6*G8</f>
        <v>0</v>
      </c>
      <c r="J8" s="271">
        <f>J6*G8</f>
        <v>0</v>
      </c>
      <c r="K8" s="472">
        <f>K6*G8</f>
        <v>184339.68</v>
      </c>
      <c r="L8" s="271">
        <f>L6*G8</f>
        <v>184339.68</v>
      </c>
      <c r="M8" s="271">
        <f t="shared" ref="M8:R8" si="0">M6*$G$8</f>
        <v>184339.68</v>
      </c>
      <c r="N8" s="271">
        <f t="shared" si="0"/>
        <v>184339.68</v>
      </c>
      <c r="O8" s="271">
        <f t="shared" si="0"/>
        <v>184339.68</v>
      </c>
      <c r="P8" s="271">
        <f t="shared" si="0"/>
        <v>184339.68</v>
      </c>
      <c r="Q8" s="271">
        <f t="shared" si="0"/>
        <v>184339.68</v>
      </c>
      <c r="R8" s="272">
        <f t="shared" si="0"/>
        <v>184339.68</v>
      </c>
      <c r="S8" s="24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38"/>
      <c r="AX8" s="238"/>
      <c r="AY8" s="238"/>
      <c r="AZ8" s="238"/>
      <c r="BA8" s="238"/>
      <c r="BB8" s="238"/>
      <c r="BC8" s="238"/>
      <c r="BD8" s="238"/>
      <c r="BE8" s="238"/>
      <c r="BF8" s="238"/>
      <c r="BG8" s="238"/>
      <c r="BH8" s="238"/>
      <c r="BI8" s="238"/>
      <c r="BJ8" s="238"/>
      <c r="BK8" s="238"/>
      <c r="BL8" s="238"/>
      <c r="BM8" s="238"/>
      <c r="BN8" s="238"/>
      <c r="BO8" s="238"/>
      <c r="BP8" s="238"/>
      <c r="BQ8" s="238"/>
      <c r="BR8" s="238"/>
      <c r="BS8" s="238"/>
      <c r="BT8" s="238"/>
      <c r="BU8" s="238"/>
      <c r="BV8" s="238"/>
      <c r="BW8" s="238"/>
      <c r="BX8" s="238"/>
      <c r="BY8" s="238"/>
      <c r="BZ8" s="238"/>
      <c r="CA8" s="238"/>
      <c r="CB8" s="238"/>
      <c r="CC8" s="238"/>
      <c r="CD8" s="238"/>
      <c r="CE8" s="238"/>
      <c r="CF8" s="238"/>
      <c r="CG8" s="238"/>
      <c r="CH8" s="238"/>
      <c r="CI8" s="238"/>
      <c r="CJ8" s="238"/>
      <c r="CK8" s="238"/>
      <c r="CL8" s="238"/>
      <c r="CM8" s="238"/>
      <c r="CN8" s="238"/>
      <c r="CO8" s="238"/>
      <c r="CP8" s="238"/>
      <c r="CQ8" s="238"/>
      <c r="CR8" s="238"/>
      <c r="CS8" s="238"/>
      <c r="CT8" s="238"/>
      <c r="CU8" s="238"/>
      <c r="CV8" s="238"/>
      <c r="CW8" s="238"/>
      <c r="CX8" s="238"/>
      <c r="CY8" s="238"/>
      <c r="CZ8" s="238"/>
      <c r="DA8" s="238"/>
      <c r="DB8" s="238"/>
      <c r="DC8" s="238"/>
      <c r="DD8" s="238"/>
      <c r="DE8" s="238"/>
      <c r="DF8" s="238"/>
      <c r="DG8" s="238"/>
      <c r="DH8" s="238"/>
      <c r="DI8" s="238"/>
      <c r="DJ8" s="238"/>
      <c r="DK8" s="238"/>
      <c r="DL8" s="238"/>
      <c r="DM8" s="238"/>
      <c r="DN8" s="238"/>
      <c r="DO8" s="238"/>
      <c r="DP8" s="238"/>
      <c r="DQ8" s="238"/>
      <c r="DR8" s="238"/>
      <c r="DS8" s="238"/>
      <c r="DT8" s="238"/>
      <c r="DU8" s="238"/>
      <c r="DV8" s="238"/>
      <c r="DW8" s="238"/>
      <c r="DX8" s="238"/>
      <c r="DY8" s="238"/>
      <c r="DZ8" s="238"/>
      <c r="EA8" s="238"/>
      <c r="EB8" s="238"/>
      <c r="EC8" s="238"/>
      <c r="ED8" s="238"/>
      <c r="EE8" s="238"/>
      <c r="EF8" s="238"/>
      <c r="EG8" s="238"/>
      <c r="EH8" s="238"/>
      <c r="EI8" s="238"/>
      <c r="EJ8" s="238"/>
      <c r="EK8" s="238"/>
      <c r="EL8" s="238"/>
      <c r="EM8" s="238"/>
      <c r="EN8" s="238"/>
      <c r="EO8" s="238"/>
      <c r="EP8" s="238"/>
      <c r="EQ8" s="238"/>
      <c r="ER8" s="238"/>
      <c r="ES8" s="238"/>
      <c r="ET8" s="238"/>
      <c r="EU8" s="238"/>
      <c r="EV8" s="238"/>
      <c r="EW8" s="238"/>
      <c r="EX8" s="238"/>
      <c r="EY8" s="238"/>
      <c r="EZ8" s="238"/>
      <c r="FA8" s="238"/>
      <c r="FB8" s="238"/>
      <c r="FC8" s="238"/>
      <c r="FD8" s="238"/>
      <c r="FE8" s="238"/>
      <c r="FF8" s="238"/>
      <c r="FG8" s="238"/>
      <c r="FH8" s="238"/>
      <c r="FI8" s="238"/>
      <c r="FJ8" s="238"/>
      <c r="FK8" s="238"/>
      <c r="FL8" s="238"/>
      <c r="FM8" s="238"/>
      <c r="FN8" s="238"/>
      <c r="FO8" s="238"/>
      <c r="FP8" s="238"/>
      <c r="FQ8" s="238"/>
      <c r="FR8" s="238"/>
      <c r="FS8" s="238"/>
      <c r="FT8" s="238"/>
      <c r="FU8" s="238"/>
      <c r="FV8" s="238"/>
      <c r="FW8" s="238"/>
      <c r="FX8" s="238"/>
      <c r="FY8" s="238"/>
      <c r="FZ8" s="238"/>
      <c r="GA8" s="238"/>
      <c r="GB8" s="238"/>
      <c r="GC8" s="238"/>
      <c r="GD8" s="238"/>
      <c r="GE8" s="238"/>
      <c r="GF8" s="238"/>
      <c r="GG8" s="238"/>
      <c r="GH8" s="238"/>
      <c r="GI8" s="238"/>
      <c r="GJ8" s="238"/>
      <c r="GK8" s="238"/>
      <c r="GL8" s="238"/>
      <c r="GM8" s="238"/>
      <c r="GN8" s="238"/>
      <c r="GO8" s="238"/>
      <c r="GP8" s="238"/>
      <c r="GQ8" s="238"/>
      <c r="GR8" s="238"/>
      <c r="GS8" s="238"/>
      <c r="GT8" s="238"/>
      <c r="GU8" s="238"/>
      <c r="GV8" s="238"/>
      <c r="GW8" s="238"/>
      <c r="GX8" s="238"/>
      <c r="GY8" s="238"/>
      <c r="GZ8" s="238"/>
      <c r="HA8" s="238"/>
      <c r="HB8" s="238"/>
      <c r="HC8" s="238"/>
      <c r="HD8" s="238"/>
      <c r="HE8" s="238"/>
      <c r="HF8" s="238"/>
      <c r="HG8" s="238"/>
      <c r="HH8" s="238"/>
      <c r="HI8" s="238"/>
      <c r="HJ8" s="238"/>
      <c r="HK8" s="238"/>
      <c r="HL8" s="238"/>
      <c r="HM8" s="238"/>
      <c r="HN8" s="238"/>
      <c r="HO8" s="238"/>
      <c r="HP8" s="238"/>
      <c r="HQ8" s="238"/>
      <c r="HR8" s="238"/>
      <c r="HS8" s="238"/>
      <c r="HT8" s="238"/>
      <c r="HU8" s="238"/>
      <c r="HV8" s="238"/>
      <c r="HW8" s="238"/>
      <c r="HX8" s="238"/>
      <c r="HY8" s="238"/>
      <c r="HZ8" s="238"/>
      <c r="IA8" s="238"/>
      <c r="IB8" s="238"/>
      <c r="IC8" s="238"/>
      <c r="ID8" s="238"/>
      <c r="IE8" s="238"/>
      <c r="IF8" s="238"/>
      <c r="IG8" s="238"/>
      <c r="IH8" s="238"/>
      <c r="II8" s="238"/>
      <c r="IJ8" s="238"/>
    </row>
    <row r="9" spans="1:244" ht="24.95" customHeight="1">
      <c r="A9" s="245"/>
      <c r="B9" s="238"/>
      <c r="C9" s="566" t="s">
        <v>3201</v>
      </c>
      <c r="D9" s="569" t="s">
        <v>2003</v>
      </c>
      <c r="E9" s="570"/>
      <c r="F9" s="234" t="s">
        <v>1984</v>
      </c>
      <c r="G9" s="235">
        <f>G11/$G$21</f>
        <v>3.1112350826446471E-2</v>
      </c>
      <c r="H9" s="236">
        <v>0</v>
      </c>
      <c r="I9" s="236">
        <v>0</v>
      </c>
      <c r="J9" s="236">
        <v>0</v>
      </c>
      <c r="K9" s="236">
        <v>1</v>
      </c>
      <c r="L9" s="236">
        <v>0</v>
      </c>
      <c r="M9" s="236">
        <v>0</v>
      </c>
      <c r="N9" s="236">
        <v>0</v>
      </c>
      <c r="O9" s="236">
        <v>0</v>
      </c>
      <c r="P9" s="236">
        <v>0</v>
      </c>
      <c r="Q9" s="236">
        <v>0</v>
      </c>
      <c r="R9" s="237">
        <v>0</v>
      </c>
      <c r="S9" s="24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8"/>
      <c r="BC9" s="238"/>
      <c r="BD9" s="238"/>
      <c r="BE9" s="238"/>
      <c r="BF9" s="238"/>
      <c r="BG9" s="238"/>
      <c r="BH9" s="238"/>
      <c r="BI9" s="238"/>
      <c r="BJ9" s="238"/>
      <c r="BK9" s="238"/>
      <c r="BL9" s="238"/>
      <c r="BM9" s="238"/>
      <c r="BN9" s="238"/>
      <c r="BO9" s="238"/>
      <c r="BP9" s="238"/>
      <c r="BQ9" s="238"/>
      <c r="BR9" s="238"/>
      <c r="BS9" s="238"/>
      <c r="BT9" s="238"/>
      <c r="BU9" s="238"/>
      <c r="BV9" s="238"/>
      <c r="BW9" s="238"/>
      <c r="BX9" s="238"/>
      <c r="BY9" s="238"/>
      <c r="BZ9" s="238"/>
      <c r="CA9" s="238"/>
      <c r="CB9" s="238"/>
      <c r="CC9" s="238"/>
      <c r="CD9" s="238"/>
      <c r="CE9" s="238"/>
      <c r="CF9" s="238"/>
      <c r="CG9" s="238"/>
      <c r="CH9" s="238"/>
      <c r="CI9" s="238"/>
      <c r="CJ9" s="238"/>
      <c r="CK9" s="238"/>
      <c r="CL9" s="238"/>
      <c r="CM9" s="238"/>
      <c r="CN9" s="238"/>
      <c r="CO9" s="238"/>
      <c r="CP9" s="238"/>
      <c r="CQ9" s="238"/>
      <c r="CR9" s="238"/>
      <c r="CS9" s="238"/>
      <c r="CT9" s="238"/>
      <c r="CU9" s="238"/>
      <c r="CV9" s="238"/>
      <c r="CW9" s="238"/>
      <c r="CX9" s="238"/>
      <c r="CY9" s="238"/>
      <c r="CZ9" s="238"/>
      <c r="DA9" s="238"/>
      <c r="DB9" s="238"/>
      <c r="DC9" s="238"/>
      <c r="DD9" s="238"/>
      <c r="DE9" s="238"/>
      <c r="DF9" s="238"/>
      <c r="DG9" s="238"/>
      <c r="DH9" s="238"/>
      <c r="DI9" s="238"/>
      <c r="DJ9" s="238"/>
      <c r="DK9" s="238"/>
      <c r="DL9" s="238"/>
      <c r="DM9" s="238"/>
      <c r="DN9" s="238"/>
      <c r="DO9" s="238"/>
      <c r="DP9" s="238"/>
      <c r="DQ9" s="238"/>
      <c r="DR9" s="238"/>
      <c r="DS9" s="238"/>
      <c r="DT9" s="238"/>
      <c r="DU9" s="238"/>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c r="FJ9" s="238"/>
      <c r="FK9" s="238"/>
      <c r="FL9" s="238"/>
      <c r="FM9" s="238"/>
      <c r="FN9" s="238"/>
      <c r="FO9" s="238"/>
      <c r="FP9" s="238"/>
      <c r="FQ9" s="238"/>
      <c r="FR9" s="238"/>
      <c r="FS9" s="238"/>
      <c r="FT9" s="238"/>
      <c r="FU9" s="238"/>
      <c r="FV9" s="238"/>
      <c r="FW9" s="238"/>
      <c r="FX9" s="238"/>
      <c r="FY9" s="238"/>
      <c r="FZ9" s="238"/>
      <c r="GA9" s="238"/>
      <c r="GB9" s="238"/>
      <c r="GC9" s="238"/>
      <c r="GD9" s="238"/>
      <c r="GE9" s="238"/>
      <c r="GF9" s="238"/>
      <c r="GG9" s="238"/>
      <c r="GH9" s="238"/>
      <c r="GI9" s="238"/>
      <c r="GJ9" s="238"/>
      <c r="GK9" s="238"/>
      <c r="GL9" s="238"/>
      <c r="GM9" s="238"/>
      <c r="GN9" s="238"/>
      <c r="GO9" s="238"/>
      <c r="GP9" s="238"/>
      <c r="GQ9" s="238"/>
      <c r="GR9" s="238"/>
      <c r="GS9" s="238"/>
      <c r="GT9" s="238"/>
      <c r="GU9" s="238"/>
      <c r="GV9" s="238"/>
      <c r="GW9" s="238"/>
      <c r="GX9" s="238"/>
      <c r="GY9" s="238"/>
      <c r="GZ9" s="238"/>
      <c r="HA9" s="238"/>
      <c r="HB9" s="238"/>
      <c r="HC9" s="238"/>
      <c r="HD9" s="238"/>
      <c r="HE9" s="238"/>
      <c r="HF9" s="238"/>
      <c r="HG9" s="238"/>
      <c r="HH9" s="238"/>
      <c r="HI9" s="238"/>
      <c r="HJ9" s="238"/>
      <c r="HK9" s="238"/>
      <c r="HL9" s="238"/>
      <c r="HM9" s="238"/>
      <c r="HN9" s="238"/>
      <c r="HO9" s="238"/>
      <c r="HP9" s="238"/>
      <c r="HQ9" s="238"/>
      <c r="HR9" s="238"/>
      <c r="HS9" s="238"/>
      <c r="HT9" s="238"/>
      <c r="HU9" s="238"/>
      <c r="HV9" s="238"/>
      <c r="HW9" s="238"/>
      <c r="HX9" s="238"/>
      <c r="HY9" s="238"/>
      <c r="HZ9" s="238"/>
      <c r="IA9" s="238"/>
      <c r="IB9" s="238"/>
      <c r="IC9" s="238"/>
      <c r="ID9" s="238"/>
      <c r="IE9" s="238"/>
      <c r="IF9" s="238"/>
      <c r="IG9" s="238"/>
      <c r="IH9" s="238"/>
      <c r="II9" s="238"/>
      <c r="IJ9" s="238"/>
    </row>
    <row r="10" spans="1:244" ht="24.95" customHeight="1">
      <c r="A10" s="245"/>
      <c r="B10" s="238"/>
      <c r="C10" s="567"/>
      <c r="D10" s="571"/>
      <c r="E10" s="572"/>
      <c r="F10" s="240"/>
      <c r="G10" s="241"/>
      <c r="H10" s="242"/>
      <c r="I10" s="242"/>
      <c r="J10" s="242"/>
      <c r="K10" s="242"/>
      <c r="L10" s="242"/>
      <c r="M10" s="242"/>
      <c r="N10" s="242"/>
      <c r="O10" s="242"/>
      <c r="P10" s="242"/>
      <c r="Q10" s="242"/>
      <c r="R10" s="243"/>
      <c r="S10" s="24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c r="AX10" s="238"/>
      <c r="AY10" s="238"/>
      <c r="AZ10" s="238"/>
      <c r="BA10" s="238"/>
      <c r="BB10" s="238"/>
      <c r="BC10" s="238"/>
      <c r="BD10" s="238"/>
      <c r="BE10" s="238"/>
      <c r="BF10" s="238"/>
      <c r="BG10" s="238"/>
      <c r="BH10" s="238"/>
      <c r="BI10" s="238"/>
      <c r="BJ10" s="238"/>
      <c r="BK10" s="238"/>
      <c r="BL10" s="238"/>
      <c r="BM10" s="238"/>
      <c r="BN10" s="238"/>
      <c r="BO10" s="238"/>
      <c r="BP10" s="238"/>
      <c r="BQ10" s="238"/>
      <c r="BR10" s="238"/>
      <c r="BS10" s="238"/>
      <c r="BT10" s="238"/>
      <c r="BU10" s="238"/>
      <c r="BV10" s="238"/>
      <c r="BW10" s="238"/>
      <c r="BX10" s="238"/>
      <c r="BY10" s="238"/>
      <c r="BZ10" s="238"/>
      <c r="CA10" s="238"/>
      <c r="CB10" s="238"/>
      <c r="CC10" s="238"/>
      <c r="CD10" s="238"/>
      <c r="CE10" s="238"/>
      <c r="CF10" s="238"/>
      <c r="CG10" s="238"/>
      <c r="CH10" s="238"/>
      <c r="CI10" s="238"/>
      <c r="CJ10" s="238"/>
      <c r="CK10" s="238"/>
      <c r="CL10" s="238"/>
      <c r="CM10" s="238"/>
      <c r="CN10" s="238"/>
      <c r="CO10" s="238"/>
      <c r="CP10" s="238"/>
      <c r="CQ10" s="238"/>
      <c r="CR10" s="238"/>
      <c r="CS10" s="238"/>
      <c r="CT10" s="238"/>
      <c r="CU10" s="238"/>
      <c r="CV10" s="238"/>
      <c r="CW10" s="238"/>
      <c r="CX10" s="238"/>
      <c r="CY10" s="238"/>
      <c r="CZ10" s="238"/>
      <c r="DA10" s="238"/>
      <c r="DB10" s="238"/>
      <c r="DC10" s="238"/>
      <c r="DD10" s="238"/>
      <c r="DE10" s="238"/>
      <c r="DF10" s="238"/>
      <c r="DG10" s="238"/>
      <c r="DH10" s="238"/>
      <c r="DI10" s="238"/>
      <c r="DJ10" s="238"/>
      <c r="DK10" s="238"/>
      <c r="DL10" s="238"/>
      <c r="DM10" s="238"/>
      <c r="DN10" s="238"/>
      <c r="DO10" s="238"/>
      <c r="DP10" s="238"/>
      <c r="DQ10" s="238"/>
      <c r="DR10" s="238"/>
      <c r="DS10" s="238"/>
      <c r="DT10" s="238"/>
      <c r="DU10" s="238"/>
      <c r="DV10" s="238"/>
      <c r="DW10" s="238"/>
      <c r="DX10" s="238"/>
      <c r="DY10" s="238"/>
      <c r="DZ10" s="238"/>
      <c r="EA10" s="238"/>
      <c r="EB10" s="238"/>
      <c r="EC10" s="238"/>
      <c r="ED10" s="238"/>
      <c r="EE10" s="238"/>
      <c r="EF10" s="238"/>
      <c r="EG10" s="238"/>
      <c r="EH10" s="238"/>
      <c r="EI10" s="238"/>
      <c r="EJ10" s="238"/>
      <c r="EK10" s="238"/>
      <c r="EL10" s="238"/>
      <c r="EM10" s="238"/>
      <c r="EN10" s="238"/>
      <c r="EO10" s="238"/>
      <c r="EP10" s="238"/>
      <c r="EQ10" s="238"/>
      <c r="ER10" s="238"/>
      <c r="ES10" s="238"/>
      <c r="ET10" s="238"/>
      <c r="EU10" s="238"/>
      <c r="EV10" s="238"/>
      <c r="EW10" s="238"/>
      <c r="EX10" s="238"/>
      <c r="EY10" s="238"/>
      <c r="EZ10" s="238"/>
      <c r="FA10" s="238"/>
      <c r="FB10" s="238"/>
      <c r="FC10" s="238"/>
      <c r="FD10" s="238"/>
      <c r="FE10" s="238"/>
      <c r="FF10" s="238"/>
      <c r="FG10" s="238"/>
      <c r="FH10" s="238"/>
      <c r="FI10" s="238"/>
      <c r="FJ10" s="238"/>
      <c r="FK10" s="238"/>
      <c r="FL10" s="238"/>
      <c r="FM10" s="238"/>
      <c r="FN10" s="238"/>
      <c r="FO10" s="238"/>
      <c r="FP10" s="238"/>
      <c r="FQ10" s="238"/>
      <c r="FR10" s="238"/>
      <c r="FS10" s="238"/>
      <c r="FT10" s="238"/>
      <c r="FU10" s="238"/>
      <c r="FV10" s="238"/>
      <c r="FW10" s="238"/>
      <c r="FX10" s="238"/>
      <c r="FY10" s="238"/>
      <c r="FZ10" s="238"/>
      <c r="GA10" s="238"/>
      <c r="GB10" s="238"/>
      <c r="GC10" s="238"/>
      <c r="GD10" s="238"/>
      <c r="GE10" s="238"/>
      <c r="GF10" s="238"/>
      <c r="GG10" s="238"/>
      <c r="GH10" s="238"/>
      <c r="GI10" s="238"/>
      <c r="GJ10" s="238"/>
      <c r="GK10" s="238"/>
      <c r="GL10" s="238"/>
      <c r="GM10" s="238"/>
      <c r="GN10" s="238"/>
      <c r="GO10" s="238"/>
      <c r="GP10" s="238"/>
      <c r="GQ10" s="238"/>
      <c r="GR10" s="238"/>
      <c r="GS10" s="238"/>
      <c r="GT10" s="238"/>
      <c r="GU10" s="238"/>
      <c r="GV10" s="238"/>
      <c r="GW10" s="238"/>
      <c r="GX10" s="238"/>
      <c r="GY10" s="238"/>
      <c r="GZ10" s="238"/>
      <c r="HA10" s="238"/>
      <c r="HB10" s="238"/>
      <c r="HC10" s="238"/>
      <c r="HD10" s="238"/>
      <c r="HE10" s="238"/>
      <c r="HF10" s="238"/>
      <c r="HG10" s="238"/>
      <c r="HH10" s="238"/>
      <c r="HI10" s="238"/>
      <c r="HJ10" s="238"/>
      <c r="HK10" s="238"/>
      <c r="HL10" s="238"/>
      <c r="HM10" s="238"/>
      <c r="HN10" s="238"/>
      <c r="HO10" s="238"/>
      <c r="HP10" s="238"/>
      <c r="HQ10" s="238"/>
      <c r="HR10" s="238"/>
      <c r="HS10" s="238"/>
      <c r="HT10" s="238"/>
      <c r="HU10" s="238"/>
      <c r="HV10" s="238"/>
      <c r="HW10" s="238"/>
      <c r="HX10" s="238"/>
      <c r="HY10" s="238"/>
      <c r="HZ10" s="238"/>
      <c r="IA10" s="238"/>
      <c r="IB10" s="238"/>
      <c r="IC10" s="238"/>
      <c r="ID10" s="238"/>
      <c r="IE10" s="238"/>
      <c r="IF10" s="238"/>
      <c r="IG10" s="238"/>
      <c r="IH10" s="238"/>
      <c r="II10" s="238"/>
      <c r="IJ10" s="238"/>
    </row>
    <row r="11" spans="1:244" ht="24.95" customHeight="1">
      <c r="A11" s="245"/>
      <c r="B11" s="238"/>
      <c r="C11" s="568"/>
      <c r="D11" s="573"/>
      <c r="E11" s="574"/>
      <c r="F11" s="246" t="s">
        <v>1986</v>
      </c>
      <c r="G11" s="247">
        <v>800879.72</v>
      </c>
      <c r="H11" s="271">
        <f>H9*G11</f>
        <v>0</v>
      </c>
      <c r="I11" s="271">
        <f>I9*G11</f>
        <v>0</v>
      </c>
      <c r="J11" s="271">
        <f>J9*G11</f>
        <v>0</v>
      </c>
      <c r="K11" s="271">
        <f>K9*G11</f>
        <v>800879.72</v>
      </c>
      <c r="L11" s="271">
        <f>L9*G11</f>
        <v>0</v>
      </c>
      <c r="M11" s="271">
        <f t="shared" ref="M11:R11" si="1">M9*$G$8</f>
        <v>0</v>
      </c>
      <c r="N11" s="271">
        <f t="shared" si="1"/>
        <v>0</v>
      </c>
      <c r="O11" s="271">
        <f t="shared" si="1"/>
        <v>0</v>
      </c>
      <c r="P11" s="271">
        <f t="shared" si="1"/>
        <v>0</v>
      </c>
      <c r="Q11" s="271">
        <f t="shared" si="1"/>
        <v>0</v>
      </c>
      <c r="R11" s="272">
        <f t="shared" si="1"/>
        <v>0</v>
      </c>
      <c r="S11" s="24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8"/>
      <c r="AX11" s="238"/>
      <c r="AY11" s="238"/>
      <c r="AZ11" s="238"/>
      <c r="BA11" s="238"/>
      <c r="BB11" s="238"/>
      <c r="BC11" s="238"/>
      <c r="BD11" s="238"/>
      <c r="BE11" s="238"/>
      <c r="BF11" s="238"/>
      <c r="BG11" s="238"/>
      <c r="BH11" s="238"/>
      <c r="BI11" s="238"/>
      <c r="BJ11" s="238"/>
      <c r="BK11" s="238"/>
      <c r="BL11" s="238"/>
      <c r="BM11" s="238"/>
      <c r="BN11" s="238"/>
      <c r="BO11" s="238"/>
      <c r="BP11" s="238"/>
      <c r="BQ11" s="238"/>
      <c r="BR11" s="238"/>
      <c r="BS11" s="238"/>
      <c r="BT11" s="238"/>
      <c r="BU11" s="238"/>
      <c r="BV11" s="238"/>
      <c r="BW11" s="238"/>
      <c r="BX11" s="238"/>
      <c r="BY11" s="238"/>
      <c r="BZ11" s="238"/>
      <c r="CA11" s="238"/>
      <c r="CB11" s="238"/>
      <c r="CC11" s="238"/>
      <c r="CD11" s="238"/>
      <c r="CE11" s="238"/>
      <c r="CF11" s="238"/>
      <c r="CG11" s="238"/>
      <c r="CH11" s="238"/>
      <c r="CI11" s="238"/>
      <c r="CJ11" s="238"/>
      <c r="CK11" s="238"/>
      <c r="CL11" s="238"/>
      <c r="CM11" s="238"/>
      <c r="CN11" s="238"/>
      <c r="CO11" s="238"/>
      <c r="CP11" s="238"/>
      <c r="CQ11" s="238"/>
      <c r="CR11" s="238"/>
      <c r="CS11" s="238"/>
      <c r="CT11" s="238"/>
      <c r="CU11" s="238"/>
      <c r="CV11" s="238"/>
      <c r="CW11" s="238"/>
      <c r="CX11" s="238"/>
      <c r="CY11" s="238"/>
      <c r="CZ11" s="238"/>
      <c r="DA11" s="238"/>
      <c r="DB11" s="238"/>
      <c r="DC11" s="238"/>
      <c r="DD11" s="238"/>
      <c r="DE11" s="238"/>
      <c r="DF11" s="238"/>
      <c r="DG11" s="238"/>
      <c r="DH11" s="238"/>
      <c r="DI11" s="238"/>
      <c r="DJ11" s="238"/>
      <c r="DK11" s="238"/>
      <c r="DL11" s="238"/>
      <c r="DM11" s="238"/>
      <c r="DN11" s="238"/>
      <c r="DO11" s="238"/>
      <c r="DP11" s="238"/>
      <c r="DQ11" s="238"/>
      <c r="DR11" s="238"/>
      <c r="DS11" s="238"/>
      <c r="DT11" s="238"/>
      <c r="DU11" s="238"/>
      <c r="DV11" s="238"/>
      <c r="DW11" s="238"/>
      <c r="DX11" s="238"/>
      <c r="DY11" s="238"/>
      <c r="DZ11" s="238"/>
      <c r="EA11" s="238"/>
      <c r="EB11" s="238"/>
      <c r="EC11" s="238"/>
      <c r="ED11" s="238"/>
      <c r="EE11" s="238"/>
      <c r="EF11" s="238"/>
      <c r="EG11" s="238"/>
      <c r="EH11" s="238"/>
      <c r="EI11" s="238"/>
      <c r="EJ11" s="238"/>
      <c r="EK11" s="238"/>
      <c r="EL11" s="238"/>
      <c r="EM11" s="238"/>
      <c r="EN11" s="238"/>
      <c r="EO11" s="238"/>
      <c r="EP11" s="238"/>
      <c r="EQ11" s="238"/>
      <c r="ER11" s="238"/>
      <c r="ES11" s="238"/>
      <c r="ET11" s="238"/>
      <c r="EU11" s="238"/>
      <c r="EV11" s="238"/>
      <c r="EW11" s="238"/>
      <c r="EX11" s="238"/>
      <c r="EY11" s="238"/>
      <c r="EZ11" s="238"/>
      <c r="FA11" s="238"/>
      <c r="FB11" s="238"/>
      <c r="FC11" s="238"/>
      <c r="FD11" s="238"/>
      <c r="FE11" s="238"/>
      <c r="FF11" s="238"/>
      <c r="FG11" s="238"/>
      <c r="FH11" s="238"/>
      <c r="FI11" s="238"/>
      <c r="FJ11" s="238"/>
      <c r="FK11" s="238"/>
      <c r="FL11" s="238"/>
      <c r="FM11" s="238"/>
      <c r="FN11" s="238"/>
      <c r="FO11" s="238"/>
      <c r="FP11" s="238"/>
      <c r="FQ11" s="238"/>
      <c r="FR11" s="238"/>
      <c r="FS11" s="238"/>
      <c r="FT11" s="238"/>
      <c r="FU11" s="238"/>
      <c r="FV11" s="238"/>
      <c r="FW11" s="238"/>
      <c r="FX11" s="238"/>
      <c r="FY11" s="238"/>
      <c r="FZ11" s="238"/>
      <c r="GA11" s="238"/>
      <c r="GB11" s="238"/>
      <c r="GC11" s="238"/>
      <c r="GD11" s="238"/>
      <c r="GE11" s="238"/>
      <c r="GF11" s="238"/>
      <c r="GG11" s="238"/>
      <c r="GH11" s="238"/>
      <c r="GI11" s="238"/>
      <c r="GJ11" s="238"/>
      <c r="GK11" s="238"/>
      <c r="GL11" s="238"/>
      <c r="GM11" s="238"/>
      <c r="GN11" s="238"/>
      <c r="GO11" s="238"/>
      <c r="GP11" s="238"/>
      <c r="GQ11" s="238"/>
      <c r="GR11" s="238"/>
      <c r="GS11" s="238"/>
      <c r="GT11" s="238"/>
      <c r="GU11" s="238"/>
      <c r="GV11" s="238"/>
      <c r="GW11" s="238"/>
      <c r="GX11" s="238"/>
      <c r="GY11" s="238"/>
      <c r="GZ11" s="238"/>
      <c r="HA11" s="238"/>
      <c r="HB11" s="238"/>
      <c r="HC11" s="238"/>
      <c r="HD11" s="238"/>
      <c r="HE11" s="238"/>
      <c r="HF11" s="238"/>
      <c r="HG11" s="238"/>
      <c r="HH11" s="238"/>
      <c r="HI11" s="238"/>
      <c r="HJ11" s="238"/>
      <c r="HK11" s="238"/>
      <c r="HL11" s="238"/>
      <c r="HM11" s="238"/>
      <c r="HN11" s="238"/>
      <c r="HO11" s="238"/>
      <c r="HP11" s="238"/>
      <c r="HQ11" s="238"/>
      <c r="HR11" s="238"/>
      <c r="HS11" s="238"/>
      <c r="HT11" s="238"/>
      <c r="HU11" s="238"/>
      <c r="HV11" s="238"/>
      <c r="HW11" s="238"/>
      <c r="HX11" s="238"/>
      <c r="HY11" s="238"/>
      <c r="HZ11" s="238"/>
      <c r="IA11" s="238"/>
      <c r="IB11" s="238"/>
      <c r="IC11" s="238"/>
      <c r="ID11" s="238"/>
      <c r="IE11" s="238"/>
      <c r="IF11" s="238"/>
      <c r="IG11" s="238"/>
      <c r="IH11" s="238"/>
      <c r="II11" s="238"/>
      <c r="IJ11" s="238"/>
    </row>
    <row r="12" spans="1:244" ht="24.95" customHeight="1">
      <c r="A12" s="245" t="s">
        <v>1983</v>
      </c>
      <c r="B12" s="245"/>
      <c r="C12" s="555">
        <v>2</v>
      </c>
      <c r="D12" s="558" t="s">
        <v>563</v>
      </c>
      <c r="E12" s="559"/>
      <c r="F12" s="234" t="s">
        <v>1984</v>
      </c>
      <c r="G12" s="235">
        <f>G14/$G$21</f>
        <v>0.45807146001355198</v>
      </c>
      <c r="H12" s="236">
        <v>0</v>
      </c>
      <c r="I12" s="236">
        <v>0</v>
      </c>
      <c r="J12" s="236">
        <v>0</v>
      </c>
      <c r="K12" s="236">
        <v>0.125</v>
      </c>
      <c r="L12" s="236">
        <v>0.125</v>
      </c>
      <c r="M12" s="236">
        <v>0.125</v>
      </c>
      <c r="N12" s="236">
        <v>0.125</v>
      </c>
      <c r="O12" s="236">
        <v>0.125</v>
      </c>
      <c r="P12" s="236">
        <v>0.125</v>
      </c>
      <c r="Q12" s="236">
        <v>0.125</v>
      </c>
      <c r="R12" s="237">
        <v>0.125</v>
      </c>
      <c r="S12" s="249"/>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c r="FU12" s="245"/>
      <c r="FV12" s="245"/>
      <c r="FW12" s="245"/>
      <c r="FX12" s="245"/>
      <c r="FY12" s="245"/>
      <c r="FZ12" s="245"/>
      <c r="GA12" s="245"/>
      <c r="GB12" s="245"/>
      <c r="GC12" s="245"/>
      <c r="GD12" s="245"/>
      <c r="GE12" s="245"/>
      <c r="GF12" s="245"/>
      <c r="GG12" s="245"/>
      <c r="GH12" s="245"/>
      <c r="GI12" s="245"/>
      <c r="GJ12" s="245"/>
      <c r="GK12" s="245"/>
      <c r="GL12" s="245"/>
      <c r="GM12" s="245"/>
      <c r="GN12" s="245"/>
      <c r="GO12" s="245"/>
      <c r="GP12" s="245"/>
      <c r="GQ12" s="245"/>
      <c r="GR12" s="245"/>
      <c r="GS12" s="245"/>
      <c r="GT12" s="245"/>
      <c r="GU12" s="245"/>
      <c r="GV12" s="245"/>
      <c r="GW12" s="245"/>
      <c r="GX12" s="245"/>
      <c r="GY12" s="245"/>
      <c r="GZ12" s="245"/>
      <c r="HA12" s="245"/>
      <c r="HB12" s="245"/>
      <c r="HC12" s="245"/>
      <c r="HD12" s="245"/>
      <c r="HE12" s="245"/>
      <c r="HF12" s="245"/>
      <c r="HG12" s="245"/>
      <c r="HH12" s="245"/>
      <c r="HI12" s="245"/>
      <c r="HJ12" s="245"/>
      <c r="HK12" s="245"/>
      <c r="HL12" s="245"/>
      <c r="HM12" s="245"/>
      <c r="HN12" s="245"/>
      <c r="HO12" s="245"/>
      <c r="HP12" s="245"/>
      <c r="HQ12" s="245"/>
      <c r="HR12" s="245"/>
      <c r="HS12" s="245"/>
      <c r="HT12" s="245"/>
      <c r="HU12" s="245"/>
      <c r="HV12" s="245"/>
      <c r="HW12" s="245"/>
      <c r="HX12" s="245"/>
      <c r="HY12" s="245"/>
      <c r="HZ12" s="245"/>
      <c r="IA12" s="245"/>
      <c r="IB12" s="245"/>
      <c r="IC12" s="245"/>
      <c r="ID12" s="245"/>
      <c r="IE12" s="245"/>
      <c r="IF12" s="245"/>
      <c r="IG12" s="245"/>
      <c r="IH12" s="245"/>
      <c r="II12" s="245"/>
      <c r="IJ12" s="245"/>
    </row>
    <row r="13" spans="1:244" ht="24.95" customHeight="1">
      <c r="A13" s="245"/>
      <c r="B13" s="245"/>
      <c r="C13" s="556"/>
      <c r="D13" s="560"/>
      <c r="E13" s="561"/>
      <c r="F13" s="240"/>
      <c r="G13" s="250"/>
      <c r="H13" s="242"/>
      <c r="I13" s="242"/>
      <c r="J13" s="242"/>
      <c r="K13" s="242"/>
      <c r="L13" s="242"/>
      <c r="M13" s="242"/>
      <c r="N13" s="242"/>
      <c r="O13" s="242"/>
      <c r="P13" s="242"/>
      <c r="Q13" s="242"/>
      <c r="R13" s="243"/>
      <c r="S13" s="249"/>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c r="FU13" s="245"/>
      <c r="FV13" s="245"/>
      <c r="FW13" s="245"/>
      <c r="FX13" s="245"/>
      <c r="FY13" s="245"/>
      <c r="FZ13" s="245"/>
      <c r="GA13" s="245"/>
      <c r="GB13" s="245"/>
      <c r="GC13" s="245"/>
      <c r="GD13" s="245"/>
      <c r="GE13" s="245"/>
      <c r="GF13" s="245"/>
      <c r="GG13" s="245"/>
      <c r="GH13" s="245"/>
      <c r="GI13" s="245"/>
      <c r="GJ13" s="245"/>
      <c r="GK13" s="245"/>
      <c r="GL13" s="245"/>
      <c r="GM13" s="245"/>
      <c r="GN13" s="245"/>
      <c r="GO13" s="245"/>
      <c r="GP13" s="245"/>
      <c r="GQ13" s="245"/>
      <c r="GR13" s="245"/>
      <c r="GS13" s="245"/>
      <c r="GT13" s="245"/>
      <c r="GU13" s="245"/>
      <c r="GV13" s="245"/>
      <c r="GW13" s="245"/>
      <c r="GX13" s="245"/>
      <c r="GY13" s="245"/>
      <c r="GZ13" s="245"/>
      <c r="HA13" s="245"/>
      <c r="HB13" s="245"/>
      <c r="HC13" s="245"/>
      <c r="HD13" s="245"/>
      <c r="HE13" s="245"/>
      <c r="HF13" s="245"/>
      <c r="HG13" s="245"/>
      <c r="HH13" s="245"/>
      <c r="HI13" s="245"/>
      <c r="HJ13" s="245"/>
      <c r="HK13" s="245"/>
      <c r="HL13" s="245"/>
      <c r="HM13" s="245"/>
      <c r="HN13" s="245"/>
      <c r="HO13" s="245"/>
      <c r="HP13" s="245"/>
      <c r="HQ13" s="245"/>
      <c r="HR13" s="245"/>
      <c r="HS13" s="245"/>
      <c r="HT13" s="245"/>
      <c r="HU13" s="245"/>
      <c r="HV13" s="245"/>
      <c r="HW13" s="245"/>
      <c r="HX13" s="245"/>
      <c r="HY13" s="245"/>
      <c r="HZ13" s="245"/>
      <c r="IA13" s="245"/>
      <c r="IB13" s="245"/>
      <c r="IC13" s="245"/>
      <c r="ID13" s="245"/>
      <c r="IE13" s="245"/>
      <c r="IF13" s="245"/>
      <c r="IG13" s="245"/>
      <c r="IH13" s="245"/>
      <c r="II13" s="245"/>
      <c r="IJ13" s="245"/>
    </row>
    <row r="14" spans="1:244" ht="24.95" customHeight="1">
      <c r="A14" s="245" t="s">
        <v>1985</v>
      </c>
      <c r="B14" s="245"/>
      <c r="C14" s="557"/>
      <c r="D14" s="562"/>
      <c r="E14" s="563"/>
      <c r="F14" s="246" t="s">
        <v>1986</v>
      </c>
      <c r="G14" s="251">
        <v>11791463.289999999</v>
      </c>
      <c r="H14" s="252">
        <f>ROUND(H12*$G$14,2)</f>
        <v>0</v>
      </c>
      <c r="I14" s="252">
        <f t="shared" ref="I14:K14" si="2">ROUND(I12*$G$14,2)</f>
        <v>0</v>
      </c>
      <c r="J14" s="252">
        <f t="shared" si="2"/>
        <v>0</v>
      </c>
      <c r="K14" s="252">
        <f t="shared" si="2"/>
        <v>1473932.91</v>
      </c>
      <c r="L14" s="252">
        <f t="shared" ref="L14:R14" si="3">ROUND(L12*$G$14,2)</f>
        <v>1473932.91</v>
      </c>
      <c r="M14" s="252">
        <f t="shared" si="3"/>
        <v>1473932.91</v>
      </c>
      <c r="N14" s="252">
        <f t="shared" si="3"/>
        <v>1473932.91</v>
      </c>
      <c r="O14" s="252">
        <f t="shared" si="3"/>
        <v>1473932.91</v>
      </c>
      <c r="P14" s="252">
        <f t="shared" si="3"/>
        <v>1473932.91</v>
      </c>
      <c r="Q14" s="252">
        <f t="shared" si="3"/>
        <v>1473932.91</v>
      </c>
      <c r="R14" s="253">
        <f t="shared" si="3"/>
        <v>1473932.91</v>
      </c>
      <c r="S14" s="249"/>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c r="FU14" s="245"/>
      <c r="FV14" s="245"/>
      <c r="FW14" s="245"/>
      <c r="FX14" s="245"/>
      <c r="FY14" s="245"/>
      <c r="FZ14" s="245"/>
      <c r="GA14" s="245"/>
      <c r="GB14" s="245"/>
      <c r="GC14" s="245"/>
      <c r="GD14" s="245"/>
      <c r="GE14" s="245"/>
      <c r="GF14" s="245"/>
      <c r="GG14" s="245"/>
      <c r="GH14" s="245"/>
      <c r="GI14" s="245"/>
      <c r="GJ14" s="245"/>
      <c r="GK14" s="245"/>
      <c r="GL14" s="245"/>
      <c r="GM14" s="245"/>
      <c r="GN14" s="245"/>
      <c r="GO14" s="245"/>
      <c r="GP14" s="245"/>
      <c r="GQ14" s="245"/>
      <c r="GR14" s="245"/>
      <c r="GS14" s="245"/>
      <c r="GT14" s="245"/>
      <c r="GU14" s="245"/>
      <c r="GV14" s="245"/>
      <c r="GW14" s="245"/>
      <c r="GX14" s="245"/>
      <c r="GY14" s="245"/>
      <c r="GZ14" s="245"/>
      <c r="HA14" s="245"/>
      <c r="HB14" s="245"/>
      <c r="HC14" s="245"/>
      <c r="HD14" s="245"/>
      <c r="HE14" s="245"/>
      <c r="HF14" s="245"/>
      <c r="HG14" s="245"/>
      <c r="HH14" s="245"/>
      <c r="HI14" s="245"/>
      <c r="HJ14" s="245"/>
      <c r="HK14" s="245"/>
      <c r="HL14" s="245"/>
      <c r="HM14" s="245"/>
      <c r="HN14" s="245"/>
      <c r="HO14" s="245"/>
      <c r="HP14" s="245"/>
      <c r="HQ14" s="245"/>
      <c r="HR14" s="245"/>
      <c r="HS14" s="245"/>
      <c r="HT14" s="245"/>
      <c r="HU14" s="245"/>
      <c r="HV14" s="245"/>
      <c r="HW14" s="245"/>
      <c r="HX14" s="245"/>
      <c r="HY14" s="245"/>
      <c r="HZ14" s="245"/>
      <c r="IA14" s="245"/>
      <c r="IB14" s="245"/>
      <c r="IC14" s="245"/>
      <c r="ID14" s="245"/>
      <c r="IE14" s="245"/>
      <c r="IF14" s="245"/>
      <c r="IG14" s="245"/>
      <c r="IH14" s="245"/>
      <c r="II14" s="245"/>
      <c r="IJ14" s="245"/>
    </row>
    <row r="15" spans="1:244" ht="24.95" customHeight="1">
      <c r="A15" s="245"/>
      <c r="B15" s="245"/>
      <c r="C15" s="555">
        <v>3</v>
      </c>
      <c r="D15" s="558" t="s">
        <v>1035</v>
      </c>
      <c r="E15" s="559"/>
      <c r="F15" s="234" t="s">
        <v>1984</v>
      </c>
      <c r="G15" s="235">
        <f>G17/$G$21</f>
        <v>0.35002935341465408</v>
      </c>
      <c r="H15" s="236">
        <v>0</v>
      </c>
      <c r="I15" s="236">
        <v>0</v>
      </c>
      <c r="J15" s="236">
        <v>0</v>
      </c>
      <c r="K15" s="236">
        <v>0.125</v>
      </c>
      <c r="L15" s="236">
        <v>0.125</v>
      </c>
      <c r="M15" s="236">
        <v>0.125</v>
      </c>
      <c r="N15" s="236">
        <v>0.125</v>
      </c>
      <c r="O15" s="236">
        <v>0.125</v>
      </c>
      <c r="P15" s="236">
        <v>0.125</v>
      </c>
      <c r="Q15" s="236">
        <v>0.125</v>
      </c>
      <c r="R15" s="237">
        <v>0.125</v>
      </c>
      <c r="S15" s="249"/>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c r="FU15" s="245"/>
      <c r="FV15" s="245"/>
      <c r="FW15" s="245"/>
      <c r="FX15" s="245"/>
      <c r="FY15" s="245"/>
      <c r="FZ15" s="245"/>
      <c r="GA15" s="245"/>
      <c r="GB15" s="245"/>
      <c r="GC15" s="245"/>
      <c r="GD15" s="245"/>
      <c r="GE15" s="245"/>
      <c r="GF15" s="245"/>
      <c r="GG15" s="245"/>
      <c r="GH15" s="245"/>
      <c r="GI15" s="245"/>
      <c r="GJ15" s="245"/>
      <c r="GK15" s="245"/>
      <c r="GL15" s="245"/>
      <c r="GM15" s="245"/>
      <c r="GN15" s="245"/>
      <c r="GO15" s="245"/>
      <c r="GP15" s="245"/>
      <c r="GQ15" s="245"/>
      <c r="GR15" s="245"/>
      <c r="GS15" s="245"/>
      <c r="GT15" s="245"/>
      <c r="GU15" s="245"/>
      <c r="GV15" s="245"/>
      <c r="GW15" s="245"/>
      <c r="GX15" s="245"/>
      <c r="GY15" s="245"/>
      <c r="GZ15" s="245"/>
      <c r="HA15" s="245"/>
      <c r="HB15" s="245"/>
      <c r="HC15" s="245"/>
      <c r="HD15" s="245"/>
      <c r="HE15" s="245"/>
      <c r="HF15" s="245"/>
      <c r="HG15" s="245"/>
      <c r="HH15" s="245"/>
      <c r="HI15" s="245"/>
      <c r="HJ15" s="245"/>
      <c r="HK15" s="245"/>
      <c r="HL15" s="245"/>
      <c r="HM15" s="245"/>
      <c r="HN15" s="245"/>
      <c r="HO15" s="245"/>
      <c r="HP15" s="245"/>
      <c r="HQ15" s="245"/>
      <c r="HR15" s="245"/>
      <c r="HS15" s="245"/>
      <c r="HT15" s="245"/>
      <c r="HU15" s="245"/>
      <c r="HV15" s="245"/>
      <c r="HW15" s="245"/>
      <c r="HX15" s="245"/>
      <c r="HY15" s="245"/>
      <c r="HZ15" s="245"/>
      <c r="IA15" s="245"/>
      <c r="IB15" s="245"/>
      <c r="IC15" s="245"/>
      <c r="ID15" s="245"/>
      <c r="IE15" s="245"/>
      <c r="IF15" s="245"/>
      <c r="IG15" s="245"/>
      <c r="IH15" s="245"/>
      <c r="II15" s="245"/>
      <c r="IJ15" s="245"/>
    </row>
    <row r="16" spans="1:244" ht="24.95" customHeight="1">
      <c r="A16" s="245"/>
      <c r="B16" s="245"/>
      <c r="C16" s="556"/>
      <c r="D16" s="560"/>
      <c r="E16" s="561"/>
      <c r="F16" s="240"/>
      <c r="G16" s="250"/>
      <c r="H16" s="242"/>
      <c r="I16" s="242"/>
      <c r="J16" s="242"/>
      <c r="K16" s="242"/>
      <c r="L16" s="242"/>
      <c r="M16" s="242"/>
      <c r="N16" s="242"/>
      <c r="O16" s="242"/>
      <c r="P16" s="242"/>
      <c r="Q16" s="242"/>
      <c r="R16" s="243"/>
      <c r="S16" s="249"/>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c r="FU16" s="245"/>
      <c r="FV16" s="245"/>
      <c r="FW16" s="245"/>
      <c r="FX16" s="245"/>
      <c r="FY16" s="245"/>
      <c r="FZ16" s="245"/>
      <c r="GA16" s="245"/>
      <c r="GB16" s="245"/>
      <c r="GC16" s="245"/>
      <c r="GD16" s="245"/>
      <c r="GE16" s="245"/>
      <c r="GF16" s="245"/>
      <c r="GG16" s="245"/>
      <c r="GH16" s="245"/>
      <c r="GI16" s="245"/>
      <c r="GJ16" s="245"/>
      <c r="GK16" s="245"/>
      <c r="GL16" s="245"/>
      <c r="GM16" s="245"/>
      <c r="GN16" s="245"/>
      <c r="GO16" s="245"/>
      <c r="GP16" s="245"/>
      <c r="GQ16" s="245"/>
      <c r="GR16" s="245"/>
      <c r="GS16" s="245"/>
      <c r="GT16" s="245"/>
      <c r="GU16" s="245"/>
      <c r="GV16" s="245"/>
      <c r="GW16" s="245"/>
      <c r="GX16" s="245"/>
      <c r="GY16" s="245"/>
      <c r="GZ16" s="245"/>
      <c r="HA16" s="245"/>
      <c r="HB16" s="245"/>
      <c r="HC16" s="245"/>
      <c r="HD16" s="245"/>
      <c r="HE16" s="245"/>
      <c r="HF16" s="245"/>
      <c r="HG16" s="245"/>
      <c r="HH16" s="245"/>
      <c r="HI16" s="245"/>
      <c r="HJ16" s="245"/>
      <c r="HK16" s="245"/>
      <c r="HL16" s="245"/>
      <c r="HM16" s="245"/>
      <c r="HN16" s="245"/>
      <c r="HO16" s="245"/>
      <c r="HP16" s="245"/>
      <c r="HQ16" s="245"/>
      <c r="HR16" s="245"/>
      <c r="HS16" s="245"/>
      <c r="HT16" s="245"/>
      <c r="HU16" s="245"/>
      <c r="HV16" s="245"/>
      <c r="HW16" s="245"/>
      <c r="HX16" s="245"/>
      <c r="HY16" s="245"/>
      <c r="HZ16" s="245"/>
      <c r="IA16" s="245"/>
      <c r="IB16" s="245"/>
      <c r="IC16" s="245"/>
      <c r="ID16" s="245"/>
      <c r="IE16" s="245"/>
      <c r="IF16" s="245"/>
      <c r="IG16" s="245"/>
      <c r="IH16" s="245"/>
      <c r="II16" s="245"/>
      <c r="IJ16" s="245"/>
    </row>
    <row r="17" spans="1:244" ht="24.95" customHeight="1">
      <c r="A17" s="245"/>
      <c r="B17" s="245"/>
      <c r="C17" s="557"/>
      <c r="D17" s="562"/>
      <c r="E17" s="563"/>
      <c r="F17" s="246" t="s">
        <v>1986</v>
      </c>
      <c r="G17" s="251">
        <v>9010293.4399999995</v>
      </c>
      <c r="H17" s="252">
        <f t="shared" ref="H17:R17" si="4">ROUND(H15*$G$17,2)</f>
        <v>0</v>
      </c>
      <c r="I17" s="252">
        <f t="shared" ref="I17:K17" si="5">ROUND(I15*$G$17,2)</f>
        <v>0</v>
      </c>
      <c r="J17" s="252">
        <f t="shared" si="5"/>
        <v>0</v>
      </c>
      <c r="K17" s="252">
        <f t="shared" si="5"/>
        <v>1126286.68</v>
      </c>
      <c r="L17" s="252">
        <f t="shared" si="4"/>
        <v>1126286.68</v>
      </c>
      <c r="M17" s="252">
        <f t="shared" si="4"/>
        <v>1126286.68</v>
      </c>
      <c r="N17" s="252">
        <f t="shared" si="4"/>
        <v>1126286.68</v>
      </c>
      <c r="O17" s="252">
        <f t="shared" si="4"/>
        <v>1126286.68</v>
      </c>
      <c r="P17" s="252">
        <f t="shared" si="4"/>
        <v>1126286.68</v>
      </c>
      <c r="Q17" s="252">
        <f t="shared" si="4"/>
        <v>1126286.68</v>
      </c>
      <c r="R17" s="253">
        <f t="shared" si="4"/>
        <v>1126286.68</v>
      </c>
      <c r="S17" s="249"/>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c r="FU17" s="245"/>
      <c r="FV17" s="245"/>
      <c r="FW17" s="245"/>
      <c r="FX17" s="245"/>
      <c r="FY17" s="245"/>
      <c r="FZ17" s="245"/>
      <c r="GA17" s="245"/>
      <c r="GB17" s="245"/>
      <c r="GC17" s="245"/>
      <c r="GD17" s="245"/>
      <c r="GE17" s="245"/>
      <c r="GF17" s="245"/>
      <c r="GG17" s="245"/>
      <c r="GH17" s="245"/>
      <c r="GI17" s="245"/>
      <c r="GJ17" s="245"/>
      <c r="GK17" s="245"/>
      <c r="GL17" s="245"/>
      <c r="GM17" s="245"/>
      <c r="GN17" s="245"/>
      <c r="GO17" s="245"/>
      <c r="GP17" s="245"/>
      <c r="GQ17" s="245"/>
      <c r="GR17" s="245"/>
      <c r="GS17" s="245"/>
      <c r="GT17" s="245"/>
      <c r="GU17" s="245"/>
      <c r="GV17" s="245"/>
      <c r="GW17" s="245"/>
      <c r="GX17" s="245"/>
      <c r="GY17" s="245"/>
      <c r="GZ17" s="245"/>
      <c r="HA17" s="245"/>
      <c r="HB17" s="245"/>
      <c r="HC17" s="245"/>
      <c r="HD17" s="245"/>
      <c r="HE17" s="245"/>
      <c r="HF17" s="245"/>
      <c r="HG17" s="245"/>
      <c r="HH17" s="245"/>
      <c r="HI17" s="245"/>
      <c r="HJ17" s="245"/>
      <c r="HK17" s="245"/>
      <c r="HL17" s="245"/>
      <c r="HM17" s="245"/>
      <c r="HN17" s="245"/>
      <c r="HO17" s="245"/>
      <c r="HP17" s="245"/>
      <c r="HQ17" s="245"/>
      <c r="HR17" s="245"/>
      <c r="HS17" s="245"/>
      <c r="HT17" s="245"/>
      <c r="HU17" s="245"/>
      <c r="HV17" s="245"/>
      <c r="HW17" s="245"/>
      <c r="HX17" s="245"/>
      <c r="HY17" s="245"/>
      <c r="HZ17" s="245"/>
      <c r="IA17" s="245"/>
      <c r="IB17" s="245"/>
      <c r="IC17" s="245"/>
      <c r="ID17" s="245"/>
      <c r="IE17" s="245"/>
      <c r="IF17" s="245"/>
      <c r="IG17" s="245"/>
      <c r="IH17" s="245"/>
      <c r="II17" s="245"/>
      <c r="IJ17" s="245"/>
    </row>
    <row r="18" spans="1:244" ht="24.95" customHeight="1">
      <c r="A18" s="245"/>
      <c r="B18" s="245"/>
      <c r="C18" s="555">
        <v>4</v>
      </c>
      <c r="D18" s="558" t="s">
        <v>1993</v>
      </c>
      <c r="E18" s="559"/>
      <c r="F18" s="234" t="s">
        <v>1984</v>
      </c>
      <c r="G18" s="235">
        <f>G20/$G$21</f>
        <v>0.10349742609072554</v>
      </c>
      <c r="H18" s="236">
        <v>0</v>
      </c>
      <c r="I18" s="236">
        <v>0</v>
      </c>
      <c r="J18" s="236">
        <v>0</v>
      </c>
      <c r="K18" s="236">
        <v>0.25</v>
      </c>
      <c r="L18" s="236">
        <v>0.25</v>
      </c>
      <c r="M18" s="236">
        <v>0.25</v>
      </c>
      <c r="N18" s="236">
        <v>0.25</v>
      </c>
      <c r="O18" s="236">
        <v>0</v>
      </c>
      <c r="P18" s="236">
        <v>0</v>
      </c>
      <c r="Q18" s="236">
        <v>0</v>
      </c>
      <c r="R18" s="237">
        <v>0</v>
      </c>
      <c r="S18" s="249"/>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c r="FU18" s="245"/>
      <c r="FV18" s="245"/>
      <c r="FW18" s="245"/>
      <c r="FX18" s="245"/>
      <c r="FY18" s="245"/>
      <c r="FZ18" s="245"/>
      <c r="GA18" s="245"/>
      <c r="GB18" s="245"/>
      <c r="GC18" s="245"/>
      <c r="GD18" s="245"/>
      <c r="GE18" s="245"/>
      <c r="GF18" s="245"/>
      <c r="GG18" s="245"/>
      <c r="GH18" s="245"/>
      <c r="GI18" s="245"/>
      <c r="GJ18" s="245"/>
      <c r="GK18" s="245"/>
      <c r="GL18" s="245"/>
      <c r="GM18" s="245"/>
      <c r="GN18" s="245"/>
      <c r="GO18" s="245"/>
      <c r="GP18" s="245"/>
      <c r="GQ18" s="245"/>
      <c r="GR18" s="245"/>
      <c r="GS18" s="245"/>
      <c r="GT18" s="245"/>
      <c r="GU18" s="245"/>
      <c r="GV18" s="245"/>
      <c r="GW18" s="245"/>
      <c r="GX18" s="245"/>
      <c r="GY18" s="245"/>
      <c r="GZ18" s="245"/>
      <c r="HA18" s="245"/>
      <c r="HB18" s="245"/>
      <c r="HC18" s="245"/>
      <c r="HD18" s="245"/>
      <c r="HE18" s="245"/>
      <c r="HF18" s="245"/>
      <c r="HG18" s="245"/>
      <c r="HH18" s="245"/>
      <c r="HI18" s="245"/>
      <c r="HJ18" s="245"/>
      <c r="HK18" s="245"/>
      <c r="HL18" s="245"/>
      <c r="HM18" s="245"/>
      <c r="HN18" s="245"/>
      <c r="HO18" s="245"/>
      <c r="HP18" s="245"/>
      <c r="HQ18" s="245"/>
      <c r="HR18" s="245"/>
      <c r="HS18" s="245"/>
      <c r="HT18" s="245"/>
      <c r="HU18" s="245"/>
      <c r="HV18" s="245"/>
      <c r="HW18" s="245"/>
      <c r="HX18" s="245"/>
      <c r="HY18" s="245"/>
      <c r="HZ18" s="245"/>
      <c r="IA18" s="245"/>
      <c r="IB18" s="245"/>
      <c r="IC18" s="245"/>
      <c r="ID18" s="245"/>
      <c r="IE18" s="245"/>
      <c r="IF18" s="245"/>
      <c r="IG18" s="245"/>
      <c r="IH18" s="245"/>
      <c r="II18" s="245"/>
      <c r="IJ18" s="245"/>
    </row>
    <row r="19" spans="1:244" ht="24.95" customHeight="1">
      <c r="A19" s="245"/>
      <c r="B19" s="245"/>
      <c r="C19" s="556"/>
      <c r="D19" s="560"/>
      <c r="E19" s="561"/>
      <c r="F19" s="240"/>
      <c r="G19" s="250"/>
      <c r="H19" s="242"/>
      <c r="I19" s="242"/>
      <c r="J19" s="242"/>
      <c r="K19" s="242"/>
      <c r="L19" s="242"/>
      <c r="M19" s="242"/>
      <c r="N19" s="242"/>
      <c r="O19" s="242"/>
      <c r="P19" s="242"/>
      <c r="Q19" s="242"/>
      <c r="R19" s="243"/>
      <c r="S19" s="249"/>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c r="FU19" s="245"/>
      <c r="FV19" s="245"/>
      <c r="FW19" s="245"/>
      <c r="FX19" s="245"/>
      <c r="FY19" s="245"/>
      <c r="FZ19" s="245"/>
      <c r="GA19" s="245"/>
      <c r="GB19" s="245"/>
      <c r="GC19" s="245"/>
      <c r="GD19" s="245"/>
      <c r="GE19" s="245"/>
      <c r="GF19" s="245"/>
      <c r="GG19" s="245"/>
      <c r="GH19" s="245"/>
      <c r="GI19" s="245"/>
      <c r="GJ19" s="245"/>
      <c r="GK19" s="245"/>
      <c r="GL19" s="245"/>
      <c r="GM19" s="245"/>
      <c r="GN19" s="245"/>
      <c r="GO19" s="245"/>
      <c r="GP19" s="245"/>
      <c r="GQ19" s="245"/>
      <c r="GR19" s="245"/>
      <c r="GS19" s="245"/>
      <c r="GT19" s="245"/>
      <c r="GU19" s="245"/>
      <c r="GV19" s="245"/>
      <c r="GW19" s="245"/>
      <c r="GX19" s="245"/>
      <c r="GY19" s="245"/>
      <c r="GZ19" s="245"/>
      <c r="HA19" s="245"/>
      <c r="HB19" s="245"/>
      <c r="HC19" s="245"/>
      <c r="HD19" s="245"/>
      <c r="HE19" s="245"/>
      <c r="HF19" s="245"/>
      <c r="HG19" s="245"/>
      <c r="HH19" s="245"/>
      <c r="HI19" s="245"/>
      <c r="HJ19" s="245"/>
      <c r="HK19" s="245"/>
      <c r="HL19" s="245"/>
      <c r="HM19" s="245"/>
      <c r="HN19" s="245"/>
      <c r="HO19" s="245"/>
      <c r="HP19" s="245"/>
      <c r="HQ19" s="245"/>
      <c r="HR19" s="245"/>
      <c r="HS19" s="245"/>
      <c r="HT19" s="245"/>
      <c r="HU19" s="245"/>
      <c r="HV19" s="245"/>
      <c r="HW19" s="245"/>
      <c r="HX19" s="245"/>
      <c r="HY19" s="245"/>
      <c r="HZ19" s="245"/>
      <c r="IA19" s="245"/>
      <c r="IB19" s="245"/>
      <c r="IC19" s="245"/>
      <c r="ID19" s="245"/>
      <c r="IE19" s="245"/>
      <c r="IF19" s="245"/>
      <c r="IG19" s="245"/>
      <c r="IH19" s="245"/>
      <c r="II19" s="245"/>
      <c r="IJ19" s="245"/>
    </row>
    <row r="20" spans="1:244" ht="24.95" customHeight="1">
      <c r="A20" s="245"/>
      <c r="B20" s="245"/>
      <c r="C20" s="557"/>
      <c r="D20" s="562"/>
      <c r="E20" s="563"/>
      <c r="F20" s="246" t="s">
        <v>1986</v>
      </c>
      <c r="G20" s="251">
        <v>2664182.79</v>
      </c>
      <c r="H20" s="252">
        <f t="shared" ref="H20:R20" si="6">ROUND(H18*$G$20,2)</f>
        <v>0</v>
      </c>
      <c r="I20" s="252">
        <f t="shared" ref="I20:J20" si="7">ROUND(I18*$G$20,2)</f>
        <v>0</v>
      </c>
      <c r="J20" s="252">
        <f t="shared" si="7"/>
        <v>0</v>
      </c>
      <c r="K20" s="252">
        <f>ROUND(K18*$G$20,2)</f>
        <v>666045.69999999995</v>
      </c>
      <c r="L20" s="252">
        <f>ROUND(L18*$G$20,2)</f>
        <v>666045.69999999995</v>
      </c>
      <c r="M20" s="252">
        <f t="shared" si="6"/>
        <v>666045.69999999995</v>
      </c>
      <c r="N20" s="252">
        <f t="shared" si="6"/>
        <v>666045.69999999995</v>
      </c>
      <c r="O20" s="252">
        <f t="shared" si="6"/>
        <v>0</v>
      </c>
      <c r="P20" s="252">
        <f t="shared" si="6"/>
        <v>0</v>
      </c>
      <c r="Q20" s="252">
        <f t="shared" si="6"/>
        <v>0</v>
      </c>
      <c r="R20" s="253">
        <f t="shared" si="6"/>
        <v>0</v>
      </c>
      <c r="S20" s="249"/>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c r="CG20" s="245"/>
      <c r="CH20" s="245"/>
      <c r="CI20" s="245"/>
      <c r="CJ20" s="245"/>
      <c r="CK20" s="245"/>
      <c r="CL20" s="245"/>
      <c r="CM20" s="245"/>
      <c r="CN20" s="245"/>
      <c r="CO20" s="245"/>
      <c r="CP20" s="245"/>
      <c r="CQ20" s="245"/>
      <c r="CR20" s="245"/>
      <c r="CS20" s="245"/>
      <c r="CT20" s="245"/>
      <c r="CU20" s="245"/>
      <c r="CV20" s="245"/>
      <c r="CW20" s="245"/>
      <c r="CX20" s="245"/>
      <c r="CY20" s="245"/>
      <c r="CZ20" s="245"/>
      <c r="DA20" s="245"/>
      <c r="DB20" s="245"/>
      <c r="DC20" s="245"/>
      <c r="DD20" s="245"/>
      <c r="DE20" s="245"/>
      <c r="DF20" s="245"/>
      <c r="DG20" s="245"/>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45"/>
      <c r="EO20" s="245"/>
      <c r="EP20" s="245"/>
      <c r="EQ20" s="245"/>
      <c r="ER20" s="245"/>
      <c r="ES20" s="245"/>
      <c r="ET20" s="245"/>
      <c r="EU20" s="245"/>
      <c r="EV20" s="245"/>
      <c r="EW20" s="245"/>
      <c r="EX20" s="245"/>
      <c r="EY20" s="245"/>
      <c r="EZ20" s="245"/>
      <c r="FA20" s="245"/>
      <c r="FB20" s="245"/>
      <c r="FC20" s="245"/>
      <c r="FD20" s="245"/>
      <c r="FE20" s="245"/>
      <c r="FF20" s="245"/>
      <c r="FG20" s="245"/>
      <c r="FH20" s="245"/>
      <c r="FI20" s="245"/>
      <c r="FJ20" s="245"/>
      <c r="FK20" s="245"/>
      <c r="FL20" s="245"/>
      <c r="FM20" s="245"/>
      <c r="FN20" s="245"/>
      <c r="FO20" s="245"/>
      <c r="FP20" s="245"/>
      <c r="FQ20" s="245"/>
      <c r="FR20" s="245"/>
      <c r="FS20" s="245"/>
      <c r="FT20" s="245"/>
      <c r="FU20" s="245"/>
      <c r="FV20" s="245"/>
      <c r="FW20" s="245"/>
      <c r="FX20" s="245"/>
      <c r="FY20" s="245"/>
      <c r="FZ20" s="245"/>
      <c r="GA20" s="245"/>
      <c r="GB20" s="245"/>
      <c r="GC20" s="245"/>
      <c r="GD20" s="245"/>
      <c r="GE20" s="245"/>
      <c r="GF20" s="245"/>
      <c r="GG20" s="245"/>
      <c r="GH20" s="245"/>
      <c r="GI20" s="245"/>
      <c r="GJ20" s="245"/>
      <c r="GK20" s="245"/>
      <c r="GL20" s="245"/>
      <c r="GM20" s="245"/>
      <c r="GN20" s="245"/>
      <c r="GO20" s="245"/>
      <c r="GP20" s="245"/>
      <c r="GQ20" s="245"/>
      <c r="GR20" s="245"/>
      <c r="GS20" s="245"/>
      <c r="GT20" s="245"/>
      <c r="GU20" s="245"/>
      <c r="GV20" s="245"/>
      <c r="GW20" s="245"/>
      <c r="GX20" s="245"/>
      <c r="GY20" s="245"/>
      <c r="GZ20" s="245"/>
      <c r="HA20" s="245"/>
      <c r="HB20" s="245"/>
      <c r="HC20" s="245"/>
      <c r="HD20" s="245"/>
      <c r="HE20" s="245"/>
      <c r="HF20" s="245"/>
      <c r="HG20" s="245"/>
      <c r="HH20" s="245"/>
      <c r="HI20" s="245"/>
      <c r="HJ20" s="245"/>
      <c r="HK20" s="245"/>
      <c r="HL20" s="245"/>
      <c r="HM20" s="245"/>
      <c r="HN20" s="245"/>
      <c r="HO20" s="245"/>
      <c r="HP20" s="245"/>
      <c r="HQ20" s="245"/>
      <c r="HR20" s="245"/>
      <c r="HS20" s="245"/>
      <c r="HT20" s="245"/>
      <c r="HU20" s="245"/>
      <c r="HV20" s="245"/>
      <c r="HW20" s="245"/>
      <c r="HX20" s="245"/>
      <c r="HY20" s="245"/>
      <c r="HZ20" s="245"/>
      <c r="IA20" s="245"/>
      <c r="IB20" s="245"/>
      <c r="IC20" s="245"/>
      <c r="ID20" s="245"/>
      <c r="IE20" s="245"/>
      <c r="IF20" s="245"/>
      <c r="IG20" s="245"/>
      <c r="IH20" s="245"/>
      <c r="II20" s="245"/>
      <c r="IJ20" s="245"/>
    </row>
    <row r="21" spans="1:244" ht="24.95" customHeight="1">
      <c r="A21" s="245"/>
      <c r="B21" s="245"/>
      <c r="C21" s="540" t="s">
        <v>1987</v>
      </c>
      <c r="D21" s="541"/>
      <c r="E21" s="542"/>
      <c r="F21" s="254" t="s">
        <v>1986</v>
      </c>
      <c r="G21" s="255">
        <f>SUM(G8+G14+G17+G20+G11)</f>
        <v>25741536.679999996</v>
      </c>
      <c r="H21" s="255">
        <f>SUM(H8+H11+H14+H17+H20)</f>
        <v>0</v>
      </c>
      <c r="I21" s="255">
        <f t="shared" ref="I21:J21" si="8">SUM(I8+I11+I14+I17+I20)</f>
        <v>0</v>
      </c>
      <c r="J21" s="255">
        <f t="shared" si="8"/>
        <v>0</v>
      </c>
      <c r="K21" s="255">
        <f>SUM(K8+K11+K14+K17+K20)</f>
        <v>4251484.6899999995</v>
      </c>
      <c r="L21" s="255">
        <f t="shared" ref="L21:Q21" si="9">SUM(L8+L14+L17+L20)</f>
        <v>3450604.9699999997</v>
      </c>
      <c r="M21" s="255">
        <f t="shared" si="9"/>
        <v>3450604.9699999997</v>
      </c>
      <c r="N21" s="255">
        <f>SUM(N8+N14+N17+N20)</f>
        <v>3450604.9699999997</v>
      </c>
      <c r="O21" s="255">
        <f t="shared" si="9"/>
        <v>2784559.2699999996</v>
      </c>
      <c r="P21" s="255">
        <f t="shared" si="9"/>
        <v>2784559.2699999996</v>
      </c>
      <c r="Q21" s="255">
        <f t="shared" si="9"/>
        <v>2784559.2699999996</v>
      </c>
      <c r="R21" s="473">
        <f>SUM(R8+R14+R17+R20)</f>
        <v>2784559.2699999996</v>
      </c>
      <c r="S21" s="249"/>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c r="BJ21" s="245"/>
      <c r="BK21" s="245"/>
      <c r="BL21" s="245"/>
      <c r="BM21" s="245"/>
      <c r="BN21" s="245"/>
      <c r="BO21" s="245"/>
      <c r="BP21" s="245"/>
      <c r="BQ21" s="245"/>
      <c r="BR21" s="245"/>
      <c r="BS21" s="245"/>
      <c r="BT21" s="245"/>
      <c r="BU21" s="245"/>
      <c r="BV21" s="245"/>
      <c r="BW21" s="245"/>
      <c r="BX21" s="245"/>
      <c r="BY21" s="245"/>
      <c r="BZ21" s="245"/>
      <c r="CA21" s="245"/>
      <c r="CB21" s="245"/>
      <c r="CC21" s="245"/>
      <c r="CD21" s="245"/>
      <c r="CE21" s="245"/>
      <c r="CF21" s="245"/>
      <c r="CG21" s="245"/>
      <c r="CH21" s="245"/>
      <c r="CI21" s="245"/>
      <c r="CJ21" s="245"/>
      <c r="CK21" s="245"/>
      <c r="CL21" s="245"/>
      <c r="CM21" s="245"/>
      <c r="CN21" s="245"/>
      <c r="CO21" s="245"/>
      <c r="CP21" s="245"/>
      <c r="CQ21" s="245"/>
      <c r="CR21" s="245"/>
      <c r="CS21" s="245"/>
      <c r="CT21" s="245"/>
      <c r="CU21" s="245"/>
      <c r="CV21" s="245"/>
      <c r="CW21" s="245"/>
      <c r="CX21" s="245"/>
      <c r="CY21" s="245"/>
      <c r="CZ21" s="245"/>
      <c r="DA21" s="245"/>
      <c r="DB21" s="245"/>
      <c r="DC21" s="245"/>
      <c r="DD21" s="245"/>
      <c r="DE21" s="245"/>
      <c r="DF21" s="245"/>
      <c r="DG21" s="245"/>
      <c r="DH21" s="245"/>
      <c r="DI21" s="245"/>
      <c r="DJ21" s="245"/>
      <c r="DK21" s="245"/>
      <c r="DL21" s="245"/>
      <c r="DM21" s="245"/>
      <c r="DN21" s="245"/>
      <c r="DO21" s="245"/>
      <c r="DP21" s="245"/>
      <c r="DQ21" s="245"/>
      <c r="DR21" s="245"/>
      <c r="DS21" s="245"/>
      <c r="DT21" s="245"/>
      <c r="DU21" s="245"/>
      <c r="DV21" s="245"/>
      <c r="DW21" s="245"/>
      <c r="DX21" s="245"/>
      <c r="DY21" s="245"/>
      <c r="DZ21" s="245"/>
      <c r="EA21" s="245"/>
      <c r="EB21" s="245"/>
      <c r="EC21" s="245"/>
      <c r="ED21" s="245"/>
      <c r="EE21" s="245"/>
      <c r="EF21" s="245"/>
      <c r="EG21" s="245"/>
      <c r="EH21" s="245"/>
      <c r="EI21" s="245"/>
      <c r="EJ21" s="245"/>
      <c r="EK21" s="245"/>
      <c r="EL21" s="245"/>
      <c r="EM21" s="245"/>
      <c r="EN21" s="245"/>
      <c r="EO21" s="245"/>
      <c r="EP21" s="245"/>
      <c r="EQ21" s="245"/>
      <c r="ER21" s="245"/>
      <c r="ES21" s="245"/>
      <c r="ET21" s="245"/>
      <c r="EU21" s="245"/>
      <c r="EV21" s="245"/>
      <c r="EW21" s="245"/>
      <c r="EX21" s="245"/>
      <c r="EY21" s="245"/>
      <c r="EZ21" s="245"/>
      <c r="FA21" s="245"/>
      <c r="FB21" s="245"/>
      <c r="FC21" s="245"/>
      <c r="FD21" s="245"/>
      <c r="FE21" s="245"/>
      <c r="FF21" s="245"/>
      <c r="FG21" s="245"/>
      <c r="FH21" s="245"/>
      <c r="FI21" s="245"/>
      <c r="FJ21" s="245"/>
      <c r="FK21" s="245"/>
      <c r="FL21" s="245"/>
      <c r="FM21" s="245"/>
      <c r="FN21" s="245"/>
      <c r="FO21" s="245"/>
      <c r="FP21" s="245"/>
      <c r="FQ21" s="245"/>
      <c r="FR21" s="245"/>
      <c r="FS21" s="245"/>
      <c r="FT21" s="245"/>
      <c r="FU21" s="245"/>
      <c r="FV21" s="245"/>
      <c r="FW21" s="245"/>
      <c r="FX21" s="245"/>
      <c r="FY21" s="245"/>
      <c r="FZ21" s="245"/>
      <c r="GA21" s="245"/>
      <c r="GB21" s="245"/>
      <c r="GC21" s="245"/>
      <c r="GD21" s="245"/>
      <c r="GE21" s="245"/>
      <c r="GF21" s="245"/>
      <c r="GG21" s="245"/>
      <c r="GH21" s="245"/>
      <c r="GI21" s="245"/>
      <c r="GJ21" s="245"/>
      <c r="GK21" s="245"/>
      <c r="GL21" s="245"/>
      <c r="GM21" s="245"/>
      <c r="GN21" s="245"/>
      <c r="GO21" s="245"/>
      <c r="GP21" s="245"/>
      <c r="GQ21" s="245"/>
      <c r="GR21" s="245"/>
      <c r="GS21" s="245"/>
      <c r="GT21" s="245"/>
      <c r="GU21" s="245"/>
      <c r="GV21" s="245"/>
      <c r="GW21" s="245"/>
      <c r="GX21" s="245"/>
      <c r="GY21" s="245"/>
      <c r="GZ21" s="245"/>
      <c r="HA21" s="245"/>
      <c r="HB21" s="245"/>
      <c r="HC21" s="245"/>
      <c r="HD21" s="245"/>
      <c r="HE21" s="245"/>
      <c r="HF21" s="245"/>
      <c r="HG21" s="245"/>
      <c r="HH21" s="245"/>
      <c r="HI21" s="245"/>
      <c r="HJ21" s="245"/>
      <c r="HK21" s="245"/>
      <c r="HL21" s="245"/>
      <c r="HM21" s="245"/>
      <c r="HN21" s="245"/>
      <c r="HO21" s="245"/>
      <c r="HP21" s="245"/>
      <c r="HQ21" s="245"/>
      <c r="HR21" s="245"/>
      <c r="HS21" s="245"/>
      <c r="HT21" s="245"/>
      <c r="HU21" s="245"/>
      <c r="HV21" s="245"/>
      <c r="HW21" s="245"/>
      <c r="HX21" s="245"/>
      <c r="HY21" s="245"/>
      <c r="HZ21" s="245"/>
      <c r="IA21" s="245"/>
      <c r="IB21" s="245"/>
      <c r="IC21" s="245"/>
      <c r="ID21" s="245"/>
      <c r="IE21" s="245"/>
      <c r="IF21" s="245"/>
      <c r="IG21" s="245"/>
      <c r="IH21" s="245"/>
      <c r="II21" s="245"/>
      <c r="IJ21" s="245"/>
    </row>
    <row r="22" spans="1:244" ht="24.95" customHeight="1">
      <c r="A22" s="245"/>
      <c r="B22" s="245"/>
      <c r="C22" s="543"/>
      <c r="D22" s="544"/>
      <c r="E22" s="545"/>
      <c r="F22" s="256" t="s">
        <v>1988</v>
      </c>
      <c r="G22" s="257"/>
      <c r="H22" s="258">
        <f>H21</f>
        <v>0</v>
      </c>
      <c r="I22" s="258">
        <f t="shared" ref="I22:N22" si="10">I21+H22</f>
        <v>0</v>
      </c>
      <c r="J22" s="258">
        <f t="shared" si="10"/>
        <v>0</v>
      </c>
      <c r="K22" s="258">
        <f t="shared" si="10"/>
        <v>4251484.6899999995</v>
      </c>
      <c r="L22" s="258">
        <f t="shared" si="10"/>
        <v>7702089.6599999992</v>
      </c>
      <c r="M22" s="258">
        <f t="shared" si="10"/>
        <v>11152694.629999999</v>
      </c>
      <c r="N22" s="258">
        <f t="shared" si="10"/>
        <v>14603299.599999998</v>
      </c>
      <c r="O22" s="258">
        <f t="shared" ref="O22:P22" si="11">O21+N22</f>
        <v>17387858.869999997</v>
      </c>
      <c r="P22" s="258">
        <f t="shared" si="11"/>
        <v>20172418.139999997</v>
      </c>
      <c r="Q22" s="258">
        <f>Q21+P22</f>
        <v>22956977.409999996</v>
      </c>
      <c r="R22" s="259">
        <f>R21+Q22</f>
        <v>25741536.679999996</v>
      </c>
      <c r="S22" s="249"/>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c r="BJ22" s="245"/>
      <c r="BK22" s="245"/>
      <c r="BL22" s="245"/>
      <c r="BM22" s="245"/>
      <c r="BN22" s="245"/>
      <c r="BO22" s="245"/>
      <c r="BP22" s="245"/>
      <c r="BQ22" s="245"/>
      <c r="BR22" s="245"/>
      <c r="BS22" s="245"/>
      <c r="BT22" s="245"/>
      <c r="BU22" s="245"/>
      <c r="BV22" s="245"/>
      <c r="BW22" s="245"/>
      <c r="BX22" s="245"/>
      <c r="BY22" s="245"/>
      <c r="BZ22" s="245"/>
      <c r="CA22" s="245"/>
      <c r="CB22" s="245"/>
      <c r="CC22" s="245"/>
      <c r="CD22" s="245"/>
      <c r="CE22" s="245"/>
      <c r="CF22" s="245"/>
      <c r="CG22" s="245"/>
      <c r="CH22" s="245"/>
      <c r="CI22" s="245"/>
      <c r="CJ22" s="245"/>
      <c r="CK22" s="245"/>
      <c r="CL22" s="245"/>
      <c r="CM22" s="245"/>
      <c r="CN22" s="245"/>
      <c r="CO22" s="245"/>
      <c r="CP22" s="245"/>
      <c r="CQ22" s="245"/>
      <c r="CR22" s="245"/>
      <c r="CS22" s="245"/>
      <c r="CT22" s="245"/>
      <c r="CU22" s="245"/>
      <c r="CV22" s="245"/>
      <c r="CW22" s="245"/>
      <c r="CX22" s="245"/>
      <c r="CY22" s="245"/>
      <c r="CZ22" s="245"/>
      <c r="DA22" s="245"/>
      <c r="DB22" s="245"/>
      <c r="DC22" s="245"/>
      <c r="DD22" s="245"/>
      <c r="DE22" s="245"/>
      <c r="DF22" s="245"/>
      <c r="DG22" s="245"/>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45"/>
      <c r="EO22" s="245"/>
      <c r="EP22" s="245"/>
      <c r="EQ22" s="245"/>
      <c r="ER22" s="245"/>
      <c r="ES22" s="245"/>
      <c r="ET22" s="245"/>
      <c r="EU22" s="245"/>
      <c r="EV22" s="245"/>
      <c r="EW22" s="245"/>
      <c r="EX22" s="245"/>
      <c r="EY22" s="245"/>
      <c r="EZ22" s="245"/>
      <c r="FA22" s="245"/>
      <c r="FB22" s="245"/>
      <c r="FC22" s="245"/>
      <c r="FD22" s="245"/>
      <c r="FE22" s="245"/>
      <c r="FF22" s="245"/>
      <c r="FG22" s="245"/>
      <c r="FH22" s="245"/>
      <c r="FI22" s="245"/>
      <c r="FJ22" s="245"/>
      <c r="FK22" s="245"/>
      <c r="FL22" s="245"/>
      <c r="FM22" s="245"/>
      <c r="FN22" s="245"/>
      <c r="FO22" s="245"/>
      <c r="FP22" s="245"/>
      <c r="FQ22" s="245"/>
      <c r="FR22" s="245"/>
      <c r="FS22" s="245"/>
      <c r="FT22" s="245"/>
      <c r="FU22" s="245"/>
      <c r="FV22" s="245"/>
      <c r="FW22" s="245"/>
      <c r="FX22" s="245"/>
      <c r="FY22" s="245"/>
      <c r="FZ22" s="245"/>
      <c r="GA22" s="245"/>
      <c r="GB22" s="245"/>
      <c r="GC22" s="245"/>
      <c r="GD22" s="245"/>
      <c r="GE22" s="245"/>
      <c r="GF22" s="245"/>
      <c r="GG22" s="245"/>
      <c r="GH22" s="245"/>
      <c r="GI22" s="245"/>
      <c r="GJ22" s="245"/>
      <c r="GK22" s="245"/>
      <c r="GL22" s="245"/>
      <c r="GM22" s="245"/>
      <c r="GN22" s="245"/>
      <c r="GO22" s="245"/>
      <c r="GP22" s="245"/>
      <c r="GQ22" s="245"/>
      <c r="GR22" s="245"/>
      <c r="GS22" s="245"/>
      <c r="GT22" s="245"/>
      <c r="GU22" s="245"/>
      <c r="GV22" s="245"/>
      <c r="GW22" s="245"/>
      <c r="GX22" s="245"/>
      <c r="GY22" s="245"/>
      <c r="GZ22" s="245"/>
      <c r="HA22" s="245"/>
      <c r="HB22" s="245"/>
      <c r="HC22" s="245"/>
      <c r="HD22" s="245"/>
      <c r="HE22" s="245"/>
      <c r="HF22" s="245"/>
      <c r="HG22" s="245"/>
      <c r="HH22" s="245"/>
      <c r="HI22" s="245"/>
      <c r="HJ22" s="245"/>
      <c r="HK22" s="245"/>
      <c r="HL22" s="245"/>
      <c r="HM22" s="245"/>
      <c r="HN22" s="245"/>
      <c r="HO22" s="245"/>
      <c r="HP22" s="245"/>
      <c r="HQ22" s="245"/>
      <c r="HR22" s="245"/>
      <c r="HS22" s="245"/>
      <c r="HT22" s="245"/>
      <c r="HU22" s="245"/>
      <c r="HV22" s="245"/>
      <c r="HW22" s="245"/>
      <c r="HX22" s="245"/>
      <c r="HY22" s="245"/>
      <c r="HZ22" s="245"/>
      <c r="IA22" s="245"/>
      <c r="IB22" s="245"/>
      <c r="IC22" s="245"/>
      <c r="ID22" s="245"/>
      <c r="IE22" s="245"/>
      <c r="IF22" s="245"/>
      <c r="IG22" s="245"/>
      <c r="IH22" s="245"/>
      <c r="II22" s="245"/>
      <c r="IJ22" s="245"/>
    </row>
    <row r="23" spans="1:244" ht="24.95" customHeight="1">
      <c r="A23" s="245"/>
      <c r="B23" s="245"/>
      <c r="C23" s="543"/>
      <c r="D23" s="544"/>
      <c r="E23" s="545"/>
      <c r="F23" s="260" t="s">
        <v>1984</v>
      </c>
      <c r="G23" s="261">
        <f>SUM(G6+G12+G15+G18+G9)</f>
        <v>1</v>
      </c>
      <c r="H23" s="261">
        <f t="shared" ref="H23:M23" si="12">H21/$G$21</f>
        <v>0</v>
      </c>
      <c r="I23" s="261">
        <f t="shared" si="12"/>
        <v>0</v>
      </c>
      <c r="J23" s="261">
        <f t="shared" si="12"/>
        <v>0</v>
      </c>
      <c r="K23" s="261">
        <f t="shared" si="12"/>
        <v>0.165160485283041</v>
      </c>
      <c r="L23" s="261">
        <f t="shared" si="12"/>
        <v>0.13404813445659455</v>
      </c>
      <c r="M23" s="261">
        <f t="shared" si="12"/>
        <v>0.13404813445659455</v>
      </c>
      <c r="N23" s="261">
        <f t="shared" ref="N23:R23" si="13">N21/$G$21</f>
        <v>0.13404813445659455</v>
      </c>
      <c r="O23" s="261">
        <f t="shared" si="13"/>
        <v>0.10817377783679386</v>
      </c>
      <c r="P23" s="261">
        <f t="shared" si="13"/>
        <v>0.10817377783679386</v>
      </c>
      <c r="Q23" s="261">
        <f t="shared" si="13"/>
        <v>0.10817377783679386</v>
      </c>
      <c r="R23" s="262">
        <f t="shared" si="13"/>
        <v>0.10817377783679386</v>
      </c>
      <c r="S23" s="249"/>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c r="BJ23" s="245"/>
      <c r="BK23" s="245"/>
      <c r="BL23" s="245"/>
      <c r="BM23" s="245"/>
      <c r="BN23" s="245"/>
      <c r="BO23" s="245"/>
      <c r="BP23" s="245"/>
      <c r="BQ23" s="245"/>
      <c r="BR23" s="245"/>
      <c r="BS23" s="245"/>
      <c r="BT23" s="245"/>
      <c r="BU23" s="245"/>
      <c r="BV23" s="245"/>
      <c r="BW23" s="245"/>
      <c r="BX23" s="245"/>
      <c r="BY23" s="245"/>
      <c r="BZ23" s="245"/>
      <c r="CA23" s="245"/>
      <c r="CB23" s="245"/>
      <c r="CC23" s="245"/>
      <c r="CD23" s="245"/>
      <c r="CE23" s="245"/>
      <c r="CF23" s="245"/>
      <c r="CG23" s="245"/>
      <c r="CH23" s="245"/>
      <c r="CI23" s="245"/>
      <c r="CJ23" s="245"/>
      <c r="CK23" s="245"/>
      <c r="CL23" s="245"/>
      <c r="CM23" s="245"/>
      <c r="CN23" s="245"/>
      <c r="CO23" s="245"/>
      <c r="CP23" s="245"/>
      <c r="CQ23" s="245"/>
      <c r="CR23" s="245"/>
      <c r="CS23" s="245"/>
      <c r="CT23" s="245"/>
      <c r="CU23" s="245"/>
      <c r="CV23" s="245"/>
      <c r="CW23" s="245"/>
      <c r="CX23" s="245"/>
      <c r="CY23" s="245"/>
      <c r="CZ23" s="245"/>
      <c r="DA23" s="245"/>
      <c r="DB23" s="245"/>
      <c r="DC23" s="245"/>
      <c r="DD23" s="245"/>
      <c r="DE23" s="245"/>
      <c r="DF23" s="245"/>
      <c r="DG23" s="245"/>
      <c r="DH23" s="245"/>
      <c r="DI23" s="245"/>
      <c r="DJ23" s="245"/>
      <c r="DK23" s="245"/>
      <c r="DL23" s="245"/>
      <c r="DM23" s="245"/>
      <c r="DN23" s="245"/>
      <c r="DO23" s="245"/>
      <c r="DP23" s="245"/>
      <c r="DQ23" s="245"/>
      <c r="DR23" s="245"/>
      <c r="DS23" s="245"/>
      <c r="DT23" s="245"/>
      <c r="DU23" s="245"/>
      <c r="DV23" s="245"/>
      <c r="DW23" s="245"/>
      <c r="DX23" s="245"/>
      <c r="DY23" s="245"/>
      <c r="DZ23" s="245"/>
      <c r="EA23" s="245"/>
      <c r="EB23" s="245"/>
      <c r="EC23" s="245"/>
      <c r="ED23" s="245"/>
      <c r="EE23" s="245"/>
      <c r="EF23" s="245"/>
      <c r="EG23" s="245"/>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5"/>
      <c r="FD23" s="245"/>
      <c r="FE23" s="245"/>
      <c r="FF23" s="245"/>
      <c r="FG23" s="245"/>
      <c r="FH23" s="245"/>
      <c r="FI23" s="245"/>
      <c r="FJ23" s="245"/>
      <c r="FK23" s="245"/>
      <c r="FL23" s="245"/>
      <c r="FM23" s="245"/>
      <c r="FN23" s="245"/>
      <c r="FO23" s="245"/>
      <c r="FP23" s="245"/>
      <c r="FQ23" s="245"/>
      <c r="FR23" s="245"/>
      <c r="FS23" s="245"/>
      <c r="FT23" s="245"/>
      <c r="FU23" s="245"/>
      <c r="FV23" s="245"/>
      <c r="FW23" s="245"/>
      <c r="FX23" s="245"/>
      <c r="FY23" s="245"/>
      <c r="FZ23" s="245"/>
      <c r="GA23" s="245"/>
      <c r="GB23" s="245"/>
      <c r="GC23" s="245"/>
      <c r="GD23" s="245"/>
      <c r="GE23" s="245"/>
      <c r="GF23" s="245"/>
      <c r="GG23" s="245"/>
      <c r="GH23" s="245"/>
      <c r="GI23" s="245"/>
      <c r="GJ23" s="245"/>
      <c r="GK23" s="245"/>
      <c r="GL23" s="245"/>
      <c r="GM23" s="245"/>
      <c r="GN23" s="245"/>
      <c r="GO23" s="245"/>
      <c r="GP23" s="245"/>
      <c r="GQ23" s="245"/>
      <c r="GR23" s="245"/>
      <c r="GS23" s="245"/>
      <c r="GT23" s="245"/>
      <c r="GU23" s="245"/>
      <c r="GV23" s="245"/>
      <c r="GW23" s="245"/>
      <c r="GX23" s="245"/>
      <c r="GY23" s="245"/>
      <c r="GZ23" s="245"/>
      <c r="HA23" s="245"/>
      <c r="HB23" s="245"/>
      <c r="HC23" s="245"/>
      <c r="HD23" s="245"/>
      <c r="HE23" s="245"/>
      <c r="HF23" s="245"/>
      <c r="HG23" s="245"/>
      <c r="HH23" s="245"/>
      <c r="HI23" s="245"/>
      <c r="HJ23" s="245"/>
      <c r="HK23" s="245"/>
      <c r="HL23" s="245"/>
      <c r="HM23" s="245"/>
      <c r="HN23" s="245"/>
      <c r="HO23" s="245"/>
      <c r="HP23" s="245"/>
      <c r="HQ23" s="245"/>
      <c r="HR23" s="245"/>
      <c r="HS23" s="245"/>
      <c r="HT23" s="245"/>
      <c r="HU23" s="245"/>
      <c r="HV23" s="245"/>
      <c r="HW23" s="245"/>
      <c r="HX23" s="245"/>
      <c r="HY23" s="245"/>
      <c r="HZ23" s="245"/>
      <c r="IA23" s="245"/>
      <c r="IB23" s="245"/>
      <c r="IC23" s="245"/>
      <c r="ID23" s="245"/>
      <c r="IE23" s="245"/>
      <c r="IF23" s="245"/>
      <c r="IG23" s="245"/>
      <c r="IH23" s="245"/>
      <c r="II23" s="245"/>
      <c r="IJ23" s="245"/>
    </row>
    <row r="24" spans="1:244" ht="24.95" customHeight="1" thickBot="1">
      <c r="A24" s="245"/>
      <c r="B24" s="245"/>
      <c r="C24" s="546"/>
      <c r="D24" s="547"/>
      <c r="E24" s="548"/>
      <c r="F24" s="263" t="s">
        <v>1988</v>
      </c>
      <c r="G24" s="264"/>
      <c r="H24" s="265">
        <f>H23</f>
        <v>0</v>
      </c>
      <c r="I24" s="265">
        <f>I23+H24</f>
        <v>0</v>
      </c>
      <c r="J24" s="265">
        <f>J23+I24</f>
        <v>0</v>
      </c>
      <c r="K24" s="265">
        <f>K23+J24</f>
        <v>0.165160485283041</v>
      </c>
      <c r="L24" s="265">
        <f>L23+K24</f>
        <v>0.29920861973963553</v>
      </c>
      <c r="M24" s="265">
        <f t="shared" ref="M24:R24" si="14">M23+L24</f>
        <v>0.43325675419623011</v>
      </c>
      <c r="N24" s="265">
        <f t="shared" si="14"/>
        <v>0.56730488865282469</v>
      </c>
      <c r="O24" s="265">
        <f t="shared" si="14"/>
        <v>0.67547866648961852</v>
      </c>
      <c r="P24" s="265">
        <f t="shared" si="14"/>
        <v>0.78365244432641235</v>
      </c>
      <c r="Q24" s="265">
        <f t="shared" si="14"/>
        <v>0.89182622216320617</v>
      </c>
      <c r="R24" s="266">
        <f t="shared" si="14"/>
        <v>1</v>
      </c>
      <c r="S24" s="249"/>
      <c r="T24" s="245"/>
      <c r="U24" s="245"/>
      <c r="V24" s="245"/>
      <c r="W24" s="245"/>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5"/>
      <c r="AY24" s="245"/>
      <c r="AZ24" s="245"/>
      <c r="BA24" s="245"/>
      <c r="BB24" s="245"/>
      <c r="BC24" s="245"/>
      <c r="BD24" s="245"/>
      <c r="BE24" s="245"/>
      <c r="BF24" s="245"/>
      <c r="BG24" s="245"/>
      <c r="BH24" s="245"/>
      <c r="BI24" s="245"/>
      <c r="BJ24" s="245"/>
      <c r="BK24" s="245"/>
      <c r="BL24" s="245"/>
      <c r="BM24" s="245"/>
      <c r="BN24" s="245"/>
      <c r="BO24" s="245"/>
      <c r="BP24" s="245"/>
      <c r="BQ24" s="245"/>
      <c r="BR24" s="245"/>
      <c r="BS24" s="245"/>
      <c r="BT24" s="245"/>
      <c r="BU24" s="245"/>
      <c r="BV24" s="245"/>
      <c r="BW24" s="245"/>
      <c r="BX24" s="245"/>
      <c r="BY24" s="245"/>
      <c r="BZ24" s="245"/>
      <c r="CA24" s="245"/>
      <c r="CB24" s="245"/>
      <c r="CC24" s="245"/>
      <c r="CD24" s="245"/>
      <c r="CE24" s="245"/>
      <c r="CF24" s="245"/>
      <c r="CG24" s="245"/>
      <c r="CH24" s="245"/>
      <c r="CI24" s="245"/>
      <c r="CJ24" s="245"/>
      <c r="CK24" s="245"/>
      <c r="CL24" s="245"/>
      <c r="CM24" s="245"/>
      <c r="CN24" s="245"/>
      <c r="CO24" s="245"/>
      <c r="CP24" s="245"/>
      <c r="CQ24" s="245"/>
      <c r="CR24" s="245"/>
      <c r="CS24" s="245"/>
      <c r="CT24" s="245"/>
      <c r="CU24" s="245"/>
      <c r="CV24" s="245"/>
      <c r="CW24" s="245"/>
      <c r="CX24" s="245"/>
      <c r="CY24" s="245"/>
      <c r="CZ24" s="245"/>
      <c r="DA24" s="245"/>
      <c r="DB24" s="245"/>
      <c r="DC24" s="245"/>
      <c r="DD24" s="245"/>
      <c r="DE24" s="245"/>
      <c r="DF24" s="245"/>
      <c r="DG24" s="245"/>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5"/>
      <c r="GA24" s="245"/>
      <c r="GB24" s="245"/>
      <c r="GC24" s="245"/>
      <c r="GD24" s="245"/>
      <c r="GE24" s="245"/>
      <c r="GF24" s="245"/>
      <c r="GG24" s="245"/>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row>
    <row r="25" spans="1:244">
      <c r="A25" s="228"/>
      <c r="B25" s="228"/>
      <c r="C25" s="267"/>
      <c r="D25" s="267"/>
      <c r="E25" s="267"/>
      <c r="F25" s="267"/>
      <c r="G25" s="267"/>
      <c r="H25" s="267"/>
      <c r="I25" s="267"/>
      <c r="J25" s="267"/>
      <c r="K25" s="267"/>
      <c r="L25" s="267"/>
      <c r="M25" s="267"/>
      <c r="N25" s="267"/>
      <c r="O25" s="267"/>
      <c r="P25" s="267"/>
      <c r="Q25" s="267"/>
      <c r="R25" s="267"/>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228"/>
      <c r="BZ25" s="228"/>
      <c r="CA25" s="228"/>
      <c r="CB25" s="228"/>
      <c r="CC25" s="228"/>
      <c r="CD25" s="228"/>
      <c r="CE25" s="228"/>
      <c r="CF25" s="228"/>
      <c r="CG25" s="228"/>
      <c r="CH25" s="228"/>
      <c r="CI25" s="228"/>
      <c r="CJ25" s="228"/>
      <c r="CK25" s="228"/>
      <c r="CL25" s="228"/>
      <c r="CM25" s="228"/>
      <c r="CN25" s="228"/>
      <c r="CO25" s="228"/>
      <c r="CP25" s="228"/>
      <c r="CQ25" s="228"/>
      <c r="CR25" s="228"/>
      <c r="CS25" s="228"/>
      <c r="CT25" s="228"/>
      <c r="CU25" s="228"/>
      <c r="CV25" s="228"/>
      <c r="CW25" s="228"/>
      <c r="CX25" s="228"/>
      <c r="CY25" s="228"/>
      <c r="CZ25" s="228"/>
      <c r="DA25" s="228"/>
      <c r="DB25" s="228"/>
      <c r="DC25" s="228"/>
      <c r="DD25" s="228"/>
      <c r="DE25" s="228"/>
      <c r="DF25" s="228"/>
      <c r="DG25" s="228"/>
      <c r="DH25" s="228"/>
      <c r="DI25" s="228"/>
      <c r="DJ25" s="228"/>
      <c r="DK25" s="228"/>
      <c r="DL25" s="228"/>
      <c r="DM25" s="228"/>
      <c r="DN25" s="228"/>
      <c r="DO25" s="228"/>
      <c r="DP25" s="228"/>
      <c r="DQ25" s="228"/>
      <c r="DR25" s="228"/>
      <c r="DS25" s="228"/>
      <c r="DT25" s="228"/>
      <c r="DU25" s="228"/>
      <c r="DV25" s="228"/>
      <c r="DW25" s="228"/>
      <c r="DX25" s="228"/>
      <c r="DY25" s="228"/>
      <c r="DZ25" s="228"/>
      <c r="EA25" s="228"/>
      <c r="EB25" s="228"/>
      <c r="EC25" s="228"/>
      <c r="ED25" s="228"/>
      <c r="EE25" s="228"/>
      <c r="EF25" s="228"/>
      <c r="EG25" s="228"/>
      <c r="EH25" s="228"/>
      <c r="EI25" s="228"/>
      <c r="EJ25" s="228"/>
      <c r="EK25" s="228"/>
      <c r="EL25" s="228"/>
      <c r="EM25" s="228"/>
      <c r="EN25" s="228"/>
      <c r="EO25" s="228"/>
      <c r="EP25" s="228"/>
      <c r="EQ25" s="228"/>
      <c r="ER25" s="228"/>
      <c r="ES25" s="228"/>
      <c r="ET25" s="228"/>
      <c r="EU25" s="228"/>
      <c r="EV25" s="228"/>
      <c r="EW25" s="228"/>
      <c r="EX25" s="228"/>
      <c r="EY25" s="228"/>
      <c r="EZ25" s="228"/>
      <c r="FA25" s="228"/>
      <c r="FB25" s="228"/>
      <c r="FC25" s="228"/>
      <c r="FD25" s="228"/>
      <c r="FE25" s="228"/>
      <c r="FF25" s="228"/>
      <c r="FG25" s="228"/>
      <c r="FH25" s="228"/>
      <c r="FI25" s="228"/>
      <c r="FJ25" s="228"/>
      <c r="FK25" s="228"/>
      <c r="FL25" s="228"/>
      <c r="FM25" s="228"/>
      <c r="FN25" s="228"/>
      <c r="FO25" s="228"/>
      <c r="FP25" s="228"/>
      <c r="FQ25" s="228"/>
      <c r="FR25" s="228"/>
      <c r="FS25" s="228"/>
      <c r="FT25" s="228"/>
      <c r="FU25" s="228"/>
      <c r="FV25" s="228"/>
      <c r="FW25" s="228"/>
      <c r="FX25" s="228"/>
      <c r="FY25" s="228"/>
      <c r="FZ25" s="228"/>
      <c r="GA25" s="228"/>
      <c r="GB25" s="228"/>
      <c r="GC25" s="228"/>
      <c r="GD25" s="228"/>
      <c r="GE25" s="228"/>
      <c r="GF25" s="228"/>
      <c r="GG25" s="228"/>
      <c r="GH25" s="228"/>
      <c r="GI25" s="228"/>
      <c r="GJ25" s="228"/>
      <c r="GK25" s="228"/>
      <c r="GL25" s="228"/>
      <c r="GM25" s="228"/>
      <c r="GN25" s="228"/>
      <c r="GO25" s="228"/>
      <c r="GP25" s="228"/>
      <c r="GQ25" s="228"/>
      <c r="GR25" s="228"/>
      <c r="GS25" s="228"/>
      <c r="GT25" s="228"/>
      <c r="GU25" s="228"/>
      <c r="GV25" s="228"/>
      <c r="GW25" s="228"/>
      <c r="GX25" s="228"/>
      <c r="GY25" s="228"/>
      <c r="GZ25" s="228"/>
      <c r="HA25" s="228"/>
      <c r="HB25" s="228"/>
      <c r="HC25" s="228"/>
      <c r="HD25" s="228"/>
      <c r="HE25" s="228"/>
      <c r="HF25" s="228"/>
      <c r="HG25" s="228"/>
      <c r="HH25" s="228"/>
      <c r="HI25" s="228"/>
      <c r="HJ25" s="228"/>
      <c r="HK25" s="228"/>
      <c r="HL25" s="228"/>
      <c r="HM25" s="228"/>
      <c r="HN25" s="228"/>
      <c r="HO25" s="228"/>
      <c r="HP25" s="228"/>
      <c r="HQ25" s="228"/>
      <c r="HR25" s="228"/>
      <c r="HS25" s="228"/>
      <c r="HT25" s="228"/>
      <c r="HU25" s="228"/>
      <c r="HV25" s="228"/>
      <c r="HW25" s="228"/>
      <c r="HX25" s="228"/>
      <c r="HY25" s="228"/>
      <c r="HZ25" s="228"/>
      <c r="IA25" s="228"/>
      <c r="IB25" s="228"/>
      <c r="IC25" s="228"/>
      <c r="ID25" s="228"/>
      <c r="IE25" s="228"/>
      <c r="IF25" s="228"/>
      <c r="IG25" s="228"/>
      <c r="IH25" s="228"/>
      <c r="II25" s="228"/>
      <c r="IJ25" s="228"/>
    </row>
    <row r="27" spans="1:244">
      <c r="D27" s="268"/>
      <c r="E27" s="268"/>
      <c r="G27" s="269"/>
      <c r="H27" s="270"/>
      <c r="I27" s="270"/>
      <c r="J27" s="270"/>
      <c r="K27" s="270"/>
      <c r="L27" s="270"/>
      <c r="M27" s="270"/>
      <c r="N27" s="270"/>
      <c r="O27" s="270"/>
      <c r="P27" s="270"/>
      <c r="Q27" s="270"/>
      <c r="R27" s="270"/>
    </row>
  </sheetData>
  <mergeCells count="14">
    <mergeCell ref="C21:E24"/>
    <mergeCell ref="C4:R4"/>
    <mergeCell ref="C3:R3"/>
    <mergeCell ref="C15:C17"/>
    <mergeCell ref="D15:E17"/>
    <mergeCell ref="C18:C20"/>
    <mergeCell ref="D5:E5"/>
    <mergeCell ref="C6:C8"/>
    <mergeCell ref="D6:E8"/>
    <mergeCell ref="D18:E20"/>
    <mergeCell ref="C12:C14"/>
    <mergeCell ref="D12:E14"/>
    <mergeCell ref="C9:C11"/>
    <mergeCell ref="D9:E11"/>
  </mergeCells>
  <phoneticPr fontId="20" type="noConversion"/>
  <conditionalFormatting sqref="H7:R7 H13:R13">
    <cfRule type="expression" dxfId="21" priority="4">
      <formula>H8&gt;0</formula>
    </cfRule>
  </conditionalFormatting>
  <conditionalFormatting sqref="H10:R10">
    <cfRule type="expression" dxfId="20" priority="1">
      <formula>H11&gt;0</formula>
    </cfRule>
  </conditionalFormatting>
  <conditionalFormatting sqref="H16:R16">
    <cfRule type="expression" dxfId="19" priority="3">
      <formula>H17&gt;0</formula>
    </cfRule>
  </conditionalFormatting>
  <conditionalFormatting sqref="H19:R19">
    <cfRule type="expression" dxfId="18" priority="2">
      <formula>H20&gt;0</formula>
    </cfRule>
  </conditionalFormatting>
  <dataValidations disablePrompts="1" count="1">
    <dataValidation type="list" allowBlank="1" showInputMessage="1" showErrorMessage="1" sqref="A3" xr:uid="{9378779F-87F9-421D-857F-D4B9C0E1539A}">
      <formula1>"ONERADO,DESONERADO"</formula1>
    </dataValidation>
  </dataValidations>
  <pageMargins left="0.51181102362204722" right="0.51181102362204722" top="0.78740157480314965" bottom="0.78740157480314965" header="0.31496062992125984" footer="0.31496062992125984"/>
  <pageSetup paperSize="9" scale="56" orientation="landscape" r:id="rId1"/>
  <headerFooter>
    <oddHeader>&amp;C&amp;G</oddHeader>
    <oddFooter>&amp;L&amp;P de &amp;N&amp;C&amp;A&amp;R&amp;D</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B8768-BB32-4108-BBFF-B7195242CD5A}">
  <dimension ref="A1:AE5"/>
  <sheetViews>
    <sheetView zoomScaleNormal="100" workbookViewId="0">
      <selection activeCell="M15" sqref="M15"/>
    </sheetView>
  </sheetViews>
  <sheetFormatPr defaultRowHeight="15"/>
  <cols>
    <col min="2" max="2" width="16.7109375" customWidth="1"/>
    <col min="5" max="5" width="12.42578125" customWidth="1"/>
    <col min="6" max="6" width="9.85546875" bestFit="1" customWidth="1"/>
    <col min="7" max="7" width="13.85546875" customWidth="1"/>
    <col min="8" max="8" width="21.28515625" customWidth="1"/>
    <col min="9" max="9" width="10.5703125" bestFit="1" customWidth="1"/>
    <col min="10" max="10" width="11.42578125" customWidth="1"/>
    <col min="11" max="11" width="9.85546875" bestFit="1" customWidth="1"/>
    <col min="12" max="12" width="14.28515625" customWidth="1"/>
    <col min="13" max="13" width="18.5703125" customWidth="1"/>
    <col min="14" max="14" width="10.85546875" customWidth="1"/>
    <col min="15" max="24" width="9.140625" hidden="1" customWidth="1"/>
    <col min="25" max="25" width="14.7109375" customWidth="1"/>
    <col min="26" max="26" width="9.140625" customWidth="1"/>
    <col min="27" max="27" width="10.7109375" customWidth="1"/>
    <col min="28" max="30" width="9.140625" customWidth="1"/>
    <col min="31" max="31" width="0.140625" customWidth="1"/>
  </cols>
  <sheetData>
    <row r="1" spans="1:31" ht="35.25" customHeight="1">
      <c r="A1" s="576" t="s">
        <v>129</v>
      </c>
      <c r="B1" s="577"/>
      <c r="C1" s="577"/>
      <c r="D1" s="577"/>
      <c r="E1" s="577"/>
      <c r="F1" s="577"/>
      <c r="G1" s="577"/>
      <c r="H1" s="577"/>
      <c r="I1" s="577"/>
      <c r="J1" s="577"/>
      <c r="K1" s="577"/>
      <c r="L1" s="577"/>
      <c r="M1" s="577"/>
      <c r="N1" s="577"/>
      <c r="O1" s="577"/>
      <c r="P1" s="577"/>
      <c r="Q1" s="577"/>
      <c r="R1" s="577"/>
      <c r="S1" s="577"/>
      <c r="T1" s="577"/>
      <c r="U1" s="577"/>
      <c r="V1" s="577"/>
      <c r="W1" s="577"/>
      <c r="X1" s="577"/>
      <c r="Y1" s="577"/>
      <c r="Z1" s="578"/>
      <c r="AA1" s="215"/>
      <c r="AB1" s="215"/>
      <c r="AC1" s="215"/>
      <c r="AD1" s="215"/>
      <c r="AE1" s="222"/>
    </row>
    <row r="2" spans="1:31" ht="39.75" customHeight="1" thickBot="1">
      <c r="A2" s="579"/>
      <c r="B2" s="580"/>
      <c r="C2" s="580"/>
      <c r="D2" s="580"/>
      <c r="E2" s="580"/>
      <c r="F2" s="580"/>
      <c r="G2" s="580"/>
      <c r="H2" s="580"/>
      <c r="I2" s="580"/>
      <c r="J2" s="580"/>
      <c r="K2" s="580"/>
      <c r="L2" s="580"/>
      <c r="M2" s="580"/>
      <c r="N2" s="580"/>
      <c r="O2" s="580"/>
      <c r="P2" s="580"/>
      <c r="Q2" s="580"/>
      <c r="R2" s="580"/>
      <c r="S2" s="580"/>
      <c r="T2" s="580"/>
      <c r="U2" s="580"/>
      <c r="V2" s="580"/>
      <c r="W2" s="580"/>
      <c r="X2" s="580"/>
      <c r="Y2" s="580"/>
      <c r="Z2" s="581"/>
      <c r="AA2" s="215"/>
      <c r="AB2" s="215"/>
      <c r="AC2" s="215"/>
      <c r="AD2" s="215"/>
      <c r="AE2" s="222"/>
    </row>
    <row r="3" spans="1:31" s="10" customFormat="1" ht="46.5" customHeight="1" thickBot="1">
      <c r="A3" s="221" t="s">
        <v>130</v>
      </c>
      <c r="B3" s="216"/>
      <c r="C3" s="216"/>
      <c r="D3" s="216"/>
      <c r="E3" s="217" t="s">
        <v>3</v>
      </c>
      <c r="F3" s="218"/>
      <c r="G3" s="216"/>
      <c r="H3" s="219"/>
      <c r="I3" s="220"/>
      <c r="J3" s="221" t="s">
        <v>4</v>
      </c>
      <c r="K3" s="218"/>
      <c r="L3" s="216"/>
      <c r="M3" s="216"/>
      <c r="N3" s="220"/>
      <c r="O3" s="221" t="s">
        <v>5</v>
      </c>
      <c r="P3" s="218"/>
      <c r="Q3" s="216"/>
      <c r="R3" s="216"/>
      <c r="S3" s="220"/>
      <c r="T3" s="221" t="s">
        <v>6</v>
      </c>
      <c r="U3" s="218"/>
      <c r="V3" s="216"/>
      <c r="W3" s="216"/>
      <c r="X3" s="220"/>
      <c r="Y3" s="213"/>
      <c r="Z3" s="214"/>
      <c r="AA3" s="575"/>
      <c r="AB3" s="575"/>
      <c r="AC3" s="575"/>
      <c r="AD3" s="575"/>
      <c r="AE3" s="575"/>
    </row>
    <row r="4" spans="1:31" s="10" customFormat="1" ht="69.75" customHeight="1" thickBot="1">
      <c r="A4" s="82" t="s">
        <v>0</v>
      </c>
      <c r="B4" s="11" t="s">
        <v>7</v>
      </c>
      <c r="C4" s="12" t="s">
        <v>8</v>
      </c>
      <c r="D4" s="31" t="s">
        <v>1</v>
      </c>
      <c r="E4" s="144" t="s">
        <v>9</v>
      </c>
      <c r="F4" s="145" t="s">
        <v>10</v>
      </c>
      <c r="G4" s="146" t="s">
        <v>11</v>
      </c>
      <c r="H4" s="146" t="s">
        <v>12</v>
      </c>
      <c r="I4" s="147" t="s">
        <v>13</v>
      </c>
      <c r="J4" s="212" t="s">
        <v>9</v>
      </c>
      <c r="K4" s="145" t="s">
        <v>10</v>
      </c>
      <c r="L4" s="146" t="s">
        <v>11</v>
      </c>
      <c r="M4" s="146" t="s">
        <v>12</v>
      </c>
      <c r="N4" s="147" t="s">
        <v>13</v>
      </c>
      <c r="O4" s="17" t="s">
        <v>9</v>
      </c>
      <c r="P4" s="14" t="s">
        <v>10</v>
      </c>
      <c r="Q4" s="15" t="s">
        <v>11</v>
      </c>
      <c r="R4" s="15" t="s">
        <v>12</v>
      </c>
      <c r="S4" s="16" t="s">
        <v>13</v>
      </c>
      <c r="T4" s="17" t="s">
        <v>9</v>
      </c>
      <c r="U4" s="14" t="s">
        <v>10</v>
      </c>
      <c r="V4" s="15" t="s">
        <v>11</v>
      </c>
      <c r="W4" s="15" t="s">
        <v>12</v>
      </c>
      <c r="X4" s="16" t="s">
        <v>13</v>
      </c>
      <c r="Y4" s="18" t="s">
        <v>1918</v>
      </c>
      <c r="Z4" s="19" t="s">
        <v>14</v>
      </c>
      <c r="AA4" s="149" t="s">
        <v>15</v>
      </c>
      <c r="AB4" s="10" t="s">
        <v>16</v>
      </c>
      <c r="AC4" s="10" t="s">
        <v>17</v>
      </c>
      <c r="AD4" s="10" t="s">
        <v>18</v>
      </c>
      <c r="AE4" s="81"/>
    </row>
    <row r="5" spans="1:31" s="33" customFormat="1" ht="71.25" customHeight="1" thickBot="1">
      <c r="A5" s="133" t="s">
        <v>19</v>
      </c>
      <c r="B5" s="134" t="s">
        <v>120</v>
      </c>
      <c r="C5" s="135" t="s">
        <v>2</v>
      </c>
      <c r="D5" s="135">
        <v>1</v>
      </c>
      <c r="E5" s="136" t="s">
        <v>121</v>
      </c>
      <c r="F5" s="137">
        <v>45890</v>
      </c>
      <c r="G5" s="138" t="s">
        <v>122</v>
      </c>
      <c r="H5" s="174" t="s">
        <v>123</v>
      </c>
      <c r="I5" s="139">
        <v>23.89</v>
      </c>
      <c r="J5" s="136" t="s">
        <v>124</v>
      </c>
      <c r="K5" s="137">
        <v>45890</v>
      </c>
      <c r="L5" s="138" t="s">
        <v>1919</v>
      </c>
      <c r="M5" s="174" t="s">
        <v>125</v>
      </c>
      <c r="N5" s="140">
        <v>22.81</v>
      </c>
      <c r="O5" s="141"/>
      <c r="P5" s="91"/>
      <c r="Q5" s="92"/>
      <c r="R5" s="93"/>
      <c r="S5" s="94"/>
      <c r="T5" s="90"/>
      <c r="U5" s="91"/>
      <c r="V5" s="92"/>
      <c r="W5" s="93"/>
      <c r="X5" s="94"/>
      <c r="Y5" s="95">
        <f>MEDIAN(I5,N5)</f>
        <v>23.35</v>
      </c>
      <c r="Z5" s="96" t="s">
        <v>20</v>
      </c>
      <c r="AA5" s="97">
        <f>COUNT(I5,N5,S5,X5)</f>
        <v>2</v>
      </c>
      <c r="AB5" s="98">
        <f>(Y5-MIN(I5,N5,S5,X5))/Y5</f>
        <v>2.312633832976457E-2</v>
      </c>
      <c r="AC5" s="98">
        <f>(MAX(I5,N5,S5,X5)-Y5)/Y5</f>
        <v>2.3126338329764417E-2</v>
      </c>
      <c r="AD5" s="98">
        <f>LARGE(AB5:AC5,1)</f>
        <v>2.312633832976457E-2</v>
      </c>
      <c r="AE5" s="99" t="b">
        <f>ROUND(SUM(I5,N5,S5,X5)/COUNT(I5,N5,S5,X5),2)=Y5</f>
        <v>1</v>
      </c>
    </row>
  </sheetData>
  <mergeCells count="2">
    <mergeCell ref="AA3:AE3"/>
    <mergeCell ref="A1:Z2"/>
  </mergeCells>
  <conditionalFormatting sqref="B4">
    <cfRule type="duplicateValues" dxfId="17" priority="2"/>
  </conditionalFormatting>
  <conditionalFormatting sqref="B5">
    <cfRule type="duplicateValues" dxfId="16" priority="1"/>
  </conditionalFormatting>
  <hyperlinks>
    <hyperlink ref="H5" r:id="rId1" xr:uid="{B1FF11F9-8BEF-459F-A11C-8EDF457F9128}"/>
    <hyperlink ref="M5" r:id="rId2" xr:uid="{9B74A3E9-4C54-4AC7-B980-9A9DAE446BCC}"/>
  </hyperlinks>
  <pageMargins left="0.51181102362204722" right="0.51181102362204722" top="0.78740157480314965" bottom="0.78740157480314965" header="0.31496062992125984" footer="0.31496062992125984"/>
  <pageSetup paperSize="9" scale="45" orientation="portrait" r:id="rId3"/>
  <headerFooter>
    <oddHeader>&amp;C&amp;G</oddHeader>
    <oddFooter>&amp;L&amp;P de &amp;N&amp;C&amp;A&amp;R&amp;D</oddFooter>
  </headerFooter>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2DF5-3AA0-49F2-ABE7-BFD5A998821F}">
  <dimension ref="A1:AG1000"/>
  <sheetViews>
    <sheetView showGridLines="0" view="pageBreakPreview" topLeftCell="B1" zoomScale="60" zoomScaleNormal="90" workbookViewId="0">
      <selection activeCell="L15" sqref="L15"/>
    </sheetView>
  </sheetViews>
  <sheetFormatPr defaultColWidth="12.5703125" defaultRowHeight="15" customHeight="1"/>
  <cols>
    <col min="1" max="1" width="6.7109375" style="278" customWidth="1"/>
    <col min="2" max="2" width="61.28515625" style="278" customWidth="1"/>
    <col min="3" max="3" width="15.5703125" style="278" customWidth="1"/>
    <col min="4" max="6" width="10.7109375" style="278" customWidth="1"/>
    <col min="7" max="7" width="9" style="278" hidden="1" customWidth="1"/>
    <col min="8" max="8" width="0.28515625" style="279" customWidth="1"/>
    <col min="9" max="9" width="31.28515625" style="280" customWidth="1"/>
    <col min="10" max="10" width="9" style="278" customWidth="1"/>
    <col min="11" max="11" width="14.140625" style="281" customWidth="1"/>
    <col min="12" max="12" width="14.42578125" style="278" customWidth="1"/>
    <col min="13" max="13" width="15.85546875" style="281" customWidth="1"/>
    <col min="14" max="14" width="16.5703125" style="278" customWidth="1"/>
    <col min="15" max="15" width="14.140625" style="281" customWidth="1"/>
    <col min="16" max="16" width="7.7109375" style="278" customWidth="1"/>
    <col min="17" max="17" width="14.7109375" style="281" bestFit="1" customWidth="1"/>
    <col min="18" max="18" width="15" style="281" customWidth="1"/>
    <col min="19" max="19" width="14.85546875" style="281" bestFit="1" customWidth="1"/>
    <col min="20" max="20" width="14.28515625" style="281" customWidth="1"/>
    <col min="21" max="21" width="14.85546875" style="281" bestFit="1" customWidth="1"/>
    <col min="22" max="22" width="14.28515625" style="281" customWidth="1"/>
    <col min="23" max="23" width="15.42578125" style="281" bestFit="1" customWidth="1"/>
    <col min="24" max="24" width="24.42578125" style="281" bestFit="1" customWidth="1"/>
    <col min="25" max="25" width="15.42578125" style="281" customWidth="1"/>
    <col min="26" max="26" width="24.42578125" style="282" bestFit="1" customWidth="1"/>
    <col min="27" max="27" width="8.28515625" style="278" hidden="1" customWidth="1"/>
    <col min="28" max="28" width="8" style="278" hidden="1" customWidth="1"/>
    <col min="29" max="29" width="12.5703125" style="278" hidden="1" customWidth="1"/>
    <col min="30" max="16384" width="12.5703125" style="278"/>
  </cols>
  <sheetData>
    <row r="1" spans="1:29" ht="15" customHeight="1" thickBot="1"/>
    <row r="2" spans="1:29" ht="42.75" customHeight="1" thickBot="1">
      <c r="A2" s="595" t="s">
        <v>2006</v>
      </c>
      <c r="B2" s="596"/>
      <c r="C2" s="596"/>
      <c r="D2" s="596"/>
      <c r="E2" s="596"/>
      <c r="F2" s="596"/>
      <c r="G2" s="596"/>
      <c r="H2" s="596"/>
      <c r="I2" s="596"/>
      <c r="J2" s="596"/>
      <c r="K2" s="596"/>
      <c r="L2" s="596"/>
      <c r="M2" s="596"/>
      <c r="N2" s="596"/>
      <c r="O2" s="596"/>
      <c r="P2" s="596"/>
      <c r="Q2" s="596"/>
      <c r="R2" s="596"/>
      <c r="S2" s="596"/>
      <c r="T2" s="596"/>
      <c r="U2" s="596"/>
      <c r="V2" s="596"/>
      <c r="W2" s="596"/>
      <c r="X2" s="596"/>
      <c r="Y2" s="596"/>
      <c r="Z2" s="597"/>
    </row>
    <row r="3" spans="1:29" ht="6.75" customHeight="1" thickBot="1">
      <c r="A3" s="283"/>
      <c r="B3" s="284"/>
      <c r="C3" s="284"/>
      <c r="D3" s="284"/>
      <c r="E3" s="284"/>
      <c r="F3" s="284"/>
      <c r="G3" s="284"/>
      <c r="H3" s="284"/>
      <c r="I3" s="284"/>
      <c r="J3" s="284"/>
      <c r="K3" s="284"/>
      <c r="L3" s="284"/>
      <c r="M3" s="284"/>
      <c r="N3" s="284"/>
      <c r="O3" s="284"/>
      <c r="P3" s="284"/>
      <c r="Q3" s="284"/>
      <c r="R3" s="284"/>
      <c r="S3" s="284"/>
      <c r="T3" s="284"/>
      <c r="U3" s="284"/>
      <c r="V3" s="284"/>
      <c r="W3" s="284"/>
      <c r="X3" s="284"/>
      <c r="Y3" s="284"/>
      <c r="Z3" s="284"/>
    </row>
    <row r="4" spans="1:29" ht="43.5" customHeight="1" thickBot="1">
      <c r="A4" s="598" t="s">
        <v>2007</v>
      </c>
      <c r="B4" s="599"/>
      <c r="C4" s="599"/>
      <c r="D4" s="599"/>
      <c r="E4" s="599"/>
      <c r="F4" s="599"/>
      <c r="G4" s="599"/>
      <c r="H4" s="599"/>
      <c r="I4" s="600"/>
      <c r="J4" s="608" t="s">
        <v>2008</v>
      </c>
      <c r="K4" s="609"/>
      <c r="L4" s="609"/>
      <c r="M4" s="609"/>
      <c r="N4" s="609"/>
      <c r="O4" s="609"/>
      <c r="P4" s="609"/>
      <c r="Q4" s="609"/>
      <c r="R4" s="609"/>
      <c r="S4" s="609"/>
      <c r="T4" s="609"/>
      <c r="U4" s="609"/>
      <c r="V4" s="609"/>
      <c r="W4" s="609"/>
      <c r="X4" s="609"/>
      <c r="Y4" s="610"/>
      <c r="Z4" s="285" t="s">
        <v>2009</v>
      </c>
    </row>
    <row r="5" spans="1:29" ht="7.5" customHeight="1" thickBot="1">
      <c r="A5" s="286"/>
      <c r="B5" s="287"/>
      <c r="C5" s="287"/>
      <c r="D5" s="287"/>
      <c r="E5" s="287"/>
      <c r="F5" s="288"/>
      <c r="G5" s="289"/>
      <c r="H5" s="290"/>
      <c r="I5" s="286"/>
      <c r="J5" s="287"/>
      <c r="K5" s="287"/>
      <c r="L5" s="287"/>
      <c r="M5" s="287"/>
      <c r="N5" s="287"/>
      <c r="O5" s="287"/>
      <c r="P5" s="287"/>
      <c r="Q5" s="287"/>
      <c r="R5" s="287"/>
      <c r="S5" s="287"/>
      <c r="T5" s="287"/>
      <c r="U5" s="287"/>
      <c r="V5" s="287"/>
      <c r="W5" s="287"/>
      <c r="X5" s="287"/>
      <c r="Y5" s="287"/>
      <c r="Z5" s="291"/>
    </row>
    <row r="6" spans="1:29" ht="26.25" customHeight="1">
      <c r="A6" s="604" t="s">
        <v>2010</v>
      </c>
      <c r="B6" s="605"/>
      <c r="C6" s="605"/>
      <c r="D6" s="605"/>
      <c r="E6" s="605"/>
      <c r="F6" s="606"/>
      <c r="G6" s="292"/>
      <c r="H6" s="293"/>
      <c r="I6" s="294"/>
      <c r="J6" s="607" t="s">
        <v>2011</v>
      </c>
      <c r="K6" s="582"/>
      <c r="L6" s="582" t="s">
        <v>2012</v>
      </c>
      <c r="M6" s="582"/>
      <c r="N6" s="582" t="s">
        <v>2013</v>
      </c>
      <c r="O6" s="582"/>
      <c r="P6" s="582" t="s">
        <v>2014</v>
      </c>
      <c r="Q6" s="582"/>
      <c r="R6" s="582" t="s">
        <v>2015</v>
      </c>
      <c r="S6" s="582"/>
      <c r="T6" s="582" t="s">
        <v>2016</v>
      </c>
      <c r="U6" s="594"/>
      <c r="V6" s="582" t="s">
        <v>2017</v>
      </c>
      <c r="W6" s="594"/>
      <c r="X6" s="582" t="s">
        <v>2018</v>
      </c>
      <c r="Y6" s="594"/>
      <c r="Z6" s="295" t="s">
        <v>2019</v>
      </c>
      <c r="AA6" s="296"/>
      <c r="AB6" s="296"/>
    </row>
    <row r="7" spans="1:29" ht="26.25" customHeight="1" thickBot="1">
      <c r="A7" s="297" t="s">
        <v>0</v>
      </c>
      <c r="B7" s="298" t="s">
        <v>2020</v>
      </c>
      <c r="C7" s="298" t="s">
        <v>2021</v>
      </c>
      <c r="D7" s="298" t="s">
        <v>2022</v>
      </c>
      <c r="E7" s="299" t="s">
        <v>2023</v>
      </c>
      <c r="F7" s="300" t="s">
        <v>2024</v>
      </c>
      <c r="G7" s="292"/>
      <c r="H7" s="293"/>
      <c r="I7" s="301" t="s">
        <v>2025</v>
      </c>
      <c r="J7" s="302" t="s">
        <v>2026</v>
      </c>
      <c r="K7" s="303" t="s">
        <v>2027</v>
      </c>
      <c r="L7" s="304" t="s">
        <v>2026</v>
      </c>
      <c r="M7" s="303" t="s">
        <v>2027</v>
      </c>
      <c r="N7" s="304" t="s">
        <v>2026</v>
      </c>
      <c r="O7" s="303" t="s">
        <v>2027</v>
      </c>
      <c r="P7" s="304" t="s">
        <v>2026</v>
      </c>
      <c r="Q7" s="303" t="s">
        <v>2027</v>
      </c>
      <c r="R7" s="304" t="s">
        <v>2026</v>
      </c>
      <c r="S7" s="303" t="s">
        <v>2027</v>
      </c>
      <c r="T7" s="304" t="s">
        <v>2026</v>
      </c>
      <c r="U7" s="305" t="s">
        <v>2027</v>
      </c>
      <c r="V7" s="304" t="s">
        <v>2026</v>
      </c>
      <c r="W7" s="305" t="s">
        <v>2027</v>
      </c>
      <c r="X7" s="304" t="s">
        <v>2026</v>
      </c>
      <c r="Y7" s="305" t="s">
        <v>2027</v>
      </c>
      <c r="Z7" s="306" t="s">
        <v>2009</v>
      </c>
      <c r="AA7" s="296"/>
      <c r="AB7" s="296"/>
    </row>
    <row r="8" spans="1:29" ht="18" customHeight="1">
      <c r="A8" s="307" t="s">
        <v>557</v>
      </c>
      <c r="B8" s="308" t="s">
        <v>2028</v>
      </c>
      <c r="C8" s="309" t="s">
        <v>2029</v>
      </c>
      <c r="D8" s="309">
        <v>600</v>
      </c>
      <c r="E8" s="310" t="s">
        <v>557</v>
      </c>
      <c r="F8" s="311" t="s">
        <v>2030</v>
      </c>
      <c r="G8" s="296">
        <v>2</v>
      </c>
      <c r="H8" s="312" t="str">
        <f>CONCATENATE(B8,C8,D8)</f>
        <v>CURVA 90º COM BOLSAS JGSFoFo-PN10600</v>
      </c>
      <c r="I8" s="313" t="str">
        <f>AC8</f>
        <v xml:space="preserve">IFF0001 </v>
      </c>
      <c r="J8" s="314">
        <v>1634</v>
      </c>
      <c r="K8" s="315">
        <v>10852.38</v>
      </c>
      <c r="L8" s="316">
        <v>21021596</v>
      </c>
      <c r="M8" s="315">
        <v>17665.02</v>
      </c>
      <c r="N8" s="316">
        <v>111000095</v>
      </c>
      <c r="O8" s="315">
        <v>8383.9699999999993</v>
      </c>
      <c r="P8" s="317">
        <v>8</v>
      </c>
      <c r="Q8" s="315">
        <v>14137.71</v>
      </c>
      <c r="R8" s="315"/>
      <c r="S8" s="315"/>
      <c r="T8" s="315"/>
      <c r="U8" s="318" t="str">
        <f>IFERROR(_xlfn.XLOOKUP(H8,[3]COTAR!$G$4:$G$47,[3]COTAR!$J$4:$J$47)," ")</f>
        <v xml:space="preserve"> </v>
      </c>
      <c r="V8" s="318"/>
      <c r="W8" s="319"/>
      <c r="X8" s="320"/>
      <c r="Y8" s="320"/>
      <c r="Z8" s="321">
        <f>IFERROR(MEDIAN(K8,M8,O8,Q8,S8,U8)," ")</f>
        <v>12495.044999999998</v>
      </c>
      <c r="AA8" s="296" t="s">
        <v>2031</v>
      </c>
      <c r="AB8" s="296" t="str">
        <f>IFERROR(_xlfn.XLOOKUP(H8,[3]COTAR!$G$4:$G$47,[3]COTAR!$K$4:$K$47)," ")</f>
        <v xml:space="preserve"> </v>
      </c>
      <c r="AC8" s="278" t="str">
        <f>CONCATENATE(AA8,AB8)</f>
        <v xml:space="preserve">IFF0001 </v>
      </c>
    </row>
    <row r="9" spans="1:29" ht="18" customHeight="1">
      <c r="A9" s="322" t="s">
        <v>2032</v>
      </c>
      <c r="B9" s="323" t="s">
        <v>2033</v>
      </c>
      <c r="C9" s="324" t="s">
        <v>2034</v>
      </c>
      <c r="D9" s="324">
        <v>500</v>
      </c>
      <c r="E9" s="325" t="s">
        <v>557</v>
      </c>
      <c r="F9" s="326" t="s">
        <v>2030</v>
      </c>
      <c r="G9" s="296">
        <v>2</v>
      </c>
      <c r="H9" s="312" t="str">
        <f t="shared" ref="H9:H72" si="0">CONCATENATE(B9,C9,D9)</f>
        <v>CURVA 11º COM FLANGESFoFo-PN16500</v>
      </c>
      <c r="I9" s="327" t="str">
        <f t="shared" ref="I9:I72" si="1">AC9</f>
        <v>IFF0150</v>
      </c>
      <c r="J9" s="328"/>
      <c r="K9" s="329"/>
      <c r="L9" s="330"/>
      <c r="M9" s="329"/>
      <c r="N9" s="330"/>
      <c r="O9" s="329"/>
      <c r="P9" s="331"/>
      <c r="Q9" s="329"/>
      <c r="R9" s="329"/>
      <c r="S9" s="329"/>
      <c r="T9" s="329"/>
      <c r="U9" s="332">
        <f>IFERROR(_xlfn.XLOOKUP(H9,[3]COTAR!$G$4:$G$47,[3]COTAR!$J$4:$J$47)," ")</f>
        <v>13563.3</v>
      </c>
      <c r="V9" s="332"/>
      <c r="W9" s="333"/>
      <c r="X9" s="334"/>
      <c r="Y9" s="334"/>
      <c r="Z9" s="335">
        <f t="shared" ref="Z9:Z72" si="2">IFERROR(MEDIAN(K9,M9,O9,Q9,S9,U9)," ")</f>
        <v>13563.3</v>
      </c>
      <c r="AA9" s="296"/>
      <c r="AB9" s="296" t="str">
        <f>IFERROR(_xlfn.XLOOKUP(H9,[3]COTAR!$G$4:$G$47,[3]COTAR!$K$4:$K$47)," ")</f>
        <v>IFF0150</v>
      </c>
      <c r="AC9" s="278" t="str">
        <f t="shared" ref="AC9:AC72" si="3">CONCATENATE(AA9,AB9)</f>
        <v>IFF0150</v>
      </c>
    </row>
    <row r="10" spans="1:29" ht="18" customHeight="1">
      <c r="A10" s="322" t="s">
        <v>560</v>
      </c>
      <c r="B10" s="323" t="s">
        <v>2035</v>
      </c>
      <c r="C10" s="324" t="s">
        <v>2034</v>
      </c>
      <c r="D10" s="324">
        <v>500</v>
      </c>
      <c r="E10" s="325" t="s">
        <v>560</v>
      </c>
      <c r="F10" s="326" t="s">
        <v>2030</v>
      </c>
      <c r="G10" s="296">
        <v>2</v>
      </c>
      <c r="H10" s="312" t="str">
        <f t="shared" si="0"/>
        <v>CURVA 22º COM FLANGESFoFo-PN16500</v>
      </c>
      <c r="I10" s="327" t="str">
        <f t="shared" si="1"/>
        <v xml:space="preserve">IFF0002 </v>
      </c>
      <c r="J10" s="328">
        <v>3278</v>
      </c>
      <c r="K10" s="329">
        <v>4789.12</v>
      </c>
      <c r="L10" s="330">
        <v>21021234</v>
      </c>
      <c r="M10" s="329">
        <v>12572.18</v>
      </c>
      <c r="N10" s="330">
        <v>111000520</v>
      </c>
      <c r="O10" s="329">
        <v>2899.92</v>
      </c>
      <c r="P10" s="331">
        <v>2</v>
      </c>
      <c r="Q10" s="329">
        <v>3402.13</v>
      </c>
      <c r="R10" s="329"/>
      <c r="S10" s="329"/>
      <c r="T10" s="329"/>
      <c r="U10" s="332" t="str">
        <f>IFERROR(_xlfn.XLOOKUP(H10,[3]COTAR!$G$4:$G$47,[3]COTAR!$J$4:$J$47)," ")</f>
        <v xml:space="preserve"> </v>
      </c>
      <c r="V10" s="332"/>
      <c r="W10" s="333"/>
      <c r="X10" s="334"/>
      <c r="Y10" s="334"/>
      <c r="Z10" s="335">
        <f t="shared" si="2"/>
        <v>4095.625</v>
      </c>
      <c r="AA10" s="296" t="s">
        <v>2036</v>
      </c>
      <c r="AB10" s="296" t="str">
        <f>IFERROR(_xlfn.XLOOKUP(H10,[3]COTAR!$G$4:$G$47,[3]COTAR!$K$4:$K$47)," ")</f>
        <v xml:space="preserve"> </v>
      </c>
      <c r="AC10" s="278" t="str">
        <f t="shared" si="3"/>
        <v xml:space="preserve">IFF0002 </v>
      </c>
    </row>
    <row r="11" spans="1:29" ht="18" customHeight="1">
      <c r="A11" s="322" t="s">
        <v>2037</v>
      </c>
      <c r="B11" s="323" t="s">
        <v>2038</v>
      </c>
      <c r="C11" s="324" t="s">
        <v>2029</v>
      </c>
      <c r="D11" s="324">
        <v>500</v>
      </c>
      <c r="E11" s="325" t="s">
        <v>557</v>
      </c>
      <c r="F11" s="326" t="s">
        <v>2030</v>
      </c>
      <c r="G11" s="296">
        <v>3</v>
      </c>
      <c r="H11" s="312" t="str">
        <f t="shared" si="0"/>
        <v>TÊ COM FLANGESFoFo-PN10500</v>
      </c>
      <c r="I11" s="327" t="str">
        <f t="shared" si="1"/>
        <v xml:space="preserve">IFF0003 </v>
      </c>
      <c r="J11" s="328">
        <v>2643</v>
      </c>
      <c r="K11" s="329">
        <v>11344.71</v>
      </c>
      <c r="L11" s="330">
        <v>21121473</v>
      </c>
      <c r="M11" s="329">
        <v>19316.16</v>
      </c>
      <c r="N11" s="330">
        <v>111000491</v>
      </c>
      <c r="O11" s="329">
        <v>10180.65</v>
      </c>
      <c r="P11" s="331">
        <v>48</v>
      </c>
      <c r="Q11" s="329">
        <v>15459.15</v>
      </c>
      <c r="R11" s="329"/>
      <c r="S11" s="329"/>
      <c r="T11" s="329"/>
      <c r="U11" s="332" t="str">
        <f>IFERROR(_xlfn.XLOOKUP(H11,[3]COTAR!$G$4:$G$47,[3]COTAR!$J$4:$J$47)," ")</f>
        <v xml:space="preserve"> </v>
      </c>
      <c r="V11" s="332"/>
      <c r="W11" s="333"/>
      <c r="X11" s="334"/>
      <c r="Y11" s="334"/>
      <c r="Z11" s="335">
        <f t="shared" si="2"/>
        <v>13401.93</v>
      </c>
      <c r="AA11" s="296" t="s">
        <v>2039</v>
      </c>
      <c r="AB11" s="296" t="str">
        <f>IFERROR(_xlfn.XLOOKUP(H11,[3]COTAR!$G$4:$G$47,[3]COTAR!$K$4:$K$47)," ")</f>
        <v xml:space="preserve"> </v>
      </c>
      <c r="AC11" s="278" t="str">
        <f t="shared" si="3"/>
        <v xml:space="preserve">IFF0003 </v>
      </c>
    </row>
    <row r="12" spans="1:29" ht="18" customHeight="1">
      <c r="A12" s="322" t="s">
        <v>1030</v>
      </c>
      <c r="B12" s="323" t="s">
        <v>2040</v>
      </c>
      <c r="C12" s="324" t="s">
        <v>2029</v>
      </c>
      <c r="D12" s="324" t="s">
        <v>2041</v>
      </c>
      <c r="E12" s="325" t="s">
        <v>557</v>
      </c>
      <c r="F12" s="326" t="s">
        <v>2030</v>
      </c>
      <c r="G12" s="296">
        <v>3</v>
      </c>
      <c r="H12" s="312" t="str">
        <f t="shared" si="0"/>
        <v>TÊ DE REDUÇÃO COM BOLSAS JGSFoFo-PN10600x400</v>
      </c>
      <c r="I12" s="327" t="str">
        <f t="shared" si="1"/>
        <v xml:space="preserve">IFF0004 </v>
      </c>
      <c r="J12" s="328">
        <v>1772</v>
      </c>
      <c r="K12" s="329">
        <v>9043.65</v>
      </c>
      <c r="L12" s="330">
        <v>21121713</v>
      </c>
      <c r="M12" s="329">
        <v>16576.349999999999</v>
      </c>
      <c r="N12" s="330">
        <v>111926933</v>
      </c>
      <c r="O12" s="329">
        <v>7806.42</v>
      </c>
      <c r="P12" s="331">
        <v>50</v>
      </c>
      <c r="Q12" s="329">
        <v>13266.39</v>
      </c>
      <c r="R12" s="329"/>
      <c r="S12" s="329"/>
      <c r="T12" s="329"/>
      <c r="U12" s="332" t="str">
        <f>IFERROR(_xlfn.XLOOKUP(H12,[3]COTAR!$G$4:$G$47,[3]COTAR!$J$4:$J$47)," ")</f>
        <v xml:space="preserve"> </v>
      </c>
      <c r="V12" s="332"/>
      <c r="W12" s="333"/>
      <c r="X12" s="334"/>
      <c r="Y12" s="334"/>
      <c r="Z12" s="335">
        <f t="shared" si="2"/>
        <v>11155.02</v>
      </c>
      <c r="AA12" s="296" t="s">
        <v>2042</v>
      </c>
      <c r="AB12" s="296" t="str">
        <f>IFERROR(_xlfn.XLOOKUP(H12,[3]COTAR!$G$4:$G$47,[3]COTAR!$K$4:$K$47)," ")</f>
        <v xml:space="preserve"> </v>
      </c>
      <c r="AC12" s="278" t="str">
        <f t="shared" si="3"/>
        <v xml:space="preserve">IFF0004 </v>
      </c>
    </row>
    <row r="13" spans="1:29" ht="18" customHeight="1">
      <c r="A13" s="322" t="s">
        <v>157</v>
      </c>
      <c r="B13" s="323" t="s">
        <v>2043</v>
      </c>
      <c r="C13" s="324" t="s">
        <v>2029</v>
      </c>
      <c r="D13" s="324" t="s">
        <v>2041</v>
      </c>
      <c r="E13" s="325" t="s">
        <v>560</v>
      </c>
      <c r="F13" s="326" t="s">
        <v>2030</v>
      </c>
      <c r="G13" s="296">
        <v>3</v>
      </c>
      <c r="H13" s="312" t="str">
        <f t="shared" si="0"/>
        <v>TÊ DE REDUÇÃO COM FLANGESFoFo-PN10600x400</v>
      </c>
      <c r="I13" s="327" t="str">
        <f t="shared" si="1"/>
        <v xml:space="preserve">IFF0005 </v>
      </c>
      <c r="J13" s="328">
        <v>45695</v>
      </c>
      <c r="K13" s="329">
        <v>12701.3</v>
      </c>
      <c r="L13" s="330">
        <v>21121737</v>
      </c>
      <c r="M13" s="329">
        <v>19988.419999999998</v>
      </c>
      <c r="N13" s="330">
        <v>111884895</v>
      </c>
      <c r="O13" s="329">
        <v>11906.31</v>
      </c>
      <c r="P13" s="331">
        <v>51</v>
      </c>
      <c r="Q13" s="329">
        <v>20156.62</v>
      </c>
      <c r="R13" s="329"/>
      <c r="S13" s="329"/>
      <c r="T13" s="329"/>
      <c r="U13" s="332" t="str">
        <f>IFERROR(_xlfn.XLOOKUP(H13,[3]COTAR!$G$4:$G$47,[3]COTAR!$J$4:$J$47)," ")</f>
        <v xml:space="preserve"> </v>
      </c>
      <c r="V13" s="332"/>
      <c r="W13" s="333"/>
      <c r="X13" s="334"/>
      <c r="Y13" s="334"/>
      <c r="Z13" s="335">
        <f t="shared" si="2"/>
        <v>16344.859999999999</v>
      </c>
      <c r="AA13" s="296" t="s">
        <v>2044</v>
      </c>
      <c r="AB13" s="296" t="str">
        <f>IFERROR(_xlfn.XLOOKUP(H13,[3]COTAR!$G$4:$G$47,[3]COTAR!$K$4:$K$47)," ")</f>
        <v xml:space="preserve"> </v>
      </c>
      <c r="AC13" s="278" t="str">
        <f t="shared" si="3"/>
        <v xml:space="preserve">IFF0005 </v>
      </c>
    </row>
    <row r="14" spans="1:29" ht="18" customHeight="1">
      <c r="A14" s="322" t="s">
        <v>157</v>
      </c>
      <c r="B14" s="323" t="s">
        <v>2043</v>
      </c>
      <c r="C14" s="324" t="s">
        <v>2034</v>
      </c>
      <c r="D14" s="324" t="s">
        <v>2045</v>
      </c>
      <c r="E14" s="325" t="s">
        <v>560</v>
      </c>
      <c r="F14" s="326" t="s">
        <v>2030</v>
      </c>
      <c r="G14" s="296">
        <v>3</v>
      </c>
      <c r="H14" s="312" t="str">
        <f t="shared" si="0"/>
        <v>TÊ DE REDUÇÃO COM FLANGESFoFo-PN16500x400</v>
      </c>
      <c r="I14" s="327" t="str">
        <f t="shared" si="1"/>
        <v>IFF0151</v>
      </c>
      <c r="J14" s="328"/>
      <c r="K14" s="329"/>
      <c r="L14" s="330"/>
      <c r="M14" s="329"/>
      <c r="N14" s="330"/>
      <c r="O14" s="329"/>
      <c r="P14" s="331"/>
      <c r="Q14" s="329"/>
      <c r="R14" s="329"/>
      <c r="S14" s="329"/>
      <c r="T14" s="329"/>
      <c r="U14" s="332">
        <f>IFERROR(_xlfn.XLOOKUP(H14,[3]COTAR!$G$4:$G$47,[3]COTAR!$J$4:$J$47)," ")</f>
        <v>23248.87</v>
      </c>
      <c r="V14" s="332"/>
      <c r="W14" s="333"/>
      <c r="X14" s="334"/>
      <c r="Y14" s="334"/>
      <c r="Z14" s="335">
        <f t="shared" si="2"/>
        <v>23248.87</v>
      </c>
      <c r="AA14" s="296"/>
      <c r="AB14" s="296" t="str">
        <f>IFERROR(_xlfn.XLOOKUP(H14,[3]COTAR!$G$4:$G$47,[3]COTAR!$K$4:$K$47)," ")</f>
        <v>IFF0151</v>
      </c>
      <c r="AC14" s="278" t="str">
        <f t="shared" si="3"/>
        <v>IFF0151</v>
      </c>
    </row>
    <row r="15" spans="1:29" ht="18" customHeight="1">
      <c r="A15" s="322" t="s">
        <v>2046</v>
      </c>
      <c r="B15" s="323" t="s">
        <v>2043</v>
      </c>
      <c r="C15" s="324" t="s">
        <v>2034</v>
      </c>
      <c r="D15" s="324" t="s">
        <v>2047</v>
      </c>
      <c r="E15" s="325" t="s">
        <v>557</v>
      </c>
      <c r="F15" s="326" t="s">
        <v>2030</v>
      </c>
      <c r="G15" s="296">
        <v>3</v>
      </c>
      <c r="H15" s="312" t="str">
        <f t="shared" si="0"/>
        <v>TÊ DE REDUÇÃO COM FLANGESFoFo-PN16500x300</v>
      </c>
      <c r="I15" s="327" t="str">
        <f t="shared" si="1"/>
        <v xml:space="preserve">IFF0006 </v>
      </c>
      <c r="J15" s="328">
        <v>45695</v>
      </c>
      <c r="K15" s="329">
        <v>8675.0400000000009</v>
      </c>
      <c r="L15" s="330">
        <v>21121732</v>
      </c>
      <c r="M15" s="329">
        <v>6577.55</v>
      </c>
      <c r="N15" s="330">
        <v>111491494</v>
      </c>
      <c r="O15" s="329">
        <v>8445.49</v>
      </c>
      <c r="P15" s="331">
        <v>52</v>
      </c>
      <c r="Q15" s="329">
        <v>14046.85</v>
      </c>
      <c r="R15" s="329"/>
      <c r="S15" s="329"/>
      <c r="T15" s="329"/>
      <c r="U15" s="332" t="str">
        <f>IFERROR(_xlfn.XLOOKUP(H15,[3]COTAR!$G$4:$G$47,[3]COTAR!$J$4:$J$47)," ")</f>
        <v xml:space="preserve"> </v>
      </c>
      <c r="V15" s="332"/>
      <c r="W15" s="333"/>
      <c r="X15" s="334"/>
      <c r="Y15" s="334"/>
      <c r="Z15" s="335">
        <f t="shared" si="2"/>
        <v>8560.2649999999994</v>
      </c>
      <c r="AA15" s="296" t="s">
        <v>2048</v>
      </c>
      <c r="AB15" s="296" t="str">
        <f>IFERROR(_xlfn.XLOOKUP(H15,[3]COTAR!$G$4:$G$47,[3]COTAR!$K$4:$K$47)," ")</f>
        <v xml:space="preserve"> </v>
      </c>
      <c r="AC15" s="278" t="str">
        <f t="shared" si="3"/>
        <v xml:space="preserve">IFF0006 </v>
      </c>
    </row>
    <row r="16" spans="1:29" ht="18" customHeight="1">
      <c r="A16" s="322" t="s">
        <v>2049</v>
      </c>
      <c r="B16" s="323" t="s">
        <v>2043</v>
      </c>
      <c r="C16" s="324" t="s">
        <v>2034</v>
      </c>
      <c r="D16" s="324" t="s">
        <v>2050</v>
      </c>
      <c r="E16" s="325" t="s">
        <v>557</v>
      </c>
      <c r="F16" s="326" t="s">
        <v>2030</v>
      </c>
      <c r="G16" s="296">
        <v>3</v>
      </c>
      <c r="H16" s="312" t="str">
        <f t="shared" si="0"/>
        <v>TÊ DE REDUÇÃO COM FLANGESFoFo-PN16500x100</v>
      </c>
      <c r="I16" s="327" t="str">
        <f t="shared" si="1"/>
        <v xml:space="preserve">IFF0007 </v>
      </c>
      <c r="J16" s="328">
        <v>45695</v>
      </c>
      <c r="K16" s="329">
        <v>7918.22</v>
      </c>
      <c r="L16" s="330">
        <v>21121746</v>
      </c>
      <c r="M16" s="329">
        <v>4979.2299999999996</v>
      </c>
      <c r="N16" s="330">
        <v>111491968</v>
      </c>
      <c r="O16" s="329">
        <v>7797.5</v>
      </c>
      <c r="P16" s="331">
        <v>53</v>
      </c>
      <c r="Q16" s="329">
        <v>12707.28</v>
      </c>
      <c r="R16" s="329"/>
      <c r="S16" s="329"/>
      <c r="T16" s="329"/>
      <c r="U16" s="332" t="str">
        <f>IFERROR(_xlfn.XLOOKUP(H16,[3]COTAR!$G$4:$G$47,[3]COTAR!$J$4:$J$47)," ")</f>
        <v xml:space="preserve"> </v>
      </c>
      <c r="V16" s="332"/>
      <c r="W16" s="333"/>
      <c r="X16" s="334"/>
      <c r="Y16" s="334"/>
      <c r="Z16" s="335">
        <f t="shared" si="2"/>
        <v>7857.8600000000006</v>
      </c>
      <c r="AA16" s="296" t="s">
        <v>2051</v>
      </c>
      <c r="AB16" s="296" t="str">
        <f>IFERROR(_xlfn.XLOOKUP(H16,[3]COTAR!$G$4:$G$47,[3]COTAR!$K$4:$K$47)," ")</f>
        <v xml:space="preserve"> </v>
      </c>
      <c r="AC16" s="278" t="str">
        <f t="shared" si="3"/>
        <v xml:space="preserve">IFF0007 </v>
      </c>
    </row>
    <row r="17" spans="1:29" ht="18" customHeight="1">
      <c r="A17" s="322" t="s">
        <v>2052</v>
      </c>
      <c r="B17" s="323" t="s">
        <v>2053</v>
      </c>
      <c r="C17" s="324" t="s">
        <v>2034</v>
      </c>
      <c r="D17" s="324">
        <v>500</v>
      </c>
      <c r="E17" s="325" t="s">
        <v>1030</v>
      </c>
      <c r="F17" s="326" t="s">
        <v>2030</v>
      </c>
      <c r="G17" s="296">
        <v>2</v>
      </c>
      <c r="H17" s="312" t="str">
        <f t="shared" si="0"/>
        <v>EXTREMIDADE FLANGE BOLSA JGSFoFo-PN16500</v>
      </c>
      <c r="I17" s="327" t="str">
        <f t="shared" si="1"/>
        <v xml:space="preserve">IFF0008 </v>
      </c>
      <c r="J17" s="328">
        <v>45247</v>
      </c>
      <c r="K17" s="329">
        <v>2758.37</v>
      </c>
      <c r="L17" s="330">
        <v>21021758</v>
      </c>
      <c r="M17" s="329">
        <v>3578.03</v>
      </c>
      <c r="N17" s="330">
        <v>111000363</v>
      </c>
      <c r="O17" s="329">
        <v>2554.63</v>
      </c>
      <c r="P17" s="331">
        <v>17</v>
      </c>
      <c r="Q17" s="329">
        <v>3082.23</v>
      </c>
      <c r="R17" s="329"/>
      <c r="S17" s="329"/>
      <c r="T17" s="329"/>
      <c r="U17" s="332" t="str">
        <f>IFERROR(_xlfn.XLOOKUP(H17,[3]COTAR!$G$4:$G$47,[3]COTAR!$J$4:$J$47)," ")</f>
        <v xml:space="preserve"> </v>
      </c>
      <c r="V17" s="332"/>
      <c r="W17" s="333"/>
      <c r="X17" s="334"/>
      <c r="Y17" s="334"/>
      <c r="Z17" s="335">
        <f t="shared" si="2"/>
        <v>2920.3</v>
      </c>
      <c r="AA17" s="296" t="s">
        <v>2054</v>
      </c>
      <c r="AB17" s="296" t="str">
        <f>IFERROR(_xlfn.XLOOKUP(H17,[3]COTAR!$G$4:$G$47,[3]COTAR!$K$4:$K$47)," ")</f>
        <v xml:space="preserve"> </v>
      </c>
      <c r="AC17" s="278" t="str">
        <f t="shared" si="3"/>
        <v xml:space="preserve">IFF0008 </v>
      </c>
    </row>
    <row r="18" spans="1:29" ht="18" customHeight="1">
      <c r="A18" s="322" t="s">
        <v>2055</v>
      </c>
      <c r="B18" s="323" t="s">
        <v>2056</v>
      </c>
      <c r="C18" s="324" t="s">
        <v>2029</v>
      </c>
      <c r="D18" s="324">
        <v>600</v>
      </c>
      <c r="E18" s="325" t="s">
        <v>557</v>
      </c>
      <c r="F18" s="326" t="s">
        <v>2030</v>
      </c>
      <c r="G18" s="296">
        <v>2</v>
      </c>
      <c r="H18" s="312" t="str">
        <f t="shared" si="0"/>
        <v>FLANGE CEGOFoFo-PN10600</v>
      </c>
      <c r="I18" s="327" t="str">
        <f t="shared" si="1"/>
        <v xml:space="preserve">IFF0009 </v>
      </c>
      <c r="J18" s="328">
        <v>45798</v>
      </c>
      <c r="K18" s="329">
        <v>4340.95</v>
      </c>
      <c r="L18" s="330">
        <v>21021970</v>
      </c>
      <c r="M18" s="329">
        <v>3091.13</v>
      </c>
      <c r="N18" s="330">
        <v>111000464</v>
      </c>
      <c r="O18" s="329">
        <v>2056.19</v>
      </c>
      <c r="P18" s="331">
        <v>22</v>
      </c>
      <c r="Q18" s="329">
        <v>2662.82</v>
      </c>
      <c r="R18" s="329"/>
      <c r="S18" s="329"/>
      <c r="T18" s="329"/>
      <c r="U18" s="332" t="str">
        <f>IFERROR(_xlfn.XLOOKUP(H18,[3]COTAR!$G$4:$G$47,[3]COTAR!$J$4:$J$47)," ")</f>
        <v xml:space="preserve"> </v>
      </c>
      <c r="V18" s="332"/>
      <c r="W18" s="333"/>
      <c r="X18" s="334"/>
      <c r="Y18" s="334"/>
      <c r="Z18" s="335">
        <f t="shared" si="2"/>
        <v>2876.9750000000004</v>
      </c>
      <c r="AA18" s="296" t="s">
        <v>2057</v>
      </c>
      <c r="AB18" s="296" t="str">
        <f>IFERROR(_xlfn.XLOOKUP(H18,[3]COTAR!$G$4:$G$47,[3]COTAR!$K$4:$K$47)," ")</f>
        <v xml:space="preserve"> </v>
      </c>
      <c r="AC18" s="278" t="str">
        <f t="shared" si="3"/>
        <v xml:space="preserve">IFF0009 </v>
      </c>
    </row>
    <row r="19" spans="1:29" ht="18" customHeight="1">
      <c r="A19" s="322" t="s">
        <v>2058</v>
      </c>
      <c r="B19" s="323" t="s">
        <v>2056</v>
      </c>
      <c r="C19" s="324" t="s">
        <v>2034</v>
      </c>
      <c r="D19" s="324">
        <v>500</v>
      </c>
      <c r="E19" s="325" t="s">
        <v>557</v>
      </c>
      <c r="F19" s="326" t="s">
        <v>2030</v>
      </c>
      <c r="G19" s="296">
        <v>2</v>
      </c>
      <c r="H19" s="312" t="str">
        <f t="shared" si="0"/>
        <v>FLANGE CEGOFoFo-PN16500</v>
      </c>
      <c r="I19" s="327" t="str">
        <f t="shared" si="1"/>
        <v xml:space="preserve">IFF0010 </v>
      </c>
      <c r="J19" s="328">
        <v>45798</v>
      </c>
      <c r="K19" s="329">
        <v>2532.2199999999998</v>
      </c>
      <c r="L19" s="330">
        <v>21021969</v>
      </c>
      <c r="M19" s="329">
        <v>2395.9</v>
      </c>
      <c r="N19" s="330">
        <v>111000441</v>
      </c>
      <c r="O19" s="329">
        <v>1456.11</v>
      </c>
      <c r="P19" s="331">
        <v>23</v>
      </c>
      <c r="Q19" s="329">
        <v>2063.91</v>
      </c>
      <c r="R19" s="329"/>
      <c r="S19" s="329"/>
      <c r="T19" s="329"/>
      <c r="U19" s="332" t="str">
        <f>IFERROR(_xlfn.XLOOKUP(H19,[3]COTAR!$G$4:$G$47,[3]COTAR!$J$4:$J$47)," ")</f>
        <v xml:space="preserve"> </v>
      </c>
      <c r="V19" s="332"/>
      <c r="W19" s="333"/>
      <c r="X19" s="334"/>
      <c r="Y19" s="334"/>
      <c r="Z19" s="335">
        <f t="shared" si="2"/>
        <v>2229.9049999999997</v>
      </c>
      <c r="AA19" s="296" t="s">
        <v>2059</v>
      </c>
      <c r="AB19" s="296" t="str">
        <f>IFERROR(_xlfn.XLOOKUP(H19,[3]COTAR!$G$4:$G$47,[3]COTAR!$K$4:$K$47)," ")</f>
        <v xml:space="preserve"> </v>
      </c>
      <c r="AC19" s="278" t="str">
        <f t="shared" si="3"/>
        <v xml:space="preserve">IFF0010 </v>
      </c>
    </row>
    <row r="20" spans="1:29" ht="18" customHeight="1">
      <c r="A20" s="322" t="s">
        <v>2060</v>
      </c>
      <c r="B20" s="323" t="s">
        <v>2061</v>
      </c>
      <c r="C20" s="324" t="s">
        <v>2034</v>
      </c>
      <c r="D20" s="324">
        <v>400</v>
      </c>
      <c r="E20" s="325" t="s">
        <v>560</v>
      </c>
      <c r="F20" s="326" t="s">
        <v>2030</v>
      </c>
      <c r="G20" s="296">
        <v>2</v>
      </c>
      <c r="H20" s="312" t="str">
        <f t="shared" si="0"/>
        <v>JUNTA DE DESMONTAGEMFoFo-PN16400</v>
      </c>
      <c r="I20" s="327" t="str">
        <f t="shared" si="1"/>
        <v xml:space="preserve">IFF0011 </v>
      </c>
      <c r="J20" s="328">
        <v>45424</v>
      </c>
      <c r="K20" s="336">
        <v>7514.54</v>
      </c>
      <c r="L20" s="330">
        <v>21221498</v>
      </c>
      <c r="M20" s="336">
        <v>7588.17</v>
      </c>
      <c r="N20" s="330">
        <v>175000014</v>
      </c>
      <c r="O20" s="329">
        <v>5229.87</v>
      </c>
      <c r="P20" s="331">
        <v>32</v>
      </c>
      <c r="Q20" s="329">
        <v>5779.66</v>
      </c>
      <c r="R20" s="329"/>
      <c r="S20" s="329"/>
      <c r="T20" s="329"/>
      <c r="U20" s="332" t="str">
        <f>IFERROR(_xlfn.XLOOKUP(H20,[3]COTAR!$G$4:$G$47,[3]COTAR!$J$4:$J$47)," ")</f>
        <v xml:space="preserve"> </v>
      </c>
      <c r="V20" s="332"/>
      <c r="W20" s="333"/>
      <c r="X20" s="334"/>
      <c r="Y20" s="334"/>
      <c r="Z20" s="335">
        <f t="shared" si="2"/>
        <v>6647.1</v>
      </c>
      <c r="AA20" s="296" t="s">
        <v>2062</v>
      </c>
      <c r="AB20" s="296" t="str">
        <f>IFERROR(_xlfn.XLOOKUP(H20,[3]COTAR!$G$4:$G$47,[3]COTAR!$K$4:$K$47)," ")</f>
        <v xml:space="preserve"> </v>
      </c>
      <c r="AC20" s="278" t="str">
        <f t="shared" si="3"/>
        <v xml:space="preserve">IFF0011 </v>
      </c>
    </row>
    <row r="21" spans="1:29" ht="18" customHeight="1">
      <c r="A21" s="322" t="s">
        <v>2063</v>
      </c>
      <c r="B21" s="323" t="s">
        <v>2061</v>
      </c>
      <c r="C21" s="324" t="s">
        <v>2029</v>
      </c>
      <c r="D21" s="324">
        <v>400</v>
      </c>
      <c r="E21" s="325" t="s">
        <v>560</v>
      </c>
      <c r="F21" s="326" t="s">
        <v>2030</v>
      </c>
      <c r="G21" s="296">
        <v>2</v>
      </c>
      <c r="H21" s="312" t="str">
        <f t="shared" si="0"/>
        <v>JUNTA DE DESMONTAGEMFoFo-PN10400</v>
      </c>
      <c r="I21" s="327" t="str">
        <f t="shared" si="1"/>
        <v xml:space="preserve">IFF0012 </v>
      </c>
      <c r="J21" s="328">
        <v>45424</v>
      </c>
      <c r="K21" s="329">
        <v>7514.54</v>
      </c>
      <c r="L21" s="330">
        <v>21221498</v>
      </c>
      <c r="M21" s="329">
        <v>7588.17</v>
      </c>
      <c r="N21" s="330">
        <v>175000014</v>
      </c>
      <c r="O21" s="329">
        <v>4125.05</v>
      </c>
      <c r="P21" s="331">
        <v>27</v>
      </c>
      <c r="Q21" s="329">
        <v>5779.66</v>
      </c>
      <c r="R21" s="329"/>
      <c r="S21" s="329"/>
      <c r="T21" s="329"/>
      <c r="U21" s="332" t="str">
        <f>IFERROR(_xlfn.XLOOKUP(H21,[3]COTAR!$G$4:$G$47,[3]COTAR!$J$4:$J$47)," ")</f>
        <v xml:space="preserve"> </v>
      </c>
      <c r="V21" s="332"/>
      <c r="W21" s="333"/>
      <c r="X21" s="334"/>
      <c r="Y21" s="334"/>
      <c r="Z21" s="335">
        <f t="shared" si="2"/>
        <v>6647.1</v>
      </c>
      <c r="AA21" s="296" t="s">
        <v>2064</v>
      </c>
      <c r="AB21" s="296" t="str">
        <f>IFERROR(_xlfn.XLOOKUP(H21,[3]COTAR!$G$4:$G$47,[3]COTAR!$K$4:$K$47)," ")</f>
        <v xml:space="preserve"> </v>
      </c>
      <c r="AC21" s="278" t="str">
        <f t="shared" si="3"/>
        <v xml:space="preserve">IFF0012 </v>
      </c>
    </row>
    <row r="22" spans="1:29" ht="18" customHeight="1">
      <c r="A22" s="322" t="s">
        <v>2065</v>
      </c>
      <c r="B22" s="323" t="s">
        <v>2061</v>
      </c>
      <c r="C22" s="324" t="s">
        <v>2034</v>
      </c>
      <c r="D22" s="324">
        <v>300</v>
      </c>
      <c r="E22" s="325" t="s">
        <v>557</v>
      </c>
      <c r="F22" s="326" t="s">
        <v>2030</v>
      </c>
      <c r="G22" s="296">
        <v>2</v>
      </c>
      <c r="H22" s="312" t="str">
        <f t="shared" si="0"/>
        <v>JUNTA DE DESMONTAGEMFoFo-PN16300</v>
      </c>
      <c r="I22" s="327" t="str">
        <f t="shared" si="1"/>
        <v xml:space="preserve">IFF0013 </v>
      </c>
      <c r="J22" s="328">
        <v>45422</v>
      </c>
      <c r="K22" s="329">
        <v>4038.85</v>
      </c>
      <c r="L22" s="330">
        <v>21221497</v>
      </c>
      <c r="M22" s="329">
        <v>4259.29</v>
      </c>
      <c r="N22" s="330">
        <v>175000013</v>
      </c>
      <c r="O22" s="329">
        <v>3510.17</v>
      </c>
      <c r="P22" s="331">
        <v>28</v>
      </c>
      <c r="Q22" s="329">
        <v>3309.06</v>
      </c>
      <c r="R22" s="329"/>
      <c r="S22" s="329"/>
      <c r="T22" s="329"/>
      <c r="U22" s="332" t="str">
        <f>IFERROR(_xlfn.XLOOKUP(H22,[3]COTAR!$G$4:$G$47,[3]COTAR!$J$4:$J$47)," ")</f>
        <v xml:space="preserve"> </v>
      </c>
      <c r="V22" s="332"/>
      <c r="W22" s="333"/>
      <c r="X22" s="334"/>
      <c r="Y22" s="334"/>
      <c r="Z22" s="335">
        <f t="shared" si="2"/>
        <v>3774.51</v>
      </c>
      <c r="AA22" s="296" t="s">
        <v>2066</v>
      </c>
      <c r="AB22" s="296" t="str">
        <f>IFERROR(_xlfn.XLOOKUP(H22,[3]COTAR!$G$4:$G$47,[3]COTAR!$K$4:$K$47)," ")</f>
        <v xml:space="preserve"> </v>
      </c>
      <c r="AC22" s="278" t="str">
        <f t="shared" si="3"/>
        <v xml:space="preserve">IFF0013 </v>
      </c>
    </row>
    <row r="23" spans="1:29" ht="18" customHeight="1">
      <c r="A23" s="322" t="s">
        <v>2067</v>
      </c>
      <c r="B23" s="323" t="s">
        <v>2068</v>
      </c>
      <c r="C23" s="324" t="s">
        <v>2034</v>
      </c>
      <c r="D23" s="324" t="s">
        <v>2069</v>
      </c>
      <c r="E23" s="325" t="s">
        <v>557</v>
      </c>
      <c r="F23" s="326" t="s">
        <v>2030</v>
      </c>
      <c r="G23" s="296">
        <v>2</v>
      </c>
      <c r="H23" s="312" t="str">
        <f t="shared" si="0"/>
        <v>REDUÇÃO EXCÊNTRICA COM FLANGESFoFo-PN16400x300</v>
      </c>
      <c r="I23" s="327" t="str">
        <f t="shared" si="1"/>
        <v xml:space="preserve">IFF0014 </v>
      </c>
      <c r="J23" s="328"/>
      <c r="K23" s="329"/>
      <c r="L23" s="330">
        <v>21121184</v>
      </c>
      <c r="M23" s="329">
        <v>4352.57</v>
      </c>
      <c r="N23" s="330">
        <v>111000663</v>
      </c>
      <c r="O23" s="329">
        <v>4545.55</v>
      </c>
      <c r="P23" s="331">
        <v>36</v>
      </c>
      <c r="Q23" s="329">
        <v>3749.47</v>
      </c>
      <c r="R23" s="329"/>
      <c r="S23" s="329"/>
      <c r="T23" s="329"/>
      <c r="U23" s="332" t="str">
        <f>IFERROR(_xlfn.XLOOKUP(H23,[3]COTAR!$G$4:$G$47,[3]COTAR!$J$4:$J$47)," ")</f>
        <v xml:space="preserve"> </v>
      </c>
      <c r="V23" s="332"/>
      <c r="W23" s="333"/>
      <c r="X23" s="334"/>
      <c r="Y23" s="334"/>
      <c r="Z23" s="335">
        <f t="shared" si="2"/>
        <v>4352.57</v>
      </c>
      <c r="AA23" s="296" t="s">
        <v>2070</v>
      </c>
      <c r="AB23" s="296" t="str">
        <f>IFERROR(_xlfn.XLOOKUP(H23,[3]COTAR!$G$4:$G$47,[3]COTAR!$K$4:$K$47)," ")</f>
        <v xml:space="preserve"> </v>
      </c>
      <c r="AC23" s="278" t="str">
        <f t="shared" si="3"/>
        <v xml:space="preserve">IFF0014 </v>
      </c>
    </row>
    <row r="24" spans="1:29" ht="18" customHeight="1">
      <c r="A24" s="322" t="s">
        <v>2071</v>
      </c>
      <c r="B24" s="323" t="s">
        <v>2068</v>
      </c>
      <c r="C24" s="324" t="s">
        <v>2029</v>
      </c>
      <c r="D24" s="324" t="s">
        <v>2072</v>
      </c>
      <c r="E24" s="325" t="s">
        <v>560</v>
      </c>
      <c r="F24" s="326" t="s">
        <v>2030</v>
      </c>
      <c r="G24" s="296">
        <v>2</v>
      </c>
      <c r="H24" s="312" t="str">
        <f t="shared" si="0"/>
        <v>REDUÇÃO EXCÊNTRICA COM FLANGESFoFo-PN10400x250</v>
      </c>
      <c r="I24" s="327" t="str">
        <f t="shared" si="1"/>
        <v xml:space="preserve">IFF0015 </v>
      </c>
      <c r="J24" s="328">
        <v>45428</v>
      </c>
      <c r="K24" s="329">
        <v>3416.49</v>
      </c>
      <c r="L24" s="330">
        <v>21121183</v>
      </c>
      <c r="M24" s="329">
        <v>4352.57</v>
      </c>
      <c r="N24" s="330">
        <v>111000662</v>
      </c>
      <c r="O24" s="329">
        <v>2196.08</v>
      </c>
      <c r="P24" s="331">
        <v>37</v>
      </c>
      <c r="Q24" s="329">
        <v>3374.22</v>
      </c>
      <c r="R24" s="329"/>
      <c r="S24" s="329"/>
      <c r="T24" s="329"/>
      <c r="U24" s="332" t="str">
        <f>IFERROR(_xlfn.XLOOKUP(H24,[3]COTAR!$G$4:$G$47,[3]COTAR!$J$4:$J$47)," ")</f>
        <v xml:space="preserve"> </v>
      </c>
      <c r="V24" s="332"/>
      <c r="W24" s="333"/>
      <c r="X24" s="334"/>
      <c r="Y24" s="334"/>
      <c r="Z24" s="335">
        <f t="shared" si="2"/>
        <v>3395.3549999999996</v>
      </c>
      <c r="AA24" s="296" t="s">
        <v>2073</v>
      </c>
      <c r="AB24" s="296" t="str">
        <f>IFERROR(_xlfn.XLOOKUP(H24,[3]COTAR!$G$4:$G$47,[3]COTAR!$K$4:$K$47)," ")</f>
        <v xml:space="preserve"> </v>
      </c>
      <c r="AC24" s="278" t="str">
        <f t="shared" si="3"/>
        <v xml:space="preserve">IFF0015 </v>
      </c>
    </row>
    <row r="25" spans="1:29" ht="18" customHeight="1">
      <c r="A25" s="322" t="s">
        <v>2074</v>
      </c>
      <c r="B25" s="323" t="s">
        <v>2075</v>
      </c>
      <c r="C25" s="324" t="s">
        <v>2076</v>
      </c>
      <c r="D25" s="324" t="s">
        <v>2077</v>
      </c>
      <c r="E25" s="325" t="s">
        <v>560</v>
      </c>
      <c r="F25" s="326" t="s">
        <v>2030</v>
      </c>
      <c r="G25" s="296">
        <v>2</v>
      </c>
      <c r="H25" s="312" t="str">
        <f t="shared" si="0"/>
        <v>REDUÇÃO CONCÊNTRICA DE AÇO COM FLANGES SOLDADOSAÇO-PN1616"x8"</v>
      </c>
      <c r="I25" s="327" t="str">
        <f t="shared" si="1"/>
        <v>IFF0162</v>
      </c>
      <c r="J25" s="328"/>
      <c r="K25" s="329"/>
      <c r="L25" s="330"/>
      <c r="M25" s="329"/>
      <c r="N25" s="330"/>
      <c r="O25" s="329"/>
      <c r="P25" s="331"/>
      <c r="Q25" s="329"/>
      <c r="R25" s="329"/>
      <c r="S25" s="329"/>
      <c r="T25" s="329"/>
      <c r="U25" s="332">
        <f>IFERROR(_xlfn.XLOOKUP(H25,[3]COTAR!$G$4:$G$47,[3]COTAR!$J$4:$J$47)," ")</f>
        <v>0</v>
      </c>
      <c r="V25" s="332"/>
      <c r="W25" s="333"/>
      <c r="X25" s="334"/>
      <c r="Y25" s="334">
        <v>3952</v>
      </c>
      <c r="Z25" s="335">
        <f>IFERROR(MEDIAN(Y25)," ")</f>
        <v>3952</v>
      </c>
      <c r="AB25" s="296">
        <f>IFERROR(_xlfn.XLOOKUP(H25,[3]COTAR!$G$4:$G$47,[3]COTAR!$K$4:$K$47)," ")</f>
        <v>0</v>
      </c>
      <c r="AC25" s="337" t="s">
        <v>2078</v>
      </c>
    </row>
    <row r="26" spans="1:29" s="344" customFormat="1" ht="18" customHeight="1">
      <c r="A26" s="338" t="s">
        <v>2079</v>
      </c>
      <c r="B26" s="339" t="s">
        <v>2080</v>
      </c>
      <c r="C26" s="340" t="s">
        <v>2034</v>
      </c>
      <c r="D26" s="340">
        <v>100</v>
      </c>
      <c r="E26" s="325" t="s">
        <v>557</v>
      </c>
      <c r="F26" s="341" t="s">
        <v>2030</v>
      </c>
      <c r="G26" s="342">
        <v>2</v>
      </c>
      <c r="H26" s="343" t="str">
        <f t="shared" si="0"/>
        <v>REGISTRO CHATO GAVETA COM VOLANTE E FLANGESFoFo-PN16100</v>
      </c>
      <c r="I26" s="327" t="str">
        <f t="shared" si="1"/>
        <v xml:space="preserve">IFF0016 </v>
      </c>
      <c r="J26" s="328">
        <v>1718</v>
      </c>
      <c r="K26" s="329">
        <v>1153.29</v>
      </c>
      <c r="L26" s="330"/>
      <c r="M26" s="329"/>
      <c r="N26" s="330">
        <v>175000033</v>
      </c>
      <c r="O26" s="329">
        <v>2843.32</v>
      </c>
      <c r="P26" s="331"/>
      <c r="Q26" s="329"/>
      <c r="R26" s="329"/>
      <c r="S26" s="329"/>
      <c r="T26" s="329"/>
      <c r="U26" s="332" t="str">
        <f>IFERROR(_xlfn.XLOOKUP(H26,[3]COTAR!$G$4:$G$47,[3]COTAR!$J$4:$J$47)," ")</f>
        <v xml:space="preserve"> </v>
      </c>
      <c r="V26" s="332"/>
      <c r="W26" s="333"/>
      <c r="X26" s="334"/>
      <c r="Y26" s="334"/>
      <c r="Z26" s="335">
        <f t="shared" si="2"/>
        <v>1998.3050000000001</v>
      </c>
      <c r="AA26" s="296" t="s">
        <v>2081</v>
      </c>
      <c r="AB26" s="296" t="str">
        <f>IFERROR(_xlfn.XLOOKUP(H26,[3]COTAR!$G$4:$G$47,[3]COTAR!$K$4:$K$47)," ")</f>
        <v xml:space="preserve"> </v>
      </c>
      <c r="AC26" s="278" t="str">
        <f t="shared" si="3"/>
        <v xml:space="preserve">IFF0016 </v>
      </c>
    </row>
    <row r="27" spans="1:29" ht="18" customHeight="1">
      <c r="A27" s="322" t="s">
        <v>2082</v>
      </c>
      <c r="B27" s="323" t="s">
        <v>2083</v>
      </c>
      <c r="C27" s="324" t="s">
        <v>2034</v>
      </c>
      <c r="D27" s="324">
        <v>500</v>
      </c>
      <c r="E27" s="325" t="s">
        <v>560</v>
      </c>
      <c r="F27" s="326" t="s">
        <v>2030</v>
      </c>
      <c r="G27" s="296">
        <v>2</v>
      </c>
      <c r="H27" s="312" t="str">
        <f t="shared" si="0"/>
        <v>VÁLVULA BORBOLETA COM FLANGES E CABEÇOTE POSIÇÃO 01FoFo-PN16500</v>
      </c>
      <c r="I27" s="327" t="str">
        <f t="shared" si="1"/>
        <v xml:space="preserve">IFF0017 </v>
      </c>
      <c r="J27" s="328"/>
      <c r="K27" s="329"/>
      <c r="L27" s="330"/>
      <c r="M27" s="329"/>
      <c r="N27" s="330"/>
      <c r="O27" s="329"/>
      <c r="P27" s="331"/>
      <c r="Q27" s="329"/>
      <c r="R27" s="329"/>
      <c r="S27" s="329">
        <v>40084.25</v>
      </c>
      <c r="T27" s="329"/>
      <c r="U27" s="332" t="str">
        <f>IFERROR(_xlfn.XLOOKUP(H27,[3]COTAR!$G$4:$G$47,[3]COTAR!$J$4:$J$47)," ")</f>
        <v xml:space="preserve"> </v>
      </c>
      <c r="V27" s="332"/>
      <c r="W27" s="333"/>
      <c r="X27" s="334"/>
      <c r="Y27" s="334"/>
      <c r="Z27" s="335">
        <f t="shared" si="2"/>
        <v>40084.25</v>
      </c>
      <c r="AA27" s="296" t="s">
        <v>2084</v>
      </c>
      <c r="AB27" s="296" t="str">
        <f>IFERROR(_xlfn.XLOOKUP(H27,[3]COTAR!$G$4:$G$47,[3]COTAR!$K$4:$K$47)," ")</f>
        <v xml:space="preserve"> </v>
      </c>
      <c r="AC27" s="278" t="str">
        <f t="shared" si="3"/>
        <v xml:space="preserve">IFF0017 </v>
      </c>
    </row>
    <row r="28" spans="1:29" ht="18" customHeight="1">
      <c r="A28" s="322" t="s">
        <v>2085</v>
      </c>
      <c r="B28" s="323" t="s">
        <v>2086</v>
      </c>
      <c r="C28" s="324" t="s">
        <v>2034</v>
      </c>
      <c r="D28" s="324">
        <v>400</v>
      </c>
      <c r="E28" s="325" t="s">
        <v>560</v>
      </c>
      <c r="F28" s="326" t="s">
        <v>2030</v>
      </c>
      <c r="G28" s="296">
        <v>2</v>
      </c>
      <c r="H28" s="312" t="str">
        <f t="shared" si="0"/>
        <v>VÁLVULA BORBOLETA COM FLANGES E VOLANTE POSIÇÃO 01 FoFo-PN16400</v>
      </c>
      <c r="I28" s="327" t="str">
        <f t="shared" si="1"/>
        <v xml:space="preserve">IFF0018 </v>
      </c>
      <c r="J28" s="328"/>
      <c r="K28" s="329"/>
      <c r="L28" s="330"/>
      <c r="M28" s="329"/>
      <c r="N28" s="330"/>
      <c r="O28" s="329"/>
      <c r="P28" s="331"/>
      <c r="Q28" s="329"/>
      <c r="R28" s="329"/>
      <c r="S28" s="329">
        <v>28746.58</v>
      </c>
      <c r="T28" s="329"/>
      <c r="U28" s="332" t="str">
        <f>IFERROR(_xlfn.XLOOKUP(H28,[3]COTAR!$G$4:$G$47,[3]COTAR!$J$4:$J$47)," ")</f>
        <v xml:space="preserve"> </v>
      </c>
      <c r="V28" s="332"/>
      <c r="W28" s="333"/>
      <c r="X28" s="334"/>
      <c r="Y28" s="334"/>
      <c r="Z28" s="335">
        <f t="shared" si="2"/>
        <v>28746.58</v>
      </c>
      <c r="AA28" s="296" t="s">
        <v>2087</v>
      </c>
      <c r="AB28" s="296" t="str">
        <f>IFERROR(_xlfn.XLOOKUP(H28,[3]COTAR!$G$4:$G$47,[3]COTAR!$K$4:$K$47)," ")</f>
        <v xml:space="preserve"> </v>
      </c>
      <c r="AC28" s="278" t="str">
        <f t="shared" si="3"/>
        <v xml:space="preserve">IFF0018 </v>
      </c>
    </row>
    <row r="29" spans="1:29" ht="18" customHeight="1">
      <c r="A29" s="322" t="s">
        <v>2088</v>
      </c>
      <c r="B29" s="323" t="s">
        <v>2086</v>
      </c>
      <c r="C29" s="324" t="s">
        <v>2029</v>
      </c>
      <c r="D29" s="324">
        <v>400</v>
      </c>
      <c r="E29" s="325" t="s">
        <v>560</v>
      </c>
      <c r="F29" s="326" t="s">
        <v>2030</v>
      </c>
      <c r="G29" s="296">
        <v>2</v>
      </c>
      <c r="H29" s="312" t="str">
        <f t="shared" si="0"/>
        <v>VÁLVULA BORBOLETA COM FLANGES E VOLANTE POSIÇÃO 01 FoFo-PN10400</v>
      </c>
      <c r="I29" s="327" t="str">
        <f t="shared" si="1"/>
        <v xml:space="preserve">IFF0126 </v>
      </c>
      <c r="J29" s="328"/>
      <c r="K29" s="329"/>
      <c r="L29" s="330"/>
      <c r="M29" s="329"/>
      <c r="N29" s="330"/>
      <c r="O29" s="329"/>
      <c r="P29" s="331"/>
      <c r="Q29" s="329"/>
      <c r="R29" s="329"/>
      <c r="S29" s="329">
        <v>28746.58</v>
      </c>
      <c r="T29" s="329"/>
      <c r="U29" s="332" t="str">
        <f>IFERROR(_xlfn.XLOOKUP(H29,[3]COTAR!$G$4:$G$47,[3]COTAR!$J$4:$J$47)," ")</f>
        <v xml:space="preserve"> </v>
      </c>
      <c r="V29" s="332"/>
      <c r="W29" s="333"/>
      <c r="X29" s="334"/>
      <c r="Y29" s="334"/>
      <c r="Z29" s="335">
        <f t="shared" si="2"/>
        <v>28746.58</v>
      </c>
      <c r="AA29" s="296" t="s">
        <v>2089</v>
      </c>
      <c r="AB29" s="296" t="str">
        <f>IFERROR(_xlfn.XLOOKUP(H29,[3]COTAR!$G$4:$G$47,[3]COTAR!$K$4:$K$47)," ")</f>
        <v xml:space="preserve"> </v>
      </c>
      <c r="AC29" s="278" t="str">
        <f t="shared" si="3"/>
        <v xml:space="preserve">IFF0126 </v>
      </c>
    </row>
    <row r="30" spans="1:29" ht="18" customHeight="1">
      <c r="A30" s="322" t="s">
        <v>2090</v>
      </c>
      <c r="B30" s="323" t="s">
        <v>2091</v>
      </c>
      <c r="C30" s="324" t="s">
        <v>2034</v>
      </c>
      <c r="D30" s="324">
        <v>300</v>
      </c>
      <c r="E30" s="325" t="s">
        <v>560</v>
      </c>
      <c r="F30" s="326" t="s">
        <v>2030</v>
      </c>
      <c r="G30" s="296">
        <v>2</v>
      </c>
      <c r="H30" s="312" t="str">
        <f t="shared" si="0"/>
        <v>VÁLVULA BORBOLETA COM FLANGES E CABEÇOTE POSIÇÃO 03 FoFo-PN16300</v>
      </c>
      <c r="I30" s="327" t="str">
        <f t="shared" si="1"/>
        <v xml:space="preserve">IFF0019 </v>
      </c>
      <c r="J30" s="328"/>
      <c r="K30" s="329"/>
      <c r="L30" s="330"/>
      <c r="M30" s="329"/>
      <c r="N30" s="330"/>
      <c r="O30" s="329"/>
      <c r="P30" s="331"/>
      <c r="Q30" s="329"/>
      <c r="R30" s="329"/>
      <c r="S30" s="329">
        <v>5833.44</v>
      </c>
      <c r="T30" s="329"/>
      <c r="U30" s="332" t="str">
        <f>IFERROR(_xlfn.XLOOKUP(H30,[3]COTAR!$G$4:$G$47,[3]COTAR!$J$4:$J$47)," ")</f>
        <v xml:space="preserve"> </v>
      </c>
      <c r="V30" s="332"/>
      <c r="W30" s="333"/>
      <c r="X30" s="334"/>
      <c r="Y30" s="334"/>
      <c r="Z30" s="335">
        <f t="shared" si="2"/>
        <v>5833.44</v>
      </c>
      <c r="AA30" s="296" t="s">
        <v>2092</v>
      </c>
      <c r="AB30" s="296" t="str">
        <f>IFERROR(_xlfn.XLOOKUP(H30,[3]COTAR!$G$4:$G$47,[3]COTAR!$K$4:$K$47)," ")</f>
        <v xml:space="preserve"> </v>
      </c>
      <c r="AC30" s="278" t="str">
        <f t="shared" si="3"/>
        <v xml:space="preserve">IFF0019 </v>
      </c>
    </row>
    <row r="31" spans="1:29" ht="18" customHeight="1">
      <c r="A31" s="322" t="s">
        <v>2093</v>
      </c>
      <c r="B31" s="323" t="s">
        <v>2094</v>
      </c>
      <c r="C31" s="324" t="s">
        <v>2034</v>
      </c>
      <c r="D31" s="324">
        <v>400</v>
      </c>
      <c r="E31" s="325" t="s">
        <v>560</v>
      </c>
      <c r="F31" s="326" t="s">
        <v>2030</v>
      </c>
      <c r="G31" s="296">
        <v>2</v>
      </c>
      <c r="H31" s="312" t="str">
        <f t="shared" si="0"/>
        <v>VÁLVULA DE RETENÇÃO WAFFER (CLASAR OU SIMILAR)FoFo-PN16400</v>
      </c>
      <c r="I31" s="327" t="str">
        <f t="shared" si="1"/>
        <v xml:space="preserve">IFF0020 </v>
      </c>
      <c r="J31" s="328"/>
      <c r="K31" s="329"/>
      <c r="L31" s="330"/>
      <c r="M31" s="329"/>
      <c r="N31" s="330"/>
      <c r="O31" s="329"/>
      <c r="P31" s="331"/>
      <c r="Q31" s="329"/>
      <c r="R31" s="329"/>
      <c r="S31" s="329">
        <v>10474.75</v>
      </c>
      <c r="T31" s="329"/>
      <c r="U31" s="332" t="str">
        <f>IFERROR(_xlfn.XLOOKUP(H31,[3]COTAR!$G$4:$G$47,[3]COTAR!$J$4:$J$47)," ")</f>
        <v xml:space="preserve"> </v>
      </c>
      <c r="V31" s="332"/>
      <c r="W31" s="333"/>
      <c r="X31" s="334"/>
      <c r="Y31" s="334"/>
      <c r="Z31" s="335">
        <f t="shared" si="2"/>
        <v>10474.75</v>
      </c>
      <c r="AA31" s="296" t="s">
        <v>2095</v>
      </c>
      <c r="AB31" s="296" t="str">
        <f>IFERROR(_xlfn.XLOOKUP(H31,[3]COTAR!$G$4:$G$47,[3]COTAR!$K$4:$K$47)," ")</f>
        <v xml:space="preserve"> </v>
      </c>
      <c r="AC31" s="278" t="str">
        <f t="shared" si="3"/>
        <v xml:space="preserve">IFF0020 </v>
      </c>
    </row>
    <row r="32" spans="1:29" ht="18" customHeight="1">
      <c r="A32" s="322" t="s">
        <v>2096</v>
      </c>
      <c r="B32" s="323" t="s">
        <v>2094</v>
      </c>
      <c r="C32" s="324" t="s">
        <v>2034</v>
      </c>
      <c r="D32" s="324">
        <v>300</v>
      </c>
      <c r="E32" s="325" t="s">
        <v>557</v>
      </c>
      <c r="F32" s="326" t="s">
        <v>2030</v>
      </c>
      <c r="G32" s="296">
        <v>2</v>
      </c>
      <c r="H32" s="312" t="str">
        <f t="shared" si="0"/>
        <v>VÁLVULA DE RETENÇÃO WAFFER (CLASAR OU SIMILAR)FoFo-PN16300</v>
      </c>
      <c r="I32" s="327" t="str">
        <f t="shared" si="1"/>
        <v xml:space="preserve">IFF0021 </v>
      </c>
      <c r="J32" s="328"/>
      <c r="K32" s="329"/>
      <c r="L32" s="330"/>
      <c r="M32" s="329"/>
      <c r="N32" s="330"/>
      <c r="O32" s="329"/>
      <c r="P32" s="331"/>
      <c r="Q32" s="329"/>
      <c r="R32" s="329"/>
      <c r="S32" s="329">
        <v>5833.44</v>
      </c>
      <c r="T32" s="329"/>
      <c r="U32" s="332" t="str">
        <f>IFERROR(_xlfn.XLOOKUP(H32,[3]COTAR!$G$4:$G$47,[3]COTAR!$J$4:$J$47)," ")</f>
        <v xml:space="preserve"> </v>
      </c>
      <c r="V32" s="332"/>
      <c r="W32" s="333"/>
      <c r="X32" s="334"/>
      <c r="Y32" s="334"/>
      <c r="Z32" s="335">
        <f t="shared" si="2"/>
        <v>5833.44</v>
      </c>
      <c r="AA32" s="296" t="s">
        <v>2097</v>
      </c>
      <c r="AB32" s="296" t="str">
        <f>IFERROR(_xlfn.XLOOKUP(H32,[3]COTAR!$G$4:$G$47,[3]COTAR!$K$4:$K$47)," ")</f>
        <v xml:space="preserve"> </v>
      </c>
      <c r="AC32" s="278" t="str">
        <f t="shared" si="3"/>
        <v xml:space="preserve">IFF0021 </v>
      </c>
    </row>
    <row r="33" spans="1:29" ht="18" customHeight="1">
      <c r="A33" s="322" t="s">
        <v>2098</v>
      </c>
      <c r="B33" s="323" t="s">
        <v>2099</v>
      </c>
      <c r="C33" s="324" t="s">
        <v>2034</v>
      </c>
      <c r="D33" s="324">
        <v>100</v>
      </c>
      <c r="E33" s="325" t="s">
        <v>557</v>
      </c>
      <c r="F33" s="326" t="s">
        <v>2030</v>
      </c>
      <c r="G33" s="296">
        <v>2</v>
      </c>
      <c r="H33" s="312" t="str">
        <f t="shared" si="0"/>
        <v>VENTOSA QUADRIFUNÇÃOFoFo-PN16100</v>
      </c>
      <c r="I33" s="327" t="str">
        <f t="shared" si="1"/>
        <v xml:space="preserve">IFF0022 </v>
      </c>
      <c r="J33" s="328"/>
      <c r="K33" s="329"/>
      <c r="L33" s="330"/>
      <c r="M33" s="329"/>
      <c r="N33" s="330"/>
      <c r="O33" s="329"/>
      <c r="P33" s="331">
        <v>104</v>
      </c>
      <c r="Q33" s="329">
        <v>3125.16</v>
      </c>
      <c r="R33" s="329"/>
      <c r="S33" s="329">
        <v>1923.86</v>
      </c>
      <c r="T33" s="329"/>
      <c r="U33" s="332" t="str">
        <f>IFERROR(_xlfn.XLOOKUP(H33,[3]COTAR!$G$4:$G$47,[3]COTAR!$J$4:$J$47)," ")</f>
        <v xml:space="preserve"> </v>
      </c>
      <c r="V33" s="332"/>
      <c r="W33" s="333"/>
      <c r="X33" s="334"/>
      <c r="Y33" s="334"/>
      <c r="Z33" s="335">
        <f t="shared" si="2"/>
        <v>2524.5099999999998</v>
      </c>
      <c r="AA33" s="296" t="s">
        <v>2100</v>
      </c>
      <c r="AB33" s="296" t="str">
        <f>IFERROR(_xlfn.XLOOKUP(H33,[3]COTAR!$G$4:$G$47,[3]COTAR!$K$4:$K$47)," ")</f>
        <v xml:space="preserve"> </v>
      </c>
      <c r="AC33" s="278" t="str">
        <f t="shared" si="3"/>
        <v xml:space="preserve">IFF0022 </v>
      </c>
    </row>
    <row r="34" spans="1:29" ht="18" customHeight="1">
      <c r="A34" s="322" t="s">
        <v>2101</v>
      </c>
      <c r="B34" s="323" t="s">
        <v>2102</v>
      </c>
      <c r="C34" s="324" t="s">
        <v>2029</v>
      </c>
      <c r="D34" s="324">
        <v>600</v>
      </c>
      <c r="E34" s="325" t="s">
        <v>557</v>
      </c>
      <c r="F34" s="326" t="s">
        <v>2030</v>
      </c>
      <c r="G34" s="296">
        <v>2</v>
      </c>
      <c r="H34" s="312" t="str">
        <f t="shared" si="0"/>
        <v>TUBO COM FLANGES (L=3,60m)FoFo-PN10600</v>
      </c>
      <c r="I34" s="327" t="str">
        <f t="shared" si="1"/>
        <v>IFF0127</v>
      </c>
      <c r="J34" s="328"/>
      <c r="K34" s="329"/>
      <c r="L34" s="330"/>
      <c r="M34" s="329"/>
      <c r="N34" s="330"/>
      <c r="O34" s="329"/>
      <c r="P34" s="331"/>
      <c r="Q34" s="329"/>
      <c r="R34" s="329"/>
      <c r="S34" s="329"/>
      <c r="T34" s="329"/>
      <c r="U34" s="332">
        <f>IFERROR(_xlfn.XLOOKUP(H34,[3]COTAR!$G$4:$G$47,[3]COTAR!$J$4:$J$47)," ")</f>
        <v>27797.14</v>
      </c>
      <c r="V34" s="332"/>
      <c r="W34" s="333"/>
      <c r="X34" s="334"/>
      <c r="Y34" s="334"/>
      <c r="Z34" s="335">
        <f t="shared" si="2"/>
        <v>27797.14</v>
      </c>
      <c r="AA34" s="296"/>
      <c r="AB34" s="296" t="str">
        <f>IFERROR(_xlfn.XLOOKUP(H34,[3]COTAR!$G$4:$G$47,[3]COTAR!$K$4:$K$47)," ")</f>
        <v>IFF0127</v>
      </c>
      <c r="AC34" s="278" t="str">
        <f t="shared" si="3"/>
        <v>IFF0127</v>
      </c>
    </row>
    <row r="35" spans="1:29" ht="18" customHeight="1">
      <c r="A35" s="322" t="s">
        <v>2103</v>
      </c>
      <c r="B35" s="323" t="s">
        <v>2104</v>
      </c>
      <c r="C35" s="324" t="s">
        <v>2029</v>
      </c>
      <c r="D35" s="324">
        <v>600</v>
      </c>
      <c r="E35" s="325" t="s">
        <v>557</v>
      </c>
      <c r="F35" s="326" t="s">
        <v>2030</v>
      </c>
      <c r="G35" s="296">
        <v>2</v>
      </c>
      <c r="H35" s="312" t="str">
        <f t="shared" si="0"/>
        <v>TUBO COM FLANGES (L=2,75m)FoFo-PN10600</v>
      </c>
      <c r="I35" s="327" t="str">
        <f t="shared" si="1"/>
        <v xml:space="preserve">IFF0023 </v>
      </c>
      <c r="J35" s="328">
        <v>45821</v>
      </c>
      <c r="K35" s="329">
        <v>16792.900000000001</v>
      </c>
      <c r="L35" s="330">
        <v>90054193</v>
      </c>
      <c r="M35" s="329">
        <v>13763.44</v>
      </c>
      <c r="N35" s="330" t="s">
        <v>2105</v>
      </c>
      <c r="O35" s="329">
        <v>11358.41</v>
      </c>
      <c r="P35" s="331">
        <v>97</v>
      </c>
      <c r="Q35" s="329">
        <v>15271.99</v>
      </c>
      <c r="R35" s="329"/>
      <c r="S35" s="329"/>
      <c r="T35" s="329"/>
      <c r="U35" s="332" t="str">
        <f>IFERROR(_xlfn.XLOOKUP(H35,[3]COTAR!$G$4:$G$47,[3]COTAR!$J$4:$J$47)," ")</f>
        <v xml:space="preserve"> </v>
      </c>
      <c r="V35" s="332"/>
      <c r="W35" s="333"/>
      <c r="X35" s="334"/>
      <c r="Y35" s="334"/>
      <c r="Z35" s="335">
        <f t="shared" si="2"/>
        <v>14517.715</v>
      </c>
      <c r="AA35" s="296" t="s">
        <v>2106</v>
      </c>
      <c r="AB35" s="296" t="str">
        <f>IFERROR(_xlfn.XLOOKUP(H35,[3]COTAR!$G$4:$G$47,[3]COTAR!$K$4:$K$47)," ")</f>
        <v xml:space="preserve"> </v>
      </c>
      <c r="AC35" s="278" t="str">
        <f t="shared" si="3"/>
        <v xml:space="preserve">IFF0023 </v>
      </c>
    </row>
    <row r="36" spans="1:29" ht="18" customHeight="1">
      <c r="A36" s="322" t="s">
        <v>2107</v>
      </c>
      <c r="B36" s="323" t="s">
        <v>2108</v>
      </c>
      <c r="C36" s="324" t="s">
        <v>2034</v>
      </c>
      <c r="D36" s="324">
        <v>500</v>
      </c>
      <c r="E36" s="325" t="s">
        <v>557</v>
      </c>
      <c r="F36" s="326" t="s">
        <v>2030</v>
      </c>
      <c r="G36" s="296">
        <v>2</v>
      </c>
      <c r="H36" s="312" t="str">
        <f t="shared" si="0"/>
        <v>TUBO COM FLANGES (L=2,85m)FoFo-PN16500</v>
      </c>
      <c r="I36" s="327" t="str">
        <f t="shared" si="1"/>
        <v xml:space="preserve">IFF0024 </v>
      </c>
      <c r="J36" s="328">
        <v>45816</v>
      </c>
      <c r="K36" s="329">
        <v>12860.09</v>
      </c>
      <c r="L36" s="330">
        <v>90054182</v>
      </c>
      <c r="M36" s="329">
        <v>11194.87</v>
      </c>
      <c r="N36" s="330" t="s">
        <v>2109</v>
      </c>
      <c r="O36" s="329">
        <v>9580.75</v>
      </c>
      <c r="P36" s="331">
        <v>98</v>
      </c>
      <c r="Q36" s="329">
        <v>12287.92</v>
      </c>
      <c r="R36" s="329"/>
      <c r="S36" s="329"/>
      <c r="T36" s="329"/>
      <c r="U36" s="332" t="str">
        <f>IFERROR(_xlfn.XLOOKUP(H36,[3]COTAR!$G$4:$G$47,[3]COTAR!$J$4:$J$47)," ")</f>
        <v xml:space="preserve"> </v>
      </c>
      <c r="V36" s="332"/>
      <c r="W36" s="333"/>
      <c r="X36" s="334"/>
      <c r="Y36" s="334"/>
      <c r="Z36" s="335">
        <f t="shared" si="2"/>
        <v>11741.395</v>
      </c>
      <c r="AA36" s="296" t="s">
        <v>2110</v>
      </c>
      <c r="AB36" s="296" t="str">
        <f>IFERROR(_xlfn.XLOOKUP(H36,[3]COTAR!$G$4:$G$47,[3]COTAR!$K$4:$K$47)," ")</f>
        <v xml:space="preserve"> </v>
      </c>
      <c r="AC36" s="278" t="str">
        <f t="shared" si="3"/>
        <v xml:space="preserve">IFF0024 </v>
      </c>
    </row>
    <row r="37" spans="1:29" ht="18" customHeight="1">
      <c r="A37" s="322" t="s">
        <v>2111</v>
      </c>
      <c r="B37" s="323" t="s">
        <v>2112</v>
      </c>
      <c r="C37" s="324" t="s">
        <v>2034</v>
      </c>
      <c r="D37" s="324">
        <v>500</v>
      </c>
      <c r="E37" s="325" t="s">
        <v>560</v>
      </c>
      <c r="F37" s="326" t="s">
        <v>2030</v>
      </c>
      <c r="G37" s="296">
        <v>2</v>
      </c>
      <c r="H37" s="312" t="str">
        <f t="shared" si="0"/>
        <v>TUBO COM FLANGES (L=1,85m)FoFo-PN16500</v>
      </c>
      <c r="I37" s="327" t="str">
        <f t="shared" si="1"/>
        <v xml:space="preserve">IFF0025 </v>
      </c>
      <c r="J37" s="328">
        <v>45807</v>
      </c>
      <c r="K37" s="329">
        <v>10256.86</v>
      </c>
      <c r="L37" s="330">
        <v>90054180</v>
      </c>
      <c r="M37" s="329">
        <v>8460.1200000000008</v>
      </c>
      <c r="N37" s="330" t="s">
        <v>2109</v>
      </c>
      <c r="O37" s="329">
        <v>7225.13</v>
      </c>
      <c r="P37" s="331">
        <v>91</v>
      </c>
      <c r="Q37" s="329">
        <v>10118.19</v>
      </c>
      <c r="R37" s="329"/>
      <c r="S37" s="329"/>
      <c r="T37" s="329"/>
      <c r="U37" s="332" t="str">
        <f>IFERROR(_xlfn.XLOOKUP(H37,[3]COTAR!$G$4:$G$47,[3]COTAR!$J$4:$J$47)," ")</f>
        <v xml:space="preserve"> </v>
      </c>
      <c r="V37" s="332"/>
      <c r="W37" s="333"/>
      <c r="X37" s="334"/>
      <c r="Y37" s="334"/>
      <c r="Z37" s="335">
        <f t="shared" si="2"/>
        <v>9289.1550000000007</v>
      </c>
      <c r="AA37" s="296" t="s">
        <v>2113</v>
      </c>
      <c r="AB37" s="296" t="str">
        <f>IFERROR(_xlfn.XLOOKUP(H37,[3]COTAR!$G$4:$G$47,[3]COTAR!$K$4:$K$47)," ")</f>
        <v xml:space="preserve"> </v>
      </c>
      <c r="AC37" s="278" t="str">
        <f t="shared" si="3"/>
        <v xml:space="preserve">IFF0025 </v>
      </c>
    </row>
    <row r="38" spans="1:29" ht="18" customHeight="1">
      <c r="A38" s="322" t="s">
        <v>2114</v>
      </c>
      <c r="B38" s="323" t="s">
        <v>2115</v>
      </c>
      <c r="C38" s="324" t="s">
        <v>2034</v>
      </c>
      <c r="D38" s="324">
        <v>500</v>
      </c>
      <c r="E38" s="325" t="s">
        <v>557</v>
      </c>
      <c r="F38" s="326" t="s">
        <v>2030</v>
      </c>
      <c r="G38" s="296">
        <v>2</v>
      </c>
      <c r="H38" s="312" t="str">
        <f t="shared" si="0"/>
        <v>TUBO COM FLANGES (L=2,15m)FoFo-PN16500</v>
      </c>
      <c r="I38" s="327" t="str">
        <f t="shared" si="1"/>
        <v>IFF0152</v>
      </c>
      <c r="J38" s="328"/>
      <c r="K38" s="329"/>
      <c r="L38" s="330"/>
      <c r="M38" s="329"/>
      <c r="N38" s="330"/>
      <c r="O38" s="329"/>
      <c r="P38" s="331"/>
      <c r="Q38" s="329"/>
      <c r="R38" s="329"/>
      <c r="S38" s="329"/>
      <c r="T38" s="329"/>
      <c r="U38" s="332">
        <f>IFERROR(_xlfn.XLOOKUP(H38,[3]COTAR!$G$4:$G$47,[3]COTAR!$J$4:$J$47)," ")</f>
        <v>15939.2</v>
      </c>
      <c r="V38" s="332"/>
      <c r="W38" s="333"/>
      <c r="X38" s="334"/>
      <c r="Y38" s="334"/>
      <c r="Z38" s="335">
        <f t="shared" si="2"/>
        <v>15939.2</v>
      </c>
      <c r="AA38" s="296"/>
      <c r="AB38" s="296" t="str">
        <f>IFERROR(_xlfn.XLOOKUP(H38,[3]COTAR!$G$4:$G$47,[3]COTAR!$K$4:$K$47)," ")</f>
        <v>IFF0152</v>
      </c>
      <c r="AC38" s="278" t="str">
        <f t="shared" si="3"/>
        <v>IFF0152</v>
      </c>
    </row>
    <row r="39" spans="1:29" ht="18" customHeight="1">
      <c r="A39" s="322" t="s">
        <v>2116</v>
      </c>
      <c r="B39" s="323" t="s">
        <v>2117</v>
      </c>
      <c r="C39" s="324" t="s">
        <v>2034</v>
      </c>
      <c r="D39" s="324">
        <v>500</v>
      </c>
      <c r="E39" s="325" t="s">
        <v>557</v>
      </c>
      <c r="F39" s="326" t="s">
        <v>2030</v>
      </c>
      <c r="G39" s="296">
        <v>2</v>
      </c>
      <c r="H39" s="312" t="str">
        <f t="shared" si="0"/>
        <v>TUBO COM FLANGES (L=0,82m)FoFo-PN16500</v>
      </c>
      <c r="I39" s="327" t="str">
        <f t="shared" si="1"/>
        <v>IFF0153</v>
      </c>
      <c r="J39" s="328"/>
      <c r="K39" s="329"/>
      <c r="L39" s="330"/>
      <c r="M39" s="329"/>
      <c r="N39" s="330"/>
      <c r="O39" s="329"/>
      <c r="P39" s="331"/>
      <c r="Q39" s="329"/>
      <c r="R39" s="329"/>
      <c r="S39" s="329"/>
      <c r="T39" s="329"/>
      <c r="U39" s="332">
        <f>IFERROR(_xlfn.XLOOKUP(H39,[3]COTAR!$G$4:$G$47,[3]COTAR!$J$4:$J$47)," ")</f>
        <v>9892.7000000000007</v>
      </c>
      <c r="V39" s="332"/>
      <c r="W39" s="333"/>
      <c r="X39" s="334"/>
      <c r="Y39" s="334"/>
      <c r="Z39" s="335">
        <f t="shared" si="2"/>
        <v>9892.7000000000007</v>
      </c>
      <c r="AA39" s="296"/>
      <c r="AB39" s="296" t="str">
        <f>IFERROR(_xlfn.XLOOKUP(H39,[3]COTAR!$G$4:$G$47,[3]COTAR!$K$4:$K$47)," ")</f>
        <v>IFF0153</v>
      </c>
      <c r="AC39" s="278" t="str">
        <f t="shared" si="3"/>
        <v>IFF0153</v>
      </c>
    </row>
    <row r="40" spans="1:29" ht="18" customHeight="1">
      <c r="A40" s="322" t="s">
        <v>2118</v>
      </c>
      <c r="B40" s="323" t="s">
        <v>2119</v>
      </c>
      <c r="C40" s="324" t="s">
        <v>2034</v>
      </c>
      <c r="D40" s="324">
        <v>400</v>
      </c>
      <c r="E40" s="325" t="s">
        <v>560</v>
      </c>
      <c r="F40" s="326" t="s">
        <v>2030</v>
      </c>
      <c r="G40" s="296">
        <v>2</v>
      </c>
      <c r="H40" s="312" t="str">
        <f t="shared" si="0"/>
        <v>TUBO COM FLANGES (L=0,97m)FoFo-PN16400</v>
      </c>
      <c r="I40" s="327" t="str">
        <f t="shared" si="1"/>
        <v xml:space="preserve">IFF0026 </v>
      </c>
      <c r="J40" s="328">
        <v>45817</v>
      </c>
      <c r="K40" s="329">
        <v>5532.8</v>
      </c>
      <c r="L40" s="330">
        <v>90054387</v>
      </c>
      <c r="M40" s="329">
        <v>5291.47</v>
      </c>
      <c r="N40" s="330" t="s">
        <v>2120</v>
      </c>
      <c r="O40" s="329">
        <v>3997.13</v>
      </c>
      <c r="P40" s="331">
        <v>84</v>
      </c>
      <c r="Q40" s="329">
        <v>6020.5</v>
      </c>
      <c r="R40" s="329"/>
      <c r="S40" s="329"/>
      <c r="T40" s="329"/>
      <c r="U40" s="332" t="str">
        <f>IFERROR(_xlfn.XLOOKUP(H40,[3]COTAR!$G$4:$G$47,[3]COTAR!$J$4:$J$47)," ")</f>
        <v xml:space="preserve"> </v>
      </c>
      <c r="V40" s="332"/>
      <c r="W40" s="333"/>
      <c r="X40" s="334"/>
      <c r="Y40" s="334"/>
      <c r="Z40" s="335">
        <f t="shared" si="2"/>
        <v>5412.1350000000002</v>
      </c>
      <c r="AA40" s="296" t="s">
        <v>2121</v>
      </c>
      <c r="AB40" s="296" t="str">
        <f>IFERROR(_xlfn.XLOOKUP(H40,[3]COTAR!$G$4:$G$47,[3]COTAR!$K$4:$K$47)," ")</f>
        <v xml:space="preserve"> </v>
      </c>
      <c r="AC40" s="278" t="str">
        <f t="shared" si="3"/>
        <v xml:space="preserve">IFF0026 </v>
      </c>
    </row>
    <row r="41" spans="1:29" ht="18" customHeight="1">
      <c r="A41" s="322" t="s">
        <v>2122</v>
      </c>
      <c r="B41" s="323" t="s">
        <v>2123</v>
      </c>
      <c r="C41" s="324" t="s">
        <v>2034</v>
      </c>
      <c r="D41" s="324">
        <v>400</v>
      </c>
      <c r="E41" s="325" t="s">
        <v>560</v>
      </c>
      <c r="F41" s="326" t="s">
        <v>2030</v>
      </c>
      <c r="G41" s="296">
        <v>2</v>
      </c>
      <c r="H41" s="312" t="str">
        <f t="shared" si="0"/>
        <v>TUBO COM FLANGES (L=0,80m)FoFo-PN16400</v>
      </c>
      <c r="I41" s="327" t="str">
        <f t="shared" si="1"/>
        <v xml:space="preserve">IFF0027 </v>
      </c>
      <c r="J41" s="328">
        <v>45799</v>
      </c>
      <c r="K41" s="329">
        <v>5210.4799999999996</v>
      </c>
      <c r="L41" s="330">
        <v>90054387</v>
      </c>
      <c r="M41" s="329">
        <v>5291.47</v>
      </c>
      <c r="N41" s="330" t="s">
        <v>2120</v>
      </c>
      <c r="O41" s="329">
        <v>3707.56</v>
      </c>
      <c r="P41" s="331">
        <v>81</v>
      </c>
      <c r="Q41" s="329">
        <v>6020.5</v>
      </c>
      <c r="R41" s="329"/>
      <c r="S41" s="329"/>
      <c r="T41" s="329"/>
      <c r="U41" s="332" t="str">
        <f>IFERROR(_xlfn.XLOOKUP(H41,[3]COTAR!$G$4:$G$47,[3]COTAR!$J$4:$J$47)," ")</f>
        <v xml:space="preserve"> </v>
      </c>
      <c r="V41" s="332"/>
      <c r="W41" s="333"/>
      <c r="X41" s="334"/>
      <c r="Y41" s="334"/>
      <c r="Z41" s="335">
        <f t="shared" si="2"/>
        <v>5250.9750000000004</v>
      </c>
      <c r="AA41" s="296" t="s">
        <v>2124</v>
      </c>
      <c r="AB41" s="296" t="str">
        <f>IFERROR(_xlfn.XLOOKUP(H41,[3]COTAR!$G$4:$G$47,[3]COTAR!$K$4:$K$47)," ")</f>
        <v xml:space="preserve"> </v>
      </c>
      <c r="AC41" s="278" t="str">
        <f t="shared" si="3"/>
        <v xml:space="preserve">IFF0027 </v>
      </c>
    </row>
    <row r="42" spans="1:29" ht="18" customHeight="1">
      <c r="A42" s="322" t="s">
        <v>2125</v>
      </c>
      <c r="B42" s="323" t="s">
        <v>2126</v>
      </c>
      <c r="C42" s="324" t="s">
        <v>2029</v>
      </c>
      <c r="D42" s="324">
        <v>400</v>
      </c>
      <c r="E42" s="325" t="s">
        <v>560</v>
      </c>
      <c r="F42" s="326" t="s">
        <v>2030</v>
      </c>
      <c r="G42" s="296">
        <v>2</v>
      </c>
      <c r="H42" s="312" t="str">
        <f t="shared" si="0"/>
        <v>TUBO COM FLANGES (L=0,40m)FoFo-PN10400</v>
      </c>
      <c r="I42" s="327" t="str">
        <f t="shared" si="1"/>
        <v xml:space="preserve">IFF0028 </v>
      </c>
      <c r="J42" s="328">
        <v>45799</v>
      </c>
      <c r="K42" s="329">
        <v>4452.08</v>
      </c>
      <c r="L42" s="330">
        <v>90054387</v>
      </c>
      <c r="M42" s="329">
        <v>5291.47</v>
      </c>
      <c r="N42" s="330" t="s">
        <v>2120</v>
      </c>
      <c r="O42" s="329">
        <v>3026.23</v>
      </c>
      <c r="P42" s="331">
        <v>73</v>
      </c>
      <c r="Q42" s="329">
        <v>6020.5</v>
      </c>
      <c r="R42" s="329"/>
      <c r="S42" s="329"/>
      <c r="T42" s="329"/>
      <c r="U42" s="332" t="str">
        <f>IFERROR(_xlfn.XLOOKUP(H42,[3]COTAR!$G$4:$G$47,[3]COTAR!$J$4:$J$47)," ")</f>
        <v xml:space="preserve"> </v>
      </c>
      <c r="V42" s="332"/>
      <c r="W42" s="333"/>
      <c r="X42" s="334"/>
      <c r="Y42" s="334"/>
      <c r="Z42" s="335">
        <f t="shared" si="2"/>
        <v>4871.7749999999996</v>
      </c>
      <c r="AA42" s="296" t="s">
        <v>2127</v>
      </c>
      <c r="AB42" s="296" t="str">
        <f>IFERROR(_xlfn.XLOOKUP(H42,[3]COTAR!$G$4:$G$47,[3]COTAR!$K$4:$K$47)," ")</f>
        <v xml:space="preserve"> </v>
      </c>
      <c r="AC42" s="278" t="str">
        <f t="shared" si="3"/>
        <v xml:space="preserve">IFF0028 </v>
      </c>
    </row>
    <row r="43" spans="1:29" ht="18" customHeight="1">
      <c r="A43" s="322" t="s">
        <v>2128</v>
      </c>
      <c r="B43" s="323" t="s">
        <v>2129</v>
      </c>
      <c r="C43" s="324" t="s">
        <v>2034</v>
      </c>
      <c r="D43" s="324">
        <v>300</v>
      </c>
      <c r="E43" s="325" t="s">
        <v>557</v>
      </c>
      <c r="F43" s="326" t="s">
        <v>2030</v>
      </c>
      <c r="G43" s="296">
        <v>2</v>
      </c>
      <c r="H43" s="312" t="str">
        <f t="shared" si="0"/>
        <v>TUBO COM FLANGES (L=1,96m)FoFo-PN16300</v>
      </c>
      <c r="I43" s="327" t="str">
        <f t="shared" si="1"/>
        <v xml:space="preserve">IFF0029 </v>
      </c>
      <c r="J43" s="328">
        <v>45404</v>
      </c>
      <c r="K43" s="329">
        <v>5258.4</v>
      </c>
      <c r="L43" s="330">
        <v>90054136</v>
      </c>
      <c r="M43" s="329">
        <v>5257.66</v>
      </c>
      <c r="N43" s="330" t="s">
        <v>2130</v>
      </c>
      <c r="O43" s="329">
        <v>4242.92</v>
      </c>
      <c r="P43" s="331">
        <v>92</v>
      </c>
      <c r="Q43" s="329">
        <v>6204.58</v>
      </c>
      <c r="R43" s="329"/>
      <c r="S43" s="329"/>
      <c r="T43" s="329"/>
      <c r="U43" s="332" t="str">
        <f>IFERROR(_xlfn.XLOOKUP(H43,[3]COTAR!$G$4:$G$47,[3]COTAR!$J$4:$J$47)," ")</f>
        <v xml:space="preserve"> </v>
      </c>
      <c r="V43" s="332"/>
      <c r="W43" s="333"/>
      <c r="X43" s="334"/>
      <c r="Y43" s="334"/>
      <c r="Z43" s="335">
        <f t="shared" si="2"/>
        <v>5258.03</v>
      </c>
      <c r="AA43" s="296" t="s">
        <v>2131</v>
      </c>
      <c r="AB43" s="296" t="str">
        <f>IFERROR(_xlfn.XLOOKUP(H43,[3]COTAR!$G$4:$G$47,[3]COTAR!$K$4:$K$47)," ")</f>
        <v xml:space="preserve"> </v>
      </c>
      <c r="AC43" s="278" t="str">
        <f t="shared" si="3"/>
        <v xml:space="preserve">IFF0029 </v>
      </c>
    </row>
    <row r="44" spans="1:29" ht="18" customHeight="1">
      <c r="A44" s="322" t="s">
        <v>2132</v>
      </c>
      <c r="B44" s="323" t="s">
        <v>2133</v>
      </c>
      <c r="C44" s="324" t="s">
        <v>2034</v>
      </c>
      <c r="D44" s="324">
        <v>300</v>
      </c>
      <c r="E44" s="325" t="s">
        <v>557</v>
      </c>
      <c r="F44" s="326" t="s">
        <v>2030</v>
      </c>
      <c r="G44" s="296">
        <v>2</v>
      </c>
      <c r="H44" s="312" t="str">
        <f t="shared" si="0"/>
        <v>TUBO COM FLANGES (L=0,60m)FoFo-PN16300</v>
      </c>
      <c r="I44" s="327" t="str">
        <f t="shared" si="1"/>
        <v xml:space="preserve">IFF0030 </v>
      </c>
      <c r="J44" s="328">
        <v>2596</v>
      </c>
      <c r="K44" s="329">
        <v>3424.03</v>
      </c>
      <c r="L44" s="330">
        <v>90054365</v>
      </c>
      <c r="M44" s="329">
        <v>3968.83</v>
      </c>
      <c r="N44" s="330" t="s">
        <v>2130</v>
      </c>
      <c r="O44" s="329">
        <v>2842.94</v>
      </c>
      <c r="P44" s="331">
        <v>77</v>
      </c>
      <c r="Q44" s="329">
        <v>4845.07</v>
      </c>
      <c r="R44" s="329"/>
      <c r="S44" s="329"/>
      <c r="T44" s="329"/>
      <c r="U44" s="332" t="str">
        <f>IFERROR(_xlfn.XLOOKUP(H44,[3]COTAR!$G$4:$G$47,[3]COTAR!$J$4:$J$47)," ")</f>
        <v xml:space="preserve"> </v>
      </c>
      <c r="V44" s="332"/>
      <c r="W44" s="333"/>
      <c r="X44" s="334"/>
      <c r="Y44" s="334"/>
      <c r="Z44" s="335">
        <f t="shared" si="2"/>
        <v>3696.4300000000003</v>
      </c>
      <c r="AA44" s="296" t="s">
        <v>2134</v>
      </c>
      <c r="AB44" s="296" t="str">
        <f>IFERROR(_xlfn.XLOOKUP(H44,[3]COTAR!$G$4:$G$47,[3]COTAR!$K$4:$K$47)," ")</f>
        <v xml:space="preserve"> </v>
      </c>
      <c r="AC44" s="278" t="str">
        <f t="shared" si="3"/>
        <v xml:space="preserve">IFF0030 </v>
      </c>
    </row>
    <row r="45" spans="1:29" ht="18" customHeight="1">
      <c r="A45" s="322" t="s">
        <v>2135</v>
      </c>
      <c r="B45" s="323" t="s">
        <v>2136</v>
      </c>
      <c r="C45" s="324" t="s">
        <v>2034</v>
      </c>
      <c r="D45" s="324">
        <v>300</v>
      </c>
      <c r="E45" s="325" t="s">
        <v>560</v>
      </c>
      <c r="F45" s="326" t="s">
        <v>2030</v>
      </c>
      <c r="G45" s="296">
        <v>2</v>
      </c>
      <c r="H45" s="312" t="str">
        <f t="shared" si="0"/>
        <v>TUBO COM FLANGES (L=0,25m)FoFo-PN16300</v>
      </c>
      <c r="I45" s="327" t="str">
        <f t="shared" si="1"/>
        <v xml:space="preserve">IFF0031 </v>
      </c>
      <c r="J45" s="328">
        <v>45404</v>
      </c>
      <c r="K45" s="329">
        <v>2951.95</v>
      </c>
      <c r="L45" s="330"/>
      <c r="M45" s="329"/>
      <c r="N45" s="330">
        <v>111000373</v>
      </c>
      <c r="O45" s="329">
        <v>1074.48</v>
      </c>
      <c r="P45" s="331"/>
      <c r="Q45" s="329"/>
      <c r="R45" s="329"/>
      <c r="S45" s="329"/>
      <c r="T45" s="329"/>
      <c r="U45" s="332" t="str">
        <f>IFERROR(_xlfn.XLOOKUP(H45,[3]COTAR!$G$4:$G$47,[3]COTAR!$J$4:$J$47)," ")</f>
        <v xml:space="preserve"> </v>
      </c>
      <c r="V45" s="332"/>
      <c r="W45" s="333"/>
      <c r="X45" s="334"/>
      <c r="Y45" s="334"/>
      <c r="Z45" s="335">
        <f t="shared" si="2"/>
        <v>2013.2149999999999</v>
      </c>
      <c r="AA45" s="296" t="s">
        <v>2137</v>
      </c>
      <c r="AB45" s="296" t="str">
        <f>IFERROR(_xlfn.XLOOKUP(H45,[3]COTAR!$G$4:$G$47,[3]COTAR!$K$4:$K$47)," ")</f>
        <v xml:space="preserve"> </v>
      </c>
      <c r="AC45" s="278" t="str">
        <f t="shared" si="3"/>
        <v xml:space="preserve">IFF0031 </v>
      </c>
    </row>
    <row r="46" spans="1:29" ht="18" customHeight="1">
      <c r="A46" s="322" t="s">
        <v>2138</v>
      </c>
      <c r="B46" s="323" t="s">
        <v>2139</v>
      </c>
      <c r="C46" s="324" t="s">
        <v>2029</v>
      </c>
      <c r="D46" s="324">
        <v>600</v>
      </c>
      <c r="E46" s="325" t="s">
        <v>557</v>
      </c>
      <c r="F46" s="326" t="s">
        <v>2030</v>
      </c>
      <c r="G46" s="296">
        <v>2</v>
      </c>
      <c r="H46" s="312" t="str">
        <f t="shared" si="0"/>
        <v>TUBO COM FLANGE PONTA (L=2,30m)FoFo-PN10600</v>
      </c>
      <c r="I46" s="327" t="str">
        <f t="shared" si="1"/>
        <v xml:space="preserve">IFF0032 </v>
      </c>
      <c r="J46" s="328">
        <v>3680</v>
      </c>
      <c r="K46" s="329">
        <v>11349.05</v>
      </c>
      <c r="L46" s="330">
        <v>90054313</v>
      </c>
      <c r="M46" s="329">
        <v>14394.23</v>
      </c>
      <c r="N46" s="330" t="s">
        <v>2105</v>
      </c>
      <c r="O46" s="329">
        <v>8482.1</v>
      </c>
      <c r="P46" s="331">
        <v>59</v>
      </c>
      <c r="Q46" s="329">
        <v>11144.92</v>
      </c>
      <c r="R46" s="329"/>
      <c r="S46" s="329"/>
      <c r="T46" s="329"/>
      <c r="U46" s="332" t="str">
        <f>IFERROR(_xlfn.XLOOKUP(H46,[3]COTAR!$G$4:$G$47,[3]COTAR!$J$4:$J$47)," ")</f>
        <v xml:space="preserve"> </v>
      </c>
      <c r="V46" s="332"/>
      <c r="W46" s="333"/>
      <c r="X46" s="334"/>
      <c r="Y46" s="334"/>
      <c r="Z46" s="335">
        <f t="shared" si="2"/>
        <v>11246.985000000001</v>
      </c>
      <c r="AA46" s="296" t="s">
        <v>2140</v>
      </c>
      <c r="AB46" s="296" t="str">
        <f>IFERROR(_xlfn.XLOOKUP(H46,[3]COTAR!$G$4:$G$47,[3]COTAR!$K$4:$K$47)," ")</f>
        <v xml:space="preserve"> </v>
      </c>
      <c r="AC46" s="278" t="str">
        <f t="shared" si="3"/>
        <v xml:space="preserve">IFF0032 </v>
      </c>
    </row>
    <row r="47" spans="1:29" ht="18" customHeight="1">
      <c r="A47" s="322" t="s">
        <v>2141</v>
      </c>
      <c r="B47" s="323" t="s">
        <v>2142</v>
      </c>
      <c r="C47" s="324" t="s">
        <v>2034</v>
      </c>
      <c r="D47" s="324">
        <v>500</v>
      </c>
      <c r="E47" s="325" t="s">
        <v>557</v>
      </c>
      <c r="F47" s="326" t="s">
        <v>2030</v>
      </c>
      <c r="G47" s="296">
        <v>2</v>
      </c>
      <c r="H47" s="312" t="str">
        <f t="shared" si="0"/>
        <v>TUBO COM FLANGE PONTA (L=3,00m)FoFo-PN16500</v>
      </c>
      <c r="I47" s="327" t="str">
        <f t="shared" si="1"/>
        <v>IFF0154</v>
      </c>
      <c r="J47" s="328"/>
      <c r="K47" s="329"/>
      <c r="L47" s="330"/>
      <c r="M47" s="329"/>
      <c r="N47" s="330"/>
      <c r="O47" s="329"/>
      <c r="P47" s="331"/>
      <c r="Q47" s="329"/>
      <c r="R47" s="329"/>
      <c r="S47" s="329"/>
      <c r="T47" s="329"/>
      <c r="U47" s="332">
        <f>IFERROR(_xlfn.XLOOKUP(H47,[3]COTAR!$G$4:$G$47,[3]COTAR!$J$4:$J$47)," ")</f>
        <v>15023.85</v>
      </c>
      <c r="V47" s="332"/>
      <c r="W47" s="333"/>
      <c r="X47" s="334"/>
      <c r="Y47" s="334"/>
      <c r="Z47" s="335">
        <f t="shared" si="2"/>
        <v>15023.85</v>
      </c>
      <c r="AA47" s="296"/>
      <c r="AB47" s="296" t="str">
        <f>IFERROR(_xlfn.XLOOKUP(H47,[3]COTAR!$G$4:$G$47,[3]COTAR!$K$4:$K$47)," ")</f>
        <v>IFF0154</v>
      </c>
      <c r="AC47" s="278" t="str">
        <f t="shared" si="3"/>
        <v>IFF0154</v>
      </c>
    </row>
    <row r="48" spans="1:29" ht="18" customHeight="1" thickBot="1">
      <c r="A48" s="345" t="s">
        <v>2143</v>
      </c>
      <c r="B48" s="346" t="s">
        <v>2144</v>
      </c>
      <c r="C48" s="347" t="s">
        <v>2034</v>
      </c>
      <c r="D48" s="347">
        <v>400</v>
      </c>
      <c r="E48" s="348" t="s">
        <v>557</v>
      </c>
      <c r="F48" s="349" t="s">
        <v>2030</v>
      </c>
      <c r="G48" s="296">
        <v>2</v>
      </c>
      <c r="H48" s="312" t="str">
        <f t="shared" si="0"/>
        <v>TUBO COM FLANGE PONTA (L=1,50m)FoFo-PN16400</v>
      </c>
      <c r="I48" s="350" t="str">
        <f t="shared" si="1"/>
        <v xml:space="preserve">IFF0033 </v>
      </c>
      <c r="J48" s="351">
        <v>3237</v>
      </c>
      <c r="K48" s="352">
        <v>4690.84</v>
      </c>
      <c r="L48" s="353">
        <v>90054278</v>
      </c>
      <c r="M48" s="352">
        <v>5813.12</v>
      </c>
      <c r="N48" s="353" t="s">
        <v>2120</v>
      </c>
      <c r="O48" s="352">
        <v>5089.8900000000003</v>
      </c>
      <c r="P48" s="354">
        <v>63</v>
      </c>
      <c r="Q48" s="352">
        <v>5020.17</v>
      </c>
      <c r="R48" s="352"/>
      <c r="S48" s="352"/>
      <c r="T48" s="352"/>
      <c r="U48" s="355" t="str">
        <f>IFERROR(_xlfn.XLOOKUP(H48,[3]COTAR!$G$4:$G$47,[3]COTAR!$J$4:$J$47)," ")</f>
        <v xml:space="preserve"> </v>
      </c>
      <c r="V48" s="355"/>
      <c r="W48" s="356"/>
      <c r="X48" s="357"/>
      <c r="Y48" s="357"/>
      <c r="Z48" s="358">
        <f t="shared" si="2"/>
        <v>5055.0300000000007</v>
      </c>
      <c r="AA48" s="296" t="s">
        <v>2145</v>
      </c>
      <c r="AB48" s="296" t="str">
        <f>IFERROR(_xlfn.XLOOKUP(H48,[3]COTAR!$G$4:$G$47,[3]COTAR!$K$4:$K$47)," ")</f>
        <v xml:space="preserve"> </v>
      </c>
      <c r="AC48" s="278" t="str">
        <f t="shared" si="3"/>
        <v xml:space="preserve">IFF0033 </v>
      </c>
    </row>
    <row r="49" spans="1:29" ht="26.25" customHeight="1">
      <c r="A49" s="601" t="s">
        <v>2146</v>
      </c>
      <c r="B49" s="602"/>
      <c r="C49" s="602"/>
      <c r="D49" s="602"/>
      <c r="E49" s="602"/>
      <c r="F49" s="603"/>
      <c r="G49" s="359"/>
      <c r="H49" s="360" t="str">
        <f t="shared" si="0"/>
        <v/>
      </c>
      <c r="I49" s="361" t="str">
        <f t="shared" si="1"/>
        <v xml:space="preserve"> </v>
      </c>
      <c r="J49" s="590" t="s">
        <v>2011</v>
      </c>
      <c r="K49" s="583"/>
      <c r="L49" s="583" t="s">
        <v>2012</v>
      </c>
      <c r="M49" s="583"/>
      <c r="N49" s="583" t="s">
        <v>2013</v>
      </c>
      <c r="O49" s="583"/>
      <c r="P49" s="583" t="s">
        <v>2014</v>
      </c>
      <c r="Q49" s="583"/>
      <c r="R49" s="583" t="s">
        <v>2015</v>
      </c>
      <c r="S49" s="583"/>
      <c r="T49" s="583" t="s">
        <v>2016</v>
      </c>
      <c r="U49" s="583"/>
      <c r="V49" s="362"/>
      <c r="W49" s="362"/>
      <c r="X49" s="362"/>
      <c r="Y49" s="362"/>
      <c r="Z49" s="363" t="s">
        <v>2019</v>
      </c>
      <c r="AA49" s="296"/>
      <c r="AB49" s="296" t="str">
        <f>IFERROR(_xlfn.XLOOKUP(H49,[3]COTAR!$G$4:$G$47,[3]COTAR!$K$4:$K$47)," ")</f>
        <v xml:space="preserve"> </v>
      </c>
      <c r="AC49" s="278" t="str">
        <f t="shared" si="3"/>
        <v xml:space="preserve"> </v>
      </c>
    </row>
    <row r="50" spans="1:29" ht="26.25" customHeight="1" thickBot="1">
      <c r="A50" s="364" t="s">
        <v>0</v>
      </c>
      <c r="B50" s="365" t="s">
        <v>2020</v>
      </c>
      <c r="C50" s="365" t="s">
        <v>2021</v>
      </c>
      <c r="D50" s="365" t="s">
        <v>2022</v>
      </c>
      <c r="E50" s="366" t="s">
        <v>2023</v>
      </c>
      <c r="F50" s="367" t="s">
        <v>2147</v>
      </c>
      <c r="G50" s="368"/>
      <c r="H50" s="369" t="str">
        <f t="shared" si="0"/>
        <v>DESCRIÇÃOMaterialDN</v>
      </c>
      <c r="I50" s="301" t="s">
        <v>2025</v>
      </c>
      <c r="J50" s="368" t="s">
        <v>2026</v>
      </c>
      <c r="K50" s="370" t="s">
        <v>2027</v>
      </c>
      <c r="L50" s="371" t="s">
        <v>2026</v>
      </c>
      <c r="M50" s="370" t="s">
        <v>2027</v>
      </c>
      <c r="N50" s="371" t="s">
        <v>2026</v>
      </c>
      <c r="O50" s="370" t="s">
        <v>2027</v>
      </c>
      <c r="P50" s="371" t="s">
        <v>2026</v>
      </c>
      <c r="Q50" s="370" t="s">
        <v>2027</v>
      </c>
      <c r="R50" s="371" t="s">
        <v>2026</v>
      </c>
      <c r="S50" s="370" t="s">
        <v>2027</v>
      </c>
      <c r="T50" s="371" t="s">
        <v>2026</v>
      </c>
      <c r="U50" s="370" t="s">
        <v>2027</v>
      </c>
      <c r="V50" s="372"/>
      <c r="W50" s="372"/>
      <c r="X50" s="372"/>
      <c r="Y50" s="372"/>
      <c r="Z50" s="373" t="s">
        <v>2009</v>
      </c>
      <c r="AA50" s="296"/>
      <c r="AB50" s="296" t="str">
        <f>IFERROR(_xlfn.XLOOKUP(H50,[3]COTAR!$G$4:$G$47,[3]COTAR!$K$4:$K$47)," ")</f>
        <v xml:space="preserve"> </v>
      </c>
      <c r="AC50" s="278" t="str">
        <f t="shared" si="3"/>
        <v xml:space="preserve"> </v>
      </c>
    </row>
    <row r="51" spans="1:29" ht="18" customHeight="1">
      <c r="A51" s="307" t="s">
        <v>2148</v>
      </c>
      <c r="B51" s="308" t="s">
        <v>2028</v>
      </c>
      <c r="C51" s="309" t="s">
        <v>2029</v>
      </c>
      <c r="D51" s="309">
        <v>600</v>
      </c>
      <c r="E51" s="310" t="s">
        <v>557</v>
      </c>
      <c r="F51" s="311" t="s">
        <v>2030</v>
      </c>
      <c r="G51" s="296">
        <v>2</v>
      </c>
      <c r="H51" s="312" t="str">
        <f t="shared" si="0"/>
        <v>CURVA 90º COM BOLSAS JGSFoFo-PN10600</v>
      </c>
      <c r="I51" s="313" t="str">
        <f t="shared" si="1"/>
        <v xml:space="preserve">IFF0034 </v>
      </c>
      <c r="J51" s="314">
        <v>1634</v>
      </c>
      <c r="K51" s="315">
        <f>_xlfn.XLOOKUP(B51,B8:B48,K8:K48)</f>
        <v>10852.38</v>
      </c>
      <c r="L51" s="316">
        <v>21021596</v>
      </c>
      <c r="M51" s="315">
        <f>IFERROR(_xlfn.XLOOKUP(H51,$H$8:$H$48,$M$8:$M$48),"")</f>
        <v>17665.02</v>
      </c>
      <c r="N51" s="316">
        <v>111000095</v>
      </c>
      <c r="O51" s="315">
        <f>_xlfn.XLOOKUP(H51,$H$8:$H$48,$O$8:$O$48)</f>
        <v>8383.9699999999993</v>
      </c>
      <c r="P51" s="317">
        <f>IFERROR(_xlfn.XLOOKUP(H51,$H$8:$H$48,$P$8:$P$48)," ")</f>
        <v>8</v>
      </c>
      <c r="Q51" s="315">
        <f>IFERROR(_xlfn.XLOOKUP(H51,$H$8:$H$48,$Q$8:$Q$48)," ")</f>
        <v>14137.71</v>
      </c>
      <c r="R51" s="315"/>
      <c r="S51" s="315"/>
      <c r="T51" s="315"/>
      <c r="U51" s="318" t="str">
        <f>IFERROR(_xlfn.XLOOKUP(H51,[3]COTAR!$G$4:$G$47,[3]COTAR!$J$4:$J$47)," ")</f>
        <v xml:space="preserve"> </v>
      </c>
      <c r="V51" s="315"/>
      <c r="W51" s="319"/>
      <c r="X51" s="320"/>
      <c r="Y51" s="320"/>
      <c r="Z51" s="321">
        <f t="shared" si="2"/>
        <v>12495.044999999998</v>
      </c>
      <c r="AA51" s="296" t="s">
        <v>2149</v>
      </c>
      <c r="AB51" s="296" t="str">
        <f>IFERROR(_xlfn.XLOOKUP(H51,[3]COTAR!$G$4:$G$47,[3]COTAR!$K$4:$K$47)," ")</f>
        <v xml:space="preserve"> </v>
      </c>
      <c r="AC51" s="278" t="str">
        <f t="shared" si="3"/>
        <v xml:space="preserve">IFF0034 </v>
      </c>
    </row>
    <row r="52" spans="1:29" ht="18" customHeight="1">
      <c r="A52" s="322" t="s">
        <v>2150</v>
      </c>
      <c r="B52" s="323" t="s">
        <v>2151</v>
      </c>
      <c r="C52" s="324" t="s">
        <v>2029</v>
      </c>
      <c r="D52" s="324">
        <v>600</v>
      </c>
      <c r="E52" s="325" t="s">
        <v>557</v>
      </c>
      <c r="F52" s="326" t="s">
        <v>2030</v>
      </c>
      <c r="G52" s="296">
        <v>2</v>
      </c>
      <c r="H52" s="312" t="str">
        <f t="shared" si="0"/>
        <v>CURVA 90º COM FLANGESFoFo-PN10600</v>
      </c>
      <c r="I52" s="327" t="str">
        <f t="shared" si="1"/>
        <v xml:space="preserve">IFF0035 </v>
      </c>
      <c r="J52" s="328">
        <v>45931</v>
      </c>
      <c r="K52" s="329">
        <v>11656.26</v>
      </c>
      <c r="L52" s="330">
        <v>21021555</v>
      </c>
      <c r="M52" s="329">
        <v>23685.75</v>
      </c>
      <c r="N52" s="330">
        <v>111000359</v>
      </c>
      <c r="O52" s="329">
        <v>11636.36</v>
      </c>
      <c r="P52" s="331">
        <v>14</v>
      </c>
      <c r="Q52" s="329">
        <v>18956.27</v>
      </c>
      <c r="R52" s="329"/>
      <c r="S52" s="329"/>
      <c r="T52" s="329"/>
      <c r="U52" s="332" t="str">
        <f>IFERROR(_xlfn.XLOOKUP(H52,[3]COTAR!$G$4:$G$47,[3]COTAR!$J$4:$J$47)," ")</f>
        <v xml:space="preserve"> </v>
      </c>
      <c r="V52" s="329"/>
      <c r="W52" s="333"/>
      <c r="X52" s="334"/>
      <c r="Y52" s="334"/>
      <c r="Z52" s="335">
        <f t="shared" si="2"/>
        <v>15306.264999999999</v>
      </c>
      <c r="AA52" s="296" t="s">
        <v>2152</v>
      </c>
      <c r="AB52" s="296" t="str">
        <f>IFERROR(_xlfn.XLOOKUP(H52,[3]COTAR!$G$4:$G$47,[3]COTAR!$K$4:$K$47)," ")</f>
        <v xml:space="preserve"> </v>
      </c>
      <c r="AC52" s="278" t="str">
        <f t="shared" si="3"/>
        <v xml:space="preserve">IFF0035 </v>
      </c>
    </row>
    <row r="53" spans="1:29" ht="18" customHeight="1">
      <c r="A53" s="322" t="s">
        <v>2153</v>
      </c>
      <c r="B53" s="323" t="s">
        <v>2151</v>
      </c>
      <c r="C53" s="324" t="s">
        <v>2029</v>
      </c>
      <c r="D53" s="324">
        <v>500</v>
      </c>
      <c r="E53" s="325" t="s">
        <v>1030</v>
      </c>
      <c r="F53" s="326" t="s">
        <v>2030</v>
      </c>
      <c r="G53" s="296">
        <v>2</v>
      </c>
      <c r="H53" s="312" t="str">
        <f t="shared" si="0"/>
        <v>CURVA 90º COM FLANGESFoFo-PN10500</v>
      </c>
      <c r="I53" s="327" t="str">
        <f t="shared" si="1"/>
        <v xml:space="preserve">IFF0036 </v>
      </c>
      <c r="J53" s="328">
        <v>45931</v>
      </c>
      <c r="K53" s="329">
        <v>7473.7</v>
      </c>
      <c r="L53" s="330">
        <v>21021554</v>
      </c>
      <c r="M53" s="329">
        <v>14667.01</v>
      </c>
      <c r="N53" s="330">
        <v>111000364</v>
      </c>
      <c r="O53" s="329">
        <v>9031.25</v>
      </c>
      <c r="P53" s="331">
        <v>15</v>
      </c>
      <c r="Q53" s="329">
        <v>11738.31</v>
      </c>
      <c r="R53" s="329"/>
      <c r="S53" s="329"/>
      <c r="T53" s="329"/>
      <c r="U53" s="332" t="str">
        <f>IFERROR(_xlfn.XLOOKUP(H53,[3]COTAR!$G$4:$G$47,[3]COTAR!$J$4:$J$47)," ")</f>
        <v xml:space="preserve"> </v>
      </c>
      <c r="V53" s="329"/>
      <c r="W53" s="333"/>
      <c r="X53" s="334"/>
      <c r="Y53" s="334"/>
      <c r="Z53" s="335">
        <f t="shared" si="2"/>
        <v>10384.779999999999</v>
      </c>
      <c r="AA53" s="296" t="s">
        <v>2154</v>
      </c>
      <c r="AB53" s="296" t="str">
        <f>IFERROR(_xlfn.XLOOKUP(H53,[3]COTAR!$G$4:$G$47,[3]COTAR!$K$4:$K$47)," ")</f>
        <v xml:space="preserve"> </v>
      </c>
      <c r="AC53" s="278" t="str">
        <f t="shared" si="3"/>
        <v xml:space="preserve">IFF0036 </v>
      </c>
    </row>
    <row r="54" spans="1:29" ht="18" customHeight="1">
      <c r="A54" s="322" t="s">
        <v>2155</v>
      </c>
      <c r="B54" s="323" t="s">
        <v>2151</v>
      </c>
      <c r="C54" s="324" t="s">
        <v>2029</v>
      </c>
      <c r="D54" s="324">
        <v>200</v>
      </c>
      <c r="E54" s="325" t="s">
        <v>557</v>
      </c>
      <c r="F54" s="326" t="s">
        <v>2030</v>
      </c>
      <c r="G54" s="296">
        <v>2</v>
      </c>
      <c r="H54" s="312" t="str">
        <f t="shared" si="0"/>
        <v>CURVA 90º COM FLANGESFoFo-PN10200</v>
      </c>
      <c r="I54" s="327" t="str">
        <f t="shared" si="1"/>
        <v xml:space="preserve">IFF0037 </v>
      </c>
      <c r="J54" s="328">
        <v>1485</v>
      </c>
      <c r="K54" s="329">
        <v>1117.21</v>
      </c>
      <c r="L54" s="330">
        <v>21021015</v>
      </c>
      <c r="M54" s="329">
        <v>835.66</v>
      </c>
      <c r="N54" s="330">
        <v>111000250</v>
      </c>
      <c r="O54" s="329">
        <v>798.21</v>
      </c>
      <c r="P54" s="331">
        <v>16</v>
      </c>
      <c r="Q54" s="329">
        <v>719.85</v>
      </c>
      <c r="R54" s="329"/>
      <c r="S54" s="329"/>
      <c r="T54" s="329"/>
      <c r="U54" s="332" t="str">
        <f>IFERROR(_xlfn.XLOOKUP(H54,[3]COTAR!$G$4:$G$47,[3]COTAR!$J$4:$J$47)," ")</f>
        <v xml:space="preserve"> </v>
      </c>
      <c r="V54" s="329"/>
      <c r="W54" s="333"/>
      <c r="X54" s="334"/>
      <c r="Y54" s="334"/>
      <c r="Z54" s="335">
        <f t="shared" si="2"/>
        <v>816.93499999999995</v>
      </c>
      <c r="AA54" s="296" t="s">
        <v>2156</v>
      </c>
      <c r="AB54" s="296" t="str">
        <f>IFERROR(_xlfn.XLOOKUP(H54,[3]COTAR!$G$4:$G$47,[3]COTAR!$K$4:$K$47)," ")</f>
        <v xml:space="preserve"> </v>
      </c>
      <c r="AC54" s="278" t="str">
        <f t="shared" si="3"/>
        <v xml:space="preserve">IFF0037 </v>
      </c>
    </row>
    <row r="55" spans="1:29" ht="18" customHeight="1">
      <c r="A55" s="322" t="s">
        <v>2157</v>
      </c>
      <c r="B55" s="323" t="s">
        <v>2158</v>
      </c>
      <c r="C55" s="324" t="s">
        <v>2029</v>
      </c>
      <c r="D55" s="324">
        <v>500</v>
      </c>
      <c r="E55" s="325" t="s">
        <v>560</v>
      </c>
      <c r="F55" s="326" t="s">
        <v>2030</v>
      </c>
      <c r="G55" s="296">
        <v>2</v>
      </c>
      <c r="H55" s="312" t="str">
        <f t="shared" si="0"/>
        <v>CURVA 45º COM FLANGESFoFo-PN10500</v>
      </c>
      <c r="I55" s="327" t="str">
        <f t="shared" si="1"/>
        <v xml:space="preserve">IFF0038 </v>
      </c>
      <c r="J55" s="328">
        <v>1473</v>
      </c>
      <c r="K55" s="329">
        <v>6539.63</v>
      </c>
      <c r="L55" s="330">
        <v>21021256</v>
      </c>
      <c r="M55" s="329">
        <v>12060.11</v>
      </c>
      <c r="N55" s="330">
        <v>111000456</v>
      </c>
      <c r="O55" s="329">
        <v>4521.9399999999996</v>
      </c>
      <c r="P55" s="331">
        <v>7</v>
      </c>
      <c r="Q55" s="329">
        <v>9651.9699999999993</v>
      </c>
      <c r="R55" s="329"/>
      <c r="S55" s="329"/>
      <c r="T55" s="329"/>
      <c r="U55" s="332" t="str">
        <f>IFERROR(_xlfn.XLOOKUP(H55,[3]COTAR!$G$4:$G$47,[3]COTAR!$J$4:$J$47)," ")</f>
        <v xml:space="preserve"> </v>
      </c>
      <c r="V55" s="329"/>
      <c r="W55" s="333"/>
      <c r="X55" s="334"/>
      <c r="Y55" s="334"/>
      <c r="Z55" s="335">
        <f t="shared" si="2"/>
        <v>8095.7999999999993</v>
      </c>
      <c r="AA55" s="296" t="s">
        <v>2159</v>
      </c>
      <c r="AB55" s="296" t="str">
        <f>IFERROR(_xlfn.XLOOKUP(H55,[3]COTAR!$G$4:$G$47,[3]COTAR!$K$4:$K$47)," ")</f>
        <v xml:space="preserve"> </v>
      </c>
      <c r="AC55" s="278" t="str">
        <f t="shared" si="3"/>
        <v xml:space="preserve">IFF0038 </v>
      </c>
    </row>
    <row r="56" spans="1:29" ht="18" customHeight="1">
      <c r="A56" s="322" t="s">
        <v>2160</v>
      </c>
      <c r="B56" s="323" t="s">
        <v>2161</v>
      </c>
      <c r="C56" s="324" t="s">
        <v>2029</v>
      </c>
      <c r="D56" s="324">
        <v>500</v>
      </c>
      <c r="E56" s="325" t="s">
        <v>1030</v>
      </c>
      <c r="F56" s="326" t="s">
        <v>2030</v>
      </c>
      <c r="G56" s="296">
        <v>2</v>
      </c>
      <c r="H56" s="312" t="str">
        <f t="shared" si="0"/>
        <v>CURVA 22º COM BOLSAS JGSFoFo-PN10500</v>
      </c>
      <c r="I56" s="327" t="str">
        <f t="shared" si="1"/>
        <v xml:space="preserve">IFF0039 </v>
      </c>
      <c r="J56" s="328">
        <v>3278</v>
      </c>
      <c r="K56" s="329">
        <v>4789.12</v>
      </c>
      <c r="L56" s="330">
        <v>21021234</v>
      </c>
      <c r="M56" s="329">
        <v>12572.18</v>
      </c>
      <c r="N56" s="330">
        <v>111000520</v>
      </c>
      <c r="O56" s="329">
        <v>2899.92</v>
      </c>
      <c r="P56" s="331">
        <v>2</v>
      </c>
      <c r="Q56" s="329">
        <v>3402.13</v>
      </c>
      <c r="R56" s="329"/>
      <c r="S56" s="329"/>
      <c r="T56" s="329"/>
      <c r="U56" s="332" t="str">
        <f>IFERROR(_xlfn.XLOOKUP(H56,[3]COTAR!$G$4:$G$47,[3]COTAR!$J$4:$J$47)," ")</f>
        <v xml:space="preserve"> </v>
      </c>
      <c r="V56" s="329"/>
      <c r="W56" s="333"/>
      <c r="X56" s="334"/>
      <c r="Y56" s="334"/>
      <c r="Z56" s="335">
        <f t="shared" si="2"/>
        <v>4095.625</v>
      </c>
      <c r="AA56" s="296" t="s">
        <v>2162</v>
      </c>
      <c r="AB56" s="296" t="str">
        <f>IFERROR(_xlfn.XLOOKUP(H56,[3]COTAR!$G$4:$G$47,[3]COTAR!$K$4:$K$47)," ")</f>
        <v xml:space="preserve"> </v>
      </c>
      <c r="AC56" s="278" t="str">
        <f t="shared" si="3"/>
        <v xml:space="preserve">IFF0039 </v>
      </c>
    </row>
    <row r="57" spans="1:29" ht="18" customHeight="1">
      <c r="A57" s="322" t="s">
        <v>2163</v>
      </c>
      <c r="B57" s="323" t="s">
        <v>2164</v>
      </c>
      <c r="C57" s="324" t="s">
        <v>2029</v>
      </c>
      <c r="D57" s="324">
        <v>600</v>
      </c>
      <c r="E57" s="325" t="s">
        <v>557</v>
      </c>
      <c r="F57" s="326" t="s">
        <v>2030</v>
      </c>
      <c r="G57" s="296">
        <v>3</v>
      </c>
      <c r="H57" s="312" t="str">
        <f t="shared" si="0"/>
        <v>TÊ COM BOLSAS JGSFoFo-PN10600</v>
      </c>
      <c r="I57" s="327" t="str">
        <f t="shared" si="1"/>
        <v xml:space="preserve">IFF0040 </v>
      </c>
      <c r="J57" s="328">
        <v>1689</v>
      </c>
      <c r="K57" s="329">
        <v>10450.44</v>
      </c>
      <c r="L57" s="330">
        <v>21121714</v>
      </c>
      <c r="M57" s="329">
        <v>16892.349999999999</v>
      </c>
      <c r="N57" s="330">
        <v>111000926</v>
      </c>
      <c r="O57" s="329">
        <v>7306.68</v>
      </c>
      <c r="P57" s="331">
        <v>45</v>
      </c>
      <c r="Q57" s="329">
        <v>13519.31</v>
      </c>
      <c r="R57" s="329"/>
      <c r="S57" s="329"/>
      <c r="T57" s="329"/>
      <c r="U57" s="332" t="str">
        <f>IFERROR(_xlfn.XLOOKUP(H57,[3]COTAR!$G$4:$G$47,[3]COTAR!$J$4:$J$47)," ")</f>
        <v xml:space="preserve"> </v>
      </c>
      <c r="V57" s="329"/>
      <c r="W57" s="333"/>
      <c r="X57" s="334"/>
      <c r="Y57" s="334"/>
      <c r="Z57" s="335">
        <f t="shared" si="2"/>
        <v>11984.875</v>
      </c>
      <c r="AA57" s="296" t="s">
        <v>2165</v>
      </c>
      <c r="AB57" s="296" t="str">
        <f>IFERROR(_xlfn.XLOOKUP(H57,[3]COTAR!$G$4:$G$47,[3]COTAR!$K$4:$K$47)," ")</f>
        <v xml:space="preserve"> </v>
      </c>
      <c r="AC57" s="278" t="str">
        <f t="shared" si="3"/>
        <v xml:space="preserve">IFF0040 </v>
      </c>
    </row>
    <row r="58" spans="1:29" ht="18" customHeight="1">
      <c r="A58" s="322" t="s">
        <v>2166</v>
      </c>
      <c r="B58" s="323" t="s">
        <v>2038</v>
      </c>
      <c r="C58" s="324" t="s">
        <v>2029</v>
      </c>
      <c r="D58" s="324">
        <v>500</v>
      </c>
      <c r="E58" s="325" t="s">
        <v>560</v>
      </c>
      <c r="F58" s="326" t="s">
        <v>2030</v>
      </c>
      <c r="G58" s="296">
        <v>3</v>
      </c>
      <c r="H58" s="312" t="str">
        <f t="shared" si="0"/>
        <v>TÊ COM FLANGESFoFo-PN10500</v>
      </c>
      <c r="I58" s="327" t="str">
        <f t="shared" si="1"/>
        <v xml:space="preserve">IFF0041 </v>
      </c>
      <c r="J58" s="328">
        <v>2643</v>
      </c>
      <c r="K58" s="329">
        <v>11344.71</v>
      </c>
      <c r="L58" s="330">
        <v>21121473</v>
      </c>
      <c r="M58" s="329">
        <f t="shared" ref="M58:M69" si="4">IFERROR(_xlfn.XLOOKUP(H58,$H$8:$H$48,$M$8:$M$48),"")</f>
        <v>19316.16</v>
      </c>
      <c r="N58" s="330">
        <v>111000491</v>
      </c>
      <c r="O58" s="329">
        <f t="shared" ref="O58" si="5">_xlfn.XLOOKUP(H58,$H$8:$H$48,$O$8:$O$48)</f>
        <v>10180.65</v>
      </c>
      <c r="P58" s="331">
        <f t="shared" ref="P58:P70" si="6">IFERROR(_xlfn.XLOOKUP(H58,$H$8:$H$48,$P$8:$P$48)," ")</f>
        <v>48</v>
      </c>
      <c r="Q58" s="329">
        <f t="shared" ref="Q58:Q70" si="7">IFERROR(_xlfn.XLOOKUP(H58,$H$8:$H$48,$Q$8:$Q$48)," ")</f>
        <v>15459.15</v>
      </c>
      <c r="R58" s="329"/>
      <c r="S58" s="329"/>
      <c r="T58" s="329"/>
      <c r="U58" s="332" t="str">
        <f>IFERROR(_xlfn.XLOOKUP(H58,[3]COTAR!$G$4:$G$47,[3]COTAR!$J$4:$J$47)," ")</f>
        <v xml:space="preserve"> </v>
      </c>
      <c r="V58" s="329"/>
      <c r="W58" s="333"/>
      <c r="X58" s="334"/>
      <c r="Y58" s="334"/>
      <c r="Z58" s="335">
        <f t="shared" si="2"/>
        <v>13401.93</v>
      </c>
      <c r="AA58" s="296" t="s">
        <v>2167</v>
      </c>
      <c r="AB58" s="296" t="str">
        <f>IFERROR(_xlfn.XLOOKUP(H58,[3]COTAR!$G$4:$G$47,[3]COTAR!$K$4:$K$47)," ")</f>
        <v xml:space="preserve"> </v>
      </c>
      <c r="AC58" s="278" t="str">
        <f t="shared" si="3"/>
        <v xml:space="preserve">IFF0041 </v>
      </c>
    </row>
    <row r="59" spans="1:29" ht="18" customHeight="1">
      <c r="A59" s="322" t="s">
        <v>2168</v>
      </c>
      <c r="B59" s="323" t="s">
        <v>2043</v>
      </c>
      <c r="C59" s="324" t="s">
        <v>2029</v>
      </c>
      <c r="D59" s="324" t="s">
        <v>2169</v>
      </c>
      <c r="E59" s="325" t="s">
        <v>557</v>
      </c>
      <c r="F59" s="326" t="s">
        <v>2030</v>
      </c>
      <c r="G59" s="296">
        <v>3</v>
      </c>
      <c r="H59" s="312" t="str">
        <f t="shared" si="0"/>
        <v>TÊ DE REDUÇÃO COM FLANGESFoFo-PN10500x200</v>
      </c>
      <c r="I59" s="327" t="str">
        <f t="shared" si="1"/>
        <v xml:space="preserve">IFF0042 </v>
      </c>
      <c r="J59" s="328">
        <v>45695</v>
      </c>
      <c r="K59" s="329">
        <v>13344.41</v>
      </c>
      <c r="L59" s="330"/>
      <c r="M59" s="329" t="str">
        <f t="shared" si="4"/>
        <v/>
      </c>
      <c r="N59" s="330">
        <v>111491492</v>
      </c>
      <c r="O59" s="329">
        <v>8587.2099999999991</v>
      </c>
      <c r="P59" s="331">
        <v>55</v>
      </c>
      <c r="Q59" s="329">
        <v>13130.34</v>
      </c>
      <c r="R59" s="329"/>
      <c r="S59" s="329"/>
      <c r="T59" s="329"/>
      <c r="U59" s="332" t="str">
        <f>IFERROR(_xlfn.XLOOKUP(H59,[3]COTAR!$G$4:$G$47,[3]COTAR!$J$4:$J$47)," ")</f>
        <v xml:space="preserve"> </v>
      </c>
      <c r="V59" s="329"/>
      <c r="W59" s="333"/>
      <c r="X59" s="334"/>
      <c r="Y59" s="334"/>
      <c r="Z59" s="335">
        <f t="shared" si="2"/>
        <v>13130.34</v>
      </c>
      <c r="AA59" s="296" t="s">
        <v>2170</v>
      </c>
      <c r="AB59" s="296" t="str">
        <f>IFERROR(_xlfn.XLOOKUP(H59,[3]COTAR!$G$4:$G$47,[3]COTAR!$K$4:$K$47)," ")</f>
        <v xml:space="preserve"> </v>
      </c>
      <c r="AC59" s="278" t="str">
        <f t="shared" si="3"/>
        <v xml:space="preserve">IFF0042 </v>
      </c>
    </row>
    <row r="60" spans="1:29" ht="18" customHeight="1">
      <c r="A60" s="322" t="s">
        <v>2171</v>
      </c>
      <c r="B60" s="323" t="s">
        <v>2172</v>
      </c>
      <c r="C60" s="324" t="s">
        <v>2029</v>
      </c>
      <c r="D60" s="324">
        <v>500</v>
      </c>
      <c r="E60" s="325" t="s">
        <v>2173</v>
      </c>
      <c r="F60" s="326" t="s">
        <v>2030</v>
      </c>
      <c r="G60" s="296">
        <v>2</v>
      </c>
      <c r="H60" s="312" t="str">
        <f t="shared" si="0"/>
        <v>EXTREMIDADE FLANGE E BOLSA JGSFoFo-PN10500</v>
      </c>
      <c r="I60" s="327" t="str">
        <f t="shared" si="1"/>
        <v xml:space="preserve">IFF0043 </v>
      </c>
      <c r="J60" s="328">
        <v>45247</v>
      </c>
      <c r="K60" s="329">
        <v>2758.37</v>
      </c>
      <c r="L60" s="330">
        <v>21021758</v>
      </c>
      <c r="M60" s="329">
        <v>3578.03</v>
      </c>
      <c r="N60" s="330">
        <v>111000363</v>
      </c>
      <c r="O60" s="329">
        <v>2554.63</v>
      </c>
      <c r="P60" s="331">
        <v>19</v>
      </c>
      <c r="Q60" s="329">
        <v>3082.23</v>
      </c>
      <c r="R60" s="329"/>
      <c r="S60" s="329"/>
      <c r="T60" s="329"/>
      <c r="U60" s="332" t="str">
        <f>IFERROR(_xlfn.XLOOKUP(H60,[3]COTAR!$G$4:$G$47,[3]COTAR!$J$4:$J$47)," ")</f>
        <v xml:space="preserve"> </v>
      </c>
      <c r="V60" s="329"/>
      <c r="W60" s="333"/>
      <c r="X60" s="334"/>
      <c r="Y60" s="334"/>
      <c r="Z60" s="335">
        <f t="shared" si="2"/>
        <v>2920.3</v>
      </c>
      <c r="AA60" s="296" t="s">
        <v>2174</v>
      </c>
      <c r="AB60" s="296" t="str">
        <f>IFERROR(_xlfn.XLOOKUP(H60,[3]COTAR!$G$4:$G$47,[3]COTAR!$K$4:$K$47)," ")</f>
        <v xml:space="preserve"> </v>
      </c>
      <c r="AC60" s="278" t="str">
        <f t="shared" si="3"/>
        <v xml:space="preserve">IFF0043 </v>
      </c>
    </row>
    <row r="61" spans="1:29" ht="18" customHeight="1">
      <c r="A61" s="322" t="s">
        <v>2175</v>
      </c>
      <c r="B61" s="323" t="s">
        <v>2172</v>
      </c>
      <c r="C61" s="324" t="s">
        <v>2029</v>
      </c>
      <c r="D61" s="324">
        <v>200</v>
      </c>
      <c r="E61" s="325" t="s">
        <v>557</v>
      </c>
      <c r="F61" s="326" t="s">
        <v>2030</v>
      </c>
      <c r="G61" s="296">
        <v>2</v>
      </c>
      <c r="H61" s="312" t="str">
        <f t="shared" si="0"/>
        <v>EXTREMIDADE FLANGE E BOLSA JGSFoFo-PN10200</v>
      </c>
      <c r="I61" s="327" t="str">
        <f t="shared" si="1"/>
        <v xml:space="preserve">IFF0044 </v>
      </c>
      <c r="J61" s="328">
        <v>1495</v>
      </c>
      <c r="K61" s="329">
        <v>696.35</v>
      </c>
      <c r="L61" s="330">
        <v>21021033</v>
      </c>
      <c r="M61" s="329">
        <v>612.74</v>
      </c>
      <c r="N61" s="330">
        <v>111000186</v>
      </c>
      <c r="O61" s="329">
        <v>510.54</v>
      </c>
      <c r="P61" s="331">
        <v>21</v>
      </c>
      <c r="Q61" s="329">
        <v>527.86</v>
      </c>
      <c r="R61" s="329"/>
      <c r="S61" s="329"/>
      <c r="T61" s="329"/>
      <c r="U61" s="332" t="str">
        <f>IFERROR(_xlfn.XLOOKUP(H61,[3]COTAR!$G$4:$G$47,[3]COTAR!$J$4:$J$47)," ")</f>
        <v xml:space="preserve"> </v>
      </c>
      <c r="V61" s="329"/>
      <c r="W61" s="333"/>
      <c r="X61" s="334"/>
      <c r="Y61" s="334"/>
      <c r="Z61" s="335">
        <f t="shared" si="2"/>
        <v>570.29999999999995</v>
      </c>
      <c r="AA61" s="296" t="s">
        <v>2176</v>
      </c>
      <c r="AB61" s="296" t="str">
        <f>IFERROR(_xlfn.XLOOKUP(H61,[3]COTAR!$G$4:$G$47,[3]COTAR!$K$4:$K$47)," ")</f>
        <v xml:space="preserve"> </v>
      </c>
      <c r="AC61" s="278" t="str">
        <f t="shared" si="3"/>
        <v xml:space="preserve">IFF0044 </v>
      </c>
    </row>
    <row r="62" spans="1:29" ht="18" customHeight="1">
      <c r="A62" s="322" t="s">
        <v>2177</v>
      </c>
      <c r="B62" s="323" t="s">
        <v>2178</v>
      </c>
      <c r="C62" s="324" t="s">
        <v>2029</v>
      </c>
      <c r="D62" s="324" t="s">
        <v>2179</v>
      </c>
      <c r="E62" s="325" t="s">
        <v>557</v>
      </c>
      <c r="F62" s="326" t="s">
        <v>2030</v>
      </c>
      <c r="G62" s="296">
        <v>2</v>
      </c>
      <c r="H62" s="312" t="str">
        <f t="shared" si="0"/>
        <v>REDUÇÃO PONTA E BOLSA JGSFoFo-PN10600x500</v>
      </c>
      <c r="I62" s="327" t="str">
        <f t="shared" si="1"/>
        <v xml:space="preserve">IFF0045 </v>
      </c>
      <c r="J62" s="328">
        <v>1640</v>
      </c>
      <c r="K62" s="329">
        <v>3617.46</v>
      </c>
      <c r="L62" s="330">
        <v>21121401</v>
      </c>
      <c r="M62" s="329">
        <v>9110.0499999999993</v>
      </c>
      <c r="N62" s="330">
        <v>111000560</v>
      </c>
      <c r="O62" s="329">
        <v>4584.6499999999996</v>
      </c>
      <c r="P62" s="331">
        <v>40</v>
      </c>
      <c r="Q62" s="329">
        <v>7291</v>
      </c>
      <c r="R62" s="329"/>
      <c r="S62" s="329"/>
      <c r="T62" s="329"/>
      <c r="U62" s="332" t="str">
        <f>IFERROR(_xlfn.XLOOKUP(H62,[3]COTAR!$G$4:$G$47,[3]COTAR!$J$4:$J$47)," ")</f>
        <v xml:space="preserve"> </v>
      </c>
      <c r="V62" s="329"/>
      <c r="W62" s="333"/>
      <c r="X62" s="334"/>
      <c r="Y62" s="334"/>
      <c r="Z62" s="335">
        <f t="shared" si="2"/>
        <v>5937.8249999999998</v>
      </c>
      <c r="AA62" s="296" t="s">
        <v>2180</v>
      </c>
      <c r="AB62" s="296" t="str">
        <f>IFERROR(_xlfn.XLOOKUP(H62,[3]COTAR!$G$4:$G$47,[3]COTAR!$K$4:$K$47)," ")</f>
        <v xml:space="preserve"> </v>
      </c>
      <c r="AC62" s="278" t="str">
        <f t="shared" si="3"/>
        <v xml:space="preserve">IFF0045 </v>
      </c>
    </row>
    <row r="63" spans="1:29" ht="18" customHeight="1">
      <c r="A63" s="322" t="s">
        <v>2181</v>
      </c>
      <c r="B63" s="323" t="s">
        <v>2061</v>
      </c>
      <c r="C63" s="324" t="s">
        <v>2029</v>
      </c>
      <c r="D63" s="324">
        <v>600</v>
      </c>
      <c r="E63" s="325" t="s">
        <v>557</v>
      </c>
      <c r="F63" s="326" t="s">
        <v>2030</v>
      </c>
      <c r="G63" s="296">
        <v>2</v>
      </c>
      <c r="H63" s="312" t="str">
        <f t="shared" si="0"/>
        <v>JUNTA DE DESMONTAGEMFoFo-PN10600</v>
      </c>
      <c r="I63" s="327" t="str">
        <f t="shared" si="1"/>
        <v xml:space="preserve">IFF0046 </v>
      </c>
      <c r="J63" s="328">
        <v>45423</v>
      </c>
      <c r="K63" s="329">
        <v>13581.86</v>
      </c>
      <c r="L63" s="330">
        <v>21221500</v>
      </c>
      <c r="M63" s="329">
        <v>13519.61</v>
      </c>
      <c r="N63" s="330">
        <v>175000016</v>
      </c>
      <c r="O63" s="329">
        <v>9975.89</v>
      </c>
      <c r="P63" s="331">
        <v>30</v>
      </c>
      <c r="Q63" s="329">
        <v>7285.95</v>
      </c>
      <c r="R63" s="329"/>
      <c r="S63" s="329"/>
      <c r="T63" s="329"/>
      <c r="U63" s="332" t="str">
        <f>IFERROR(_xlfn.XLOOKUP(H63,[3]COTAR!$G$4:$G$47,[3]COTAR!$J$4:$J$47)," ")</f>
        <v xml:space="preserve"> </v>
      </c>
      <c r="V63" s="329"/>
      <c r="W63" s="333"/>
      <c r="X63" s="334"/>
      <c r="Y63" s="334"/>
      <c r="Z63" s="335">
        <f t="shared" si="2"/>
        <v>11747.75</v>
      </c>
      <c r="AA63" s="296" t="s">
        <v>2182</v>
      </c>
      <c r="AB63" s="296" t="str">
        <f>IFERROR(_xlfn.XLOOKUP(H63,[3]COTAR!$G$4:$G$47,[3]COTAR!$K$4:$K$47)," ")</f>
        <v xml:space="preserve"> </v>
      </c>
      <c r="AC63" s="278" t="str">
        <f t="shared" si="3"/>
        <v xml:space="preserve">IFF0046 </v>
      </c>
    </row>
    <row r="64" spans="1:29" ht="18" customHeight="1">
      <c r="A64" s="322" t="s">
        <v>2183</v>
      </c>
      <c r="B64" s="323" t="s">
        <v>2061</v>
      </c>
      <c r="C64" s="324" t="s">
        <v>2029</v>
      </c>
      <c r="D64" s="324">
        <v>500</v>
      </c>
      <c r="E64" s="325" t="s">
        <v>1030</v>
      </c>
      <c r="F64" s="326" t="s">
        <v>2030</v>
      </c>
      <c r="G64" s="296">
        <v>2</v>
      </c>
      <c r="H64" s="312" t="str">
        <f t="shared" si="0"/>
        <v>JUNTA DE DESMONTAGEMFoFo-PN10500</v>
      </c>
      <c r="I64" s="327" t="str">
        <f t="shared" si="1"/>
        <v xml:space="preserve">IFF0047 </v>
      </c>
      <c r="J64" s="328">
        <v>45425</v>
      </c>
      <c r="K64" s="329">
        <v>10287.799999999999</v>
      </c>
      <c r="L64" s="330">
        <v>21221499</v>
      </c>
      <c r="M64" s="329">
        <v>10256.07</v>
      </c>
      <c r="N64" s="330">
        <v>175000015</v>
      </c>
      <c r="O64" s="329">
        <v>4843.43</v>
      </c>
      <c r="P64" s="331">
        <v>31</v>
      </c>
      <c r="Q64" s="329">
        <v>8358.49</v>
      </c>
      <c r="R64" s="329"/>
      <c r="S64" s="329"/>
      <c r="T64" s="329"/>
      <c r="U64" s="332" t="str">
        <f>IFERROR(_xlfn.XLOOKUP(H64,[3]COTAR!$G$4:$G$47,[3]COTAR!$J$4:$J$47)," ")</f>
        <v xml:space="preserve"> </v>
      </c>
      <c r="V64" s="329"/>
      <c r="W64" s="333"/>
      <c r="X64" s="334"/>
      <c r="Y64" s="334"/>
      <c r="Z64" s="335">
        <f t="shared" si="2"/>
        <v>9307.2799999999988</v>
      </c>
      <c r="AA64" s="296" t="s">
        <v>2184</v>
      </c>
      <c r="AB64" s="296" t="str">
        <f>IFERROR(_xlfn.XLOOKUP(H64,[3]COTAR!$G$4:$G$47,[3]COTAR!$K$4:$K$47)," ")</f>
        <v xml:space="preserve"> </v>
      </c>
      <c r="AC64" s="278" t="str">
        <f t="shared" si="3"/>
        <v xml:space="preserve">IFF0047 </v>
      </c>
    </row>
    <row r="65" spans="1:29" ht="18" customHeight="1">
      <c r="A65" s="322" t="s">
        <v>2185</v>
      </c>
      <c r="B65" s="323" t="s">
        <v>2186</v>
      </c>
      <c r="C65" s="324" t="s">
        <v>2029</v>
      </c>
      <c r="D65" s="324">
        <v>500</v>
      </c>
      <c r="E65" s="325" t="s">
        <v>557</v>
      </c>
      <c r="F65" s="326" t="s">
        <v>2030</v>
      </c>
      <c r="G65" s="296">
        <v>2</v>
      </c>
      <c r="H65" s="312" t="str">
        <f t="shared" si="0"/>
        <v>VÁLVULA DE RETENÇÃOFoFo-PN10500</v>
      </c>
      <c r="I65" s="327" t="str">
        <f t="shared" si="1"/>
        <v xml:space="preserve">IFF0048 </v>
      </c>
      <c r="J65" s="328"/>
      <c r="K65" s="329"/>
      <c r="L65" s="330"/>
      <c r="M65" s="329" t="str">
        <f t="shared" si="4"/>
        <v/>
      </c>
      <c r="N65" s="330">
        <v>175001036</v>
      </c>
      <c r="O65" s="329">
        <v>22450.29</v>
      </c>
      <c r="P65" s="331">
        <v>102</v>
      </c>
      <c r="Q65" s="329">
        <v>38100.629999999997</v>
      </c>
      <c r="R65" s="329"/>
      <c r="S65" s="329"/>
      <c r="T65" s="329"/>
      <c r="U65" s="332" t="str">
        <f>IFERROR(_xlfn.XLOOKUP(H65,[3]COTAR!$G$4:$G$47,[3]COTAR!$J$4:$J$47)," ")</f>
        <v xml:space="preserve"> </v>
      </c>
      <c r="V65" s="329"/>
      <c r="W65" s="333"/>
      <c r="X65" s="334"/>
      <c r="Y65" s="334"/>
      <c r="Z65" s="335">
        <f t="shared" si="2"/>
        <v>30275.46</v>
      </c>
      <c r="AA65" s="296" t="s">
        <v>2187</v>
      </c>
      <c r="AB65" s="296" t="str">
        <f>IFERROR(_xlfn.XLOOKUP(H65,[3]COTAR!$G$4:$G$47,[3]COTAR!$K$4:$K$47)," ")</f>
        <v xml:space="preserve"> </v>
      </c>
      <c r="AC65" s="278" t="str">
        <f t="shared" si="3"/>
        <v xml:space="preserve">IFF0048 </v>
      </c>
    </row>
    <row r="66" spans="1:29" ht="18" customHeight="1">
      <c r="A66" s="322" t="s">
        <v>2188</v>
      </c>
      <c r="B66" s="323" t="s">
        <v>2086</v>
      </c>
      <c r="C66" s="324" t="s">
        <v>2029</v>
      </c>
      <c r="D66" s="324">
        <v>600</v>
      </c>
      <c r="E66" s="325" t="s">
        <v>557</v>
      </c>
      <c r="F66" s="326" t="s">
        <v>2030</v>
      </c>
      <c r="G66" s="296">
        <v>2</v>
      </c>
      <c r="H66" s="312" t="str">
        <f t="shared" si="0"/>
        <v>VÁLVULA BORBOLETA COM FLANGES E VOLANTE POSIÇÃO 01 FoFo-PN10600</v>
      </c>
      <c r="I66" s="327" t="str">
        <f t="shared" si="1"/>
        <v xml:space="preserve">IFF0049 </v>
      </c>
      <c r="J66" s="328"/>
      <c r="K66" s="329"/>
      <c r="L66" s="330"/>
      <c r="M66" s="329" t="str">
        <f t="shared" si="4"/>
        <v/>
      </c>
      <c r="N66" s="330"/>
      <c r="O66" s="329"/>
      <c r="P66" s="331" t="str">
        <f t="shared" si="6"/>
        <v xml:space="preserve"> </v>
      </c>
      <c r="Q66" s="329" t="str">
        <f t="shared" si="7"/>
        <v xml:space="preserve"> </v>
      </c>
      <c r="R66" s="329"/>
      <c r="S66" s="329">
        <v>46978.96</v>
      </c>
      <c r="T66" s="329"/>
      <c r="U66" s="332" t="str">
        <f>IFERROR(_xlfn.XLOOKUP(H66,[3]COTAR!$G$4:$G$47,[3]COTAR!$J$4:$J$47)," ")</f>
        <v xml:space="preserve"> </v>
      </c>
      <c r="V66" s="329"/>
      <c r="W66" s="333"/>
      <c r="X66" s="334"/>
      <c r="Y66" s="334"/>
      <c r="Z66" s="335">
        <f t="shared" si="2"/>
        <v>46978.96</v>
      </c>
      <c r="AA66" s="296" t="s">
        <v>2189</v>
      </c>
      <c r="AB66" s="296" t="str">
        <f>IFERROR(_xlfn.XLOOKUP(H66,[3]COTAR!$G$4:$G$47,[3]COTAR!$K$4:$K$47)," ")</f>
        <v xml:space="preserve"> </v>
      </c>
      <c r="AC66" s="278" t="str">
        <f t="shared" si="3"/>
        <v xml:space="preserve">IFF0049 </v>
      </c>
    </row>
    <row r="67" spans="1:29" ht="18" customHeight="1">
      <c r="A67" s="322" t="s">
        <v>2190</v>
      </c>
      <c r="B67" s="323" t="s">
        <v>2191</v>
      </c>
      <c r="C67" s="324" t="s">
        <v>2029</v>
      </c>
      <c r="D67" s="324">
        <v>500</v>
      </c>
      <c r="E67" s="325" t="s">
        <v>560</v>
      </c>
      <c r="F67" s="326" t="s">
        <v>2030</v>
      </c>
      <c r="G67" s="296">
        <v>2</v>
      </c>
      <c r="H67" s="312" t="str">
        <f t="shared" si="0"/>
        <v>VÁLVULA BORBOLETA COM FLANGES E VOLANTE POSIÇÃO 03FoFo-PN10500</v>
      </c>
      <c r="I67" s="327" t="str">
        <f t="shared" si="1"/>
        <v xml:space="preserve">IFF0050 </v>
      </c>
      <c r="J67" s="328"/>
      <c r="K67" s="329"/>
      <c r="L67" s="330"/>
      <c r="M67" s="329" t="str">
        <f t="shared" si="4"/>
        <v/>
      </c>
      <c r="N67" s="330"/>
      <c r="O67" s="329"/>
      <c r="P67" s="331" t="str">
        <f t="shared" si="6"/>
        <v xml:space="preserve"> </v>
      </c>
      <c r="Q67" s="329" t="str">
        <f t="shared" si="7"/>
        <v xml:space="preserve"> </v>
      </c>
      <c r="R67" s="329"/>
      <c r="S67" s="329">
        <v>40084.25</v>
      </c>
      <c r="T67" s="329"/>
      <c r="U67" s="332" t="str">
        <f>IFERROR(_xlfn.XLOOKUP(H67,[3]COTAR!$G$4:$G$47,[3]COTAR!$J$4:$J$47)," ")</f>
        <v xml:space="preserve"> </v>
      </c>
      <c r="V67" s="329"/>
      <c r="W67" s="333"/>
      <c r="X67" s="334"/>
      <c r="Y67" s="334"/>
      <c r="Z67" s="335">
        <f t="shared" si="2"/>
        <v>40084.25</v>
      </c>
      <c r="AA67" s="296" t="s">
        <v>2192</v>
      </c>
      <c r="AB67" s="296" t="str">
        <f>IFERROR(_xlfn.XLOOKUP(H67,[3]COTAR!$G$4:$G$47,[3]COTAR!$K$4:$K$47)," ")</f>
        <v xml:space="preserve"> </v>
      </c>
      <c r="AC67" s="278" t="str">
        <f t="shared" si="3"/>
        <v xml:space="preserve">IFF0050 </v>
      </c>
    </row>
    <row r="68" spans="1:29" ht="18" customHeight="1">
      <c r="A68" s="322" t="s">
        <v>2193</v>
      </c>
      <c r="B68" s="323" t="s">
        <v>2086</v>
      </c>
      <c r="C68" s="324" t="s">
        <v>2029</v>
      </c>
      <c r="D68" s="324">
        <v>500</v>
      </c>
      <c r="E68" s="325" t="s">
        <v>557</v>
      </c>
      <c r="F68" s="326" t="s">
        <v>2030</v>
      </c>
      <c r="G68" s="296">
        <v>2</v>
      </c>
      <c r="H68" s="312" t="str">
        <f t="shared" si="0"/>
        <v>VÁLVULA BORBOLETA COM FLANGES E VOLANTE POSIÇÃO 01 FoFo-PN10500</v>
      </c>
      <c r="I68" s="327" t="str">
        <f t="shared" si="1"/>
        <v xml:space="preserve">IFF0050 </v>
      </c>
      <c r="J68" s="328"/>
      <c r="K68" s="329"/>
      <c r="L68" s="330"/>
      <c r="M68" s="329" t="str">
        <f t="shared" si="4"/>
        <v/>
      </c>
      <c r="N68" s="330">
        <v>175000332</v>
      </c>
      <c r="O68" s="329">
        <v>28317.17</v>
      </c>
      <c r="P68" s="331">
        <v>101</v>
      </c>
      <c r="Q68" s="329">
        <v>35579.39</v>
      </c>
      <c r="R68" s="329"/>
      <c r="S68" s="329">
        <v>40084.25</v>
      </c>
      <c r="T68" s="329"/>
      <c r="U68" s="332" t="str">
        <f>IFERROR(_xlfn.XLOOKUP(H68,[3]COTAR!$G$4:$G$47,[3]COTAR!$J$4:$J$47)," ")</f>
        <v xml:space="preserve"> </v>
      </c>
      <c r="V68" s="329"/>
      <c r="W68" s="333"/>
      <c r="X68" s="334"/>
      <c r="Y68" s="334"/>
      <c r="Z68" s="335">
        <f t="shared" si="2"/>
        <v>35579.39</v>
      </c>
      <c r="AA68" s="296" t="s">
        <v>2192</v>
      </c>
      <c r="AB68" s="296" t="str">
        <f>IFERROR(_xlfn.XLOOKUP(H68,[3]COTAR!$G$4:$G$47,[3]COTAR!$K$4:$K$47)," ")</f>
        <v xml:space="preserve"> </v>
      </c>
      <c r="AC68" s="278" t="str">
        <f t="shared" si="3"/>
        <v xml:space="preserve">IFF0050 </v>
      </c>
    </row>
    <row r="69" spans="1:29" ht="18" customHeight="1">
      <c r="A69" s="322" t="s">
        <v>2194</v>
      </c>
      <c r="B69" s="323" t="s">
        <v>2195</v>
      </c>
      <c r="C69" s="324" t="s">
        <v>2029</v>
      </c>
      <c r="D69" s="324">
        <v>500</v>
      </c>
      <c r="E69" s="325" t="s">
        <v>560</v>
      </c>
      <c r="F69" s="326" t="s">
        <v>2030</v>
      </c>
      <c r="G69" s="296">
        <v>2</v>
      </c>
      <c r="H69" s="312" t="str">
        <f t="shared" si="0"/>
        <v>VÁLVULA BORBOLETA COM FLANGES E CABEÇOTE POSIÇÃO 03FoFo-PN10500</v>
      </c>
      <c r="I69" s="327" t="str">
        <f t="shared" si="1"/>
        <v xml:space="preserve">IFF0051 </v>
      </c>
      <c r="J69" s="328"/>
      <c r="K69" s="329"/>
      <c r="L69" s="330"/>
      <c r="M69" s="329" t="str">
        <f t="shared" si="4"/>
        <v/>
      </c>
      <c r="N69" s="330"/>
      <c r="O69" s="329"/>
      <c r="P69" s="331" t="str">
        <f t="shared" si="6"/>
        <v xml:space="preserve"> </v>
      </c>
      <c r="Q69" s="329" t="str">
        <f t="shared" si="7"/>
        <v xml:space="preserve"> </v>
      </c>
      <c r="R69" s="329"/>
      <c r="S69" s="329">
        <v>40084.25</v>
      </c>
      <c r="T69" s="329"/>
      <c r="U69" s="332" t="str">
        <f>IFERROR(_xlfn.XLOOKUP(H69,[3]COTAR!$G$4:$G$47,[3]COTAR!$J$4:$J$47)," ")</f>
        <v xml:space="preserve"> </v>
      </c>
      <c r="V69" s="329"/>
      <c r="W69" s="333"/>
      <c r="X69" s="334"/>
      <c r="Y69" s="334"/>
      <c r="Z69" s="335">
        <f t="shared" si="2"/>
        <v>40084.25</v>
      </c>
      <c r="AA69" s="296" t="s">
        <v>2196</v>
      </c>
      <c r="AB69" s="296" t="str">
        <f>IFERROR(_xlfn.XLOOKUP(H69,[3]COTAR!$G$4:$G$47,[3]COTAR!$K$4:$K$47)," ")</f>
        <v xml:space="preserve"> </v>
      </c>
      <c r="AC69" s="278" t="str">
        <f t="shared" si="3"/>
        <v xml:space="preserve">IFF0051 </v>
      </c>
    </row>
    <row r="70" spans="1:29" ht="18" customHeight="1">
      <c r="A70" s="322" t="s">
        <v>2197</v>
      </c>
      <c r="B70" s="323" t="s">
        <v>2198</v>
      </c>
      <c r="C70" s="324" t="s">
        <v>2029</v>
      </c>
      <c r="D70" s="324">
        <v>200</v>
      </c>
      <c r="E70" s="325" t="s">
        <v>557</v>
      </c>
      <c r="F70" s="326" t="s">
        <v>2030</v>
      </c>
      <c r="G70" s="296">
        <v>2</v>
      </c>
      <c r="H70" s="312" t="str">
        <f t="shared" si="0"/>
        <v>REGISTRO CHATO DE GAVETA E VOLANTEFoFo-PN10200</v>
      </c>
      <c r="I70" s="327" t="str">
        <f t="shared" si="1"/>
        <v xml:space="preserve">IFF0052 </v>
      </c>
      <c r="J70" s="328"/>
      <c r="K70" s="329"/>
      <c r="L70" s="330">
        <v>23040005</v>
      </c>
      <c r="M70" s="329">
        <v>2894.01</v>
      </c>
      <c r="N70" s="330">
        <v>175000033</v>
      </c>
      <c r="O70" s="329">
        <v>2843.32</v>
      </c>
      <c r="P70" s="331" t="str">
        <f t="shared" si="6"/>
        <v xml:space="preserve"> </v>
      </c>
      <c r="Q70" s="329" t="str">
        <f t="shared" si="7"/>
        <v xml:space="preserve"> </v>
      </c>
      <c r="R70" s="329"/>
      <c r="S70" s="329"/>
      <c r="T70" s="329"/>
      <c r="U70" s="332" t="str">
        <f>IFERROR(_xlfn.XLOOKUP(H70,[3]COTAR!$G$4:$G$47,[3]COTAR!$J$4:$J$47)," ")</f>
        <v xml:space="preserve"> </v>
      </c>
      <c r="V70" s="329"/>
      <c r="W70" s="333"/>
      <c r="X70" s="334"/>
      <c r="Y70" s="334"/>
      <c r="Z70" s="335">
        <f t="shared" si="2"/>
        <v>2868.665</v>
      </c>
      <c r="AA70" s="296" t="s">
        <v>2199</v>
      </c>
      <c r="AB70" s="296" t="str">
        <f>IFERROR(_xlfn.XLOOKUP(H70,[3]COTAR!$G$4:$G$47,[3]COTAR!$K$4:$K$47)," ")</f>
        <v xml:space="preserve"> </v>
      </c>
      <c r="AC70" s="278" t="str">
        <f t="shared" si="3"/>
        <v xml:space="preserve">IFF0052 </v>
      </c>
    </row>
    <row r="71" spans="1:29" ht="18" customHeight="1">
      <c r="A71" s="322" t="s">
        <v>2200</v>
      </c>
      <c r="B71" s="323" t="s">
        <v>2201</v>
      </c>
      <c r="C71" s="324" t="s">
        <v>2029</v>
      </c>
      <c r="D71" s="324">
        <v>600</v>
      </c>
      <c r="E71" s="325" t="s">
        <v>557</v>
      </c>
      <c r="F71" s="326" t="s">
        <v>2030</v>
      </c>
      <c r="G71" s="296">
        <v>2</v>
      </c>
      <c r="H71" s="312" t="str">
        <f t="shared" si="0"/>
        <v>TUBO COM FLANGES (L=0,30m)FoFo-PN10600</v>
      </c>
      <c r="I71" s="327" t="str">
        <f t="shared" si="1"/>
        <v xml:space="preserve">IFF0053 </v>
      </c>
      <c r="J71" s="328">
        <v>45807</v>
      </c>
      <c r="K71" s="329">
        <v>8972.5</v>
      </c>
      <c r="L71" s="330">
        <v>90054420</v>
      </c>
      <c r="M71" s="329">
        <v>10600.88</v>
      </c>
      <c r="N71" s="330" t="s">
        <v>2202</v>
      </c>
      <c r="O71" s="329">
        <v>4562.2299999999996</v>
      </c>
      <c r="P71" s="331">
        <v>70</v>
      </c>
      <c r="Q71" s="329">
        <v>9624.58</v>
      </c>
      <c r="R71" s="329"/>
      <c r="S71" s="329"/>
      <c r="T71" s="329"/>
      <c r="U71" s="332" t="str">
        <f>IFERROR(_xlfn.XLOOKUP(H71,[3]COTAR!$G$4:$G$47,[3]COTAR!$J$4:$J$47)," ")</f>
        <v xml:space="preserve"> </v>
      </c>
      <c r="V71" s="329"/>
      <c r="W71" s="333"/>
      <c r="X71" s="334"/>
      <c r="Y71" s="334"/>
      <c r="Z71" s="335">
        <f t="shared" si="2"/>
        <v>9298.5400000000009</v>
      </c>
      <c r="AA71" s="296" t="s">
        <v>2203</v>
      </c>
      <c r="AB71" s="296" t="str">
        <f>IFERROR(_xlfn.XLOOKUP(H71,[3]COTAR!$G$4:$G$47,[3]COTAR!$K$4:$K$47)," ")</f>
        <v xml:space="preserve"> </v>
      </c>
      <c r="AC71" s="278" t="str">
        <f t="shared" si="3"/>
        <v xml:space="preserve">IFF0053 </v>
      </c>
    </row>
    <row r="72" spans="1:29" ht="18" customHeight="1">
      <c r="A72" s="322" t="s">
        <v>2204</v>
      </c>
      <c r="B72" s="323" t="s">
        <v>2205</v>
      </c>
      <c r="C72" s="324" t="s">
        <v>2029</v>
      </c>
      <c r="D72" s="324">
        <v>500</v>
      </c>
      <c r="E72" s="325" t="s">
        <v>560</v>
      </c>
      <c r="F72" s="326" t="s">
        <v>2030</v>
      </c>
      <c r="G72" s="296">
        <v>2</v>
      </c>
      <c r="H72" s="312" t="str">
        <f t="shared" si="0"/>
        <v>TUBO COM FLANGES (L=5,80m)FoFo-PN10500</v>
      </c>
      <c r="I72" s="327" t="str">
        <f t="shared" si="1"/>
        <v xml:space="preserve">IFF0054 </v>
      </c>
      <c r="J72" s="328">
        <v>3235</v>
      </c>
      <c r="K72" s="329">
        <v>20144.400000000001</v>
      </c>
      <c r="L72" s="330">
        <v>90054188</v>
      </c>
      <c r="M72" s="329">
        <v>20010.349999999999</v>
      </c>
      <c r="N72" s="330" t="s">
        <v>2206</v>
      </c>
      <c r="O72" s="329">
        <v>15841.26</v>
      </c>
      <c r="P72" s="331">
        <v>100</v>
      </c>
      <c r="Q72" s="329">
        <v>18607.73</v>
      </c>
      <c r="R72" s="329"/>
      <c r="S72" s="329"/>
      <c r="T72" s="329"/>
      <c r="U72" s="332" t="str">
        <f>IFERROR(_xlfn.XLOOKUP(H72,[3]COTAR!$G$4:$G$47,[3]COTAR!$J$4:$J$47)," ")</f>
        <v xml:space="preserve"> </v>
      </c>
      <c r="V72" s="329"/>
      <c r="W72" s="333"/>
      <c r="X72" s="334"/>
      <c r="Y72" s="334"/>
      <c r="Z72" s="335">
        <f t="shared" si="2"/>
        <v>19309.04</v>
      </c>
      <c r="AA72" s="296" t="s">
        <v>2207</v>
      </c>
      <c r="AB72" s="296" t="str">
        <f>IFERROR(_xlfn.XLOOKUP(H72,[3]COTAR!$G$4:$G$47,[3]COTAR!$K$4:$K$47)," ")</f>
        <v xml:space="preserve"> </v>
      </c>
      <c r="AC72" s="278" t="str">
        <f t="shared" si="3"/>
        <v xml:space="preserve">IFF0054 </v>
      </c>
    </row>
    <row r="73" spans="1:29" ht="18" customHeight="1">
      <c r="A73" s="322" t="s">
        <v>2208</v>
      </c>
      <c r="B73" s="323" t="s">
        <v>2209</v>
      </c>
      <c r="C73" s="324" t="s">
        <v>2029</v>
      </c>
      <c r="D73" s="324">
        <v>500</v>
      </c>
      <c r="E73" s="325" t="s">
        <v>560</v>
      </c>
      <c r="F73" s="326" t="s">
        <v>2030</v>
      </c>
      <c r="G73" s="296">
        <v>2</v>
      </c>
      <c r="H73" s="312" t="str">
        <f t="shared" ref="H73:H80" si="8">CONCATENATE(B73,C73,D73)</f>
        <v>TUBO COM FLANGES (L=0,38m)FoFo-PN10500</v>
      </c>
      <c r="I73" s="327" t="str">
        <f t="shared" ref="I73:I94" si="9">AC73</f>
        <v xml:space="preserve">IFF0055 </v>
      </c>
      <c r="J73" s="328">
        <v>45806</v>
      </c>
      <c r="K73" s="329">
        <v>6577.06</v>
      </c>
      <c r="L73" s="330">
        <v>90054409</v>
      </c>
      <c r="M73" s="329">
        <v>8319.01</v>
      </c>
      <c r="N73" s="330" t="s">
        <v>2206</v>
      </c>
      <c r="O73" s="329">
        <v>4018.62</v>
      </c>
      <c r="P73" s="331">
        <v>72</v>
      </c>
      <c r="Q73" s="329">
        <v>7940.34</v>
      </c>
      <c r="R73" s="329"/>
      <c r="S73" s="329"/>
      <c r="T73" s="329"/>
      <c r="U73" s="332" t="str">
        <f>IFERROR(_xlfn.XLOOKUP(H73,[3]COTAR!$G$4:$G$47,[3]COTAR!$J$4:$J$47)," ")</f>
        <v xml:space="preserve"> </v>
      </c>
      <c r="V73" s="329"/>
      <c r="W73" s="333"/>
      <c r="X73" s="334"/>
      <c r="Y73" s="334"/>
      <c r="Z73" s="335">
        <f t="shared" ref="Z73:Z94" si="10">IFERROR(MEDIAN(K73,M73,O73,Q73,S73,U73)," ")</f>
        <v>7258.7000000000007</v>
      </c>
      <c r="AA73" s="296" t="s">
        <v>2210</v>
      </c>
      <c r="AB73" s="296" t="str">
        <f>IFERROR(_xlfn.XLOOKUP(H73,[3]COTAR!$G$4:$G$47,[3]COTAR!$K$4:$K$47)," ")</f>
        <v xml:space="preserve"> </v>
      </c>
      <c r="AC73" s="278" t="str">
        <f t="shared" ref="AC73:AC94" si="11">CONCATENATE(AA73,AB73)</f>
        <v xml:space="preserve">IFF0055 </v>
      </c>
    </row>
    <row r="74" spans="1:29" ht="18" customHeight="1">
      <c r="A74" s="322" t="s">
        <v>2211</v>
      </c>
      <c r="B74" s="323" t="s">
        <v>2201</v>
      </c>
      <c r="C74" s="324" t="s">
        <v>2029</v>
      </c>
      <c r="D74" s="324">
        <v>500</v>
      </c>
      <c r="E74" s="325" t="s">
        <v>557</v>
      </c>
      <c r="F74" s="326" t="s">
        <v>2030</v>
      </c>
      <c r="G74" s="296">
        <v>2</v>
      </c>
      <c r="H74" s="312" t="str">
        <f t="shared" si="8"/>
        <v>TUBO COM FLANGES (L=0,30m)FoFo-PN10500</v>
      </c>
      <c r="I74" s="327" t="str">
        <f t="shared" si="9"/>
        <v xml:space="preserve">IFF0056 </v>
      </c>
      <c r="J74" s="328">
        <v>45807</v>
      </c>
      <c r="K74" s="329">
        <v>6376.8</v>
      </c>
      <c r="L74" s="330">
        <v>90054409</v>
      </c>
      <c r="M74" s="329">
        <v>8319.01</v>
      </c>
      <c r="N74" s="330" t="s">
        <v>2206</v>
      </c>
      <c r="O74" s="329">
        <v>3844.11</v>
      </c>
      <c r="P74" s="331">
        <v>71</v>
      </c>
      <c r="Q74" s="329">
        <v>7940.34</v>
      </c>
      <c r="R74" s="329"/>
      <c r="S74" s="329"/>
      <c r="T74" s="329"/>
      <c r="U74" s="332" t="str">
        <f>IFERROR(_xlfn.XLOOKUP(H74,[3]COTAR!$G$4:$G$47,[3]COTAR!$J$4:$J$47)," ")</f>
        <v xml:space="preserve"> </v>
      </c>
      <c r="V74" s="329"/>
      <c r="W74" s="333"/>
      <c r="X74" s="334"/>
      <c r="Y74" s="334"/>
      <c r="Z74" s="335">
        <f t="shared" si="10"/>
        <v>7158.57</v>
      </c>
      <c r="AA74" s="296" t="s">
        <v>2212</v>
      </c>
      <c r="AB74" s="296" t="str">
        <f>IFERROR(_xlfn.XLOOKUP(H74,[3]COTAR!$G$4:$G$47,[3]COTAR!$K$4:$K$47)," ")</f>
        <v xml:space="preserve"> </v>
      </c>
      <c r="AC74" s="278" t="str">
        <f t="shared" si="11"/>
        <v xml:space="preserve">IFF0056 </v>
      </c>
    </row>
    <row r="75" spans="1:29" ht="18" customHeight="1">
      <c r="A75" s="322" t="s">
        <v>2213</v>
      </c>
      <c r="B75" s="323" t="s">
        <v>2136</v>
      </c>
      <c r="C75" s="324" t="s">
        <v>2029</v>
      </c>
      <c r="D75" s="324">
        <v>200</v>
      </c>
      <c r="E75" s="325" t="s">
        <v>557</v>
      </c>
      <c r="F75" s="326" t="s">
        <v>2030</v>
      </c>
      <c r="G75" s="296">
        <v>2</v>
      </c>
      <c r="H75" s="312" t="str">
        <f t="shared" si="8"/>
        <v>TUBO COM FLANGES (L=0,25m)FoFo-PN10200</v>
      </c>
      <c r="I75" s="327" t="str">
        <f t="shared" si="9"/>
        <v xml:space="preserve">IFF0057 </v>
      </c>
      <c r="J75" s="328">
        <v>45395</v>
      </c>
      <c r="K75" s="329">
        <v>1505.2</v>
      </c>
      <c r="L75" s="330">
        <v>90054343</v>
      </c>
      <c r="M75" s="329">
        <v>2685.3</v>
      </c>
      <c r="N75" s="330">
        <v>111000480</v>
      </c>
      <c r="O75" s="329">
        <v>724.03</v>
      </c>
      <c r="P75" s="331">
        <v>69</v>
      </c>
      <c r="Q75" s="329">
        <v>1540.74</v>
      </c>
      <c r="R75" s="329"/>
      <c r="S75" s="329"/>
      <c r="T75" s="329"/>
      <c r="U75" s="332" t="str">
        <f>IFERROR(_xlfn.XLOOKUP(H75,[3]COTAR!$G$4:$G$47,[3]COTAR!$J$4:$J$47)," ")</f>
        <v xml:space="preserve"> </v>
      </c>
      <c r="V75" s="329"/>
      <c r="W75" s="333"/>
      <c r="X75" s="334"/>
      <c r="Y75" s="334"/>
      <c r="Z75" s="335">
        <f t="shared" si="10"/>
        <v>1522.97</v>
      </c>
      <c r="AA75" s="296" t="s">
        <v>2214</v>
      </c>
      <c r="AB75" s="296" t="str">
        <f>IFERROR(_xlfn.XLOOKUP(H75,[3]COTAR!$G$4:$G$47,[3]COTAR!$K$4:$K$47)," ")</f>
        <v xml:space="preserve"> </v>
      </c>
      <c r="AC75" s="278" t="str">
        <f t="shared" si="11"/>
        <v xml:space="preserve">IFF0057 </v>
      </c>
    </row>
    <row r="76" spans="1:29" ht="18" customHeight="1">
      <c r="A76" s="322" t="s">
        <v>2215</v>
      </c>
      <c r="B76" s="323" t="s">
        <v>2216</v>
      </c>
      <c r="C76" s="324" t="s">
        <v>2029</v>
      </c>
      <c r="D76" s="324">
        <v>600</v>
      </c>
      <c r="E76" s="325" t="s">
        <v>557</v>
      </c>
      <c r="F76" s="326" t="s">
        <v>2030</v>
      </c>
      <c r="G76" s="296"/>
      <c r="H76" s="312" t="str">
        <f t="shared" si="8"/>
        <v>TUBO COM FLANGE PONTA (L=1,00m)FoFo-PN10600</v>
      </c>
      <c r="I76" s="327" t="str">
        <f t="shared" si="9"/>
        <v>IFF0156</v>
      </c>
      <c r="J76" s="328"/>
      <c r="K76" s="329"/>
      <c r="L76" s="330"/>
      <c r="M76" s="329"/>
      <c r="N76" s="330"/>
      <c r="O76" s="329"/>
      <c r="P76" s="331"/>
      <c r="Q76" s="329"/>
      <c r="R76" s="329"/>
      <c r="S76" s="329"/>
      <c r="T76" s="329"/>
      <c r="U76" s="332">
        <f>IFERROR(_xlfn.XLOOKUP(H76,[3]COTAR!$G$4:$G$47,[3]COTAR!$J$4:$J$47)," ")</f>
        <v>8762.92</v>
      </c>
      <c r="V76" s="329"/>
      <c r="W76" s="333"/>
      <c r="X76" s="334"/>
      <c r="Y76" s="334"/>
      <c r="Z76" s="335">
        <f t="shared" si="10"/>
        <v>8762.92</v>
      </c>
      <c r="AA76" s="296"/>
      <c r="AB76" s="296" t="str">
        <f>IFERROR(_xlfn.XLOOKUP(H76,[3]COTAR!$G$4:$G$47,[3]COTAR!$K$4:$K$47)," ")</f>
        <v>IFF0156</v>
      </c>
      <c r="AC76" s="278" t="str">
        <f t="shared" si="11"/>
        <v>IFF0156</v>
      </c>
    </row>
    <row r="77" spans="1:29" ht="18" customHeight="1">
      <c r="A77" s="374"/>
      <c r="B77" s="375" t="s">
        <v>2217</v>
      </c>
      <c r="C77" s="324" t="s">
        <v>2029</v>
      </c>
      <c r="D77" s="324">
        <v>600</v>
      </c>
      <c r="E77" s="325" t="s">
        <v>1030</v>
      </c>
      <c r="F77" s="326" t="s">
        <v>2030</v>
      </c>
      <c r="G77" s="296"/>
      <c r="H77" s="312" t="str">
        <f t="shared" si="8"/>
        <v>TUBO PONTA E BOLSA (L=6,00m)FoFo-PN10600</v>
      </c>
      <c r="I77" s="327" t="str">
        <f t="shared" si="9"/>
        <v>IFF0157</v>
      </c>
      <c r="J77" s="328"/>
      <c r="K77" s="329"/>
      <c r="L77" s="330"/>
      <c r="M77" s="329"/>
      <c r="N77" s="330"/>
      <c r="O77" s="329"/>
      <c r="P77" s="331"/>
      <c r="Q77" s="329"/>
      <c r="R77" s="329"/>
      <c r="S77" s="329"/>
      <c r="T77" s="329"/>
      <c r="U77" s="332">
        <f>IFERROR(_xlfn.XLOOKUP(H77,[3]COTAR!$G$4:$G$47,[3]COTAR!$J$4:$J$47)," ")</f>
        <v>13324.32</v>
      </c>
      <c r="V77" s="329"/>
      <c r="W77" s="333"/>
      <c r="X77" s="334"/>
      <c r="Y77" s="334"/>
      <c r="Z77" s="335">
        <f t="shared" si="10"/>
        <v>13324.32</v>
      </c>
      <c r="AA77" s="296"/>
      <c r="AB77" s="296" t="str">
        <f>IFERROR(_xlfn.XLOOKUP(H77,[3]COTAR!$G$4:$G$47,[3]COTAR!$K$4:$K$47)," ")</f>
        <v>IFF0157</v>
      </c>
      <c r="AC77" s="278" t="str">
        <f t="shared" si="11"/>
        <v>IFF0157</v>
      </c>
    </row>
    <row r="78" spans="1:29" ht="18" customHeight="1">
      <c r="A78" s="374"/>
      <c r="B78" s="375" t="s">
        <v>2217</v>
      </c>
      <c r="C78" s="324" t="s">
        <v>2029</v>
      </c>
      <c r="D78" s="324">
        <v>500</v>
      </c>
      <c r="E78" s="325" t="s">
        <v>1030</v>
      </c>
      <c r="F78" s="326" t="s">
        <v>2030</v>
      </c>
      <c r="G78" s="296"/>
      <c r="H78" s="312" t="str">
        <f t="shared" si="8"/>
        <v>TUBO PONTA E BOLSA (L=6,00m)FoFo-PN10500</v>
      </c>
      <c r="I78" s="327" t="str">
        <f t="shared" si="9"/>
        <v>IFF0158</v>
      </c>
      <c r="J78" s="328"/>
      <c r="K78" s="329"/>
      <c r="L78" s="330"/>
      <c r="M78" s="329"/>
      <c r="N78" s="330"/>
      <c r="O78" s="329"/>
      <c r="P78" s="331"/>
      <c r="Q78" s="329"/>
      <c r="R78" s="329"/>
      <c r="S78" s="329"/>
      <c r="T78" s="329"/>
      <c r="U78" s="332">
        <f>IFERROR(_xlfn.XLOOKUP(H78,[3]COTAR!$G$4:$G$47,[3]COTAR!$J$4:$J$47)," ")</f>
        <v>11988</v>
      </c>
      <c r="V78" s="329"/>
      <c r="W78" s="333"/>
      <c r="X78" s="334"/>
      <c r="Y78" s="334"/>
      <c r="Z78" s="335">
        <f t="shared" si="10"/>
        <v>11988</v>
      </c>
      <c r="AA78" s="296"/>
      <c r="AB78" s="296" t="str">
        <f>IFERROR(_xlfn.XLOOKUP(H78,[3]COTAR!$G$4:$G$47,[3]COTAR!$K$4:$K$47)," ")</f>
        <v>IFF0158</v>
      </c>
      <c r="AC78" s="278" t="str">
        <f t="shared" si="11"/>
        <v>IFF0158</v>
      </c>
    </row>
    <row r="79" spans="1:29" ht="18" customHeight="1" thickBot="1">
      <c r="A79" s="376"/>
      <c r="B79" s="377" t="s">
        <v>2217</v>
      </c>
      <c r="C79" s="347" t="s">
        <v>2218</v>
      </c>
      <c r="D79" s="347">
        <v>200</v>
      </c>
      <c r="E79" s="348" t="s">
        <v>557</v>
      </c>
      <c r="F79" s="349" t="s">
        <v>2030</v>
      </c>
      <c r="G79" s="296"/>
      <c r="H79" s="312" t="str">
        <f t="shared" si="8"/>
        <v>TUBO PONTA E BOLSA (L=6,00m)PVC-O200</v>
      </c>
      <c r="I79" s="350" t="str">
        <f t="shared" si="9"/>
        <v>IPO0004</v>
      </c>
      <c r="J79" s="351"/>
      <c r="K79" s="352"/>
      <c r="L79" s="353"/>
      <c r="M79" s="352"/>
      <c r="N79" s="353"/>
      <c r="O79" s="352"/>
      <c r="P79" s="354"/>
      <c r="Q79" s="352"/>
      <c r="R79" s="352"/>
      <c r="S79" s="352"/>
      <c r="T79" s="352"/>
      <c r="U79" s="355">
        <f>IFERROR(_xlfn.XLOOKUP(H79,[3]COTAR!$G$4:$G$47,[3]COTAR!$J$4:$J$47)," ")</f>
        <v>1086</v>
      </c>
      <c r="V79" s="352"/>
      <c r="W79" s="356"/>
      <c r="X79" s="378"/>
      <c r="Y79" s="378"/>
      <c r="Z79" s="379">
        <f t="shared" si="10"/>
        <v>1086</v>
      </c>
      <c r="AA79" s="296"/>
      <c r="AB79" s="296" t="str">
        <f>IFERROR(_xlfn.XLOOKUP(H79,[3]COTAR!$G$4:$G$47,[3]COTAR!$K$4:$K$47)," ")</f>
        <v>IPO0004</v>
      </c>
      <c r="AC79" s="278" t="str">
        <f t="shared" si="11"/>
        <v>IPO0004</v>
      </c>
    </row>
    <row r="80" spans="1:29" ht="26.25" customHeight="1">
      <c r="A80" s="604" t="s">
        <v>2219</v>
      </c>
      <c r="B80" s="605"/>
      <c r="C80" s="605"/>
      <c r="D80" s="605"/>
      <c r="E80" s="605"/>
      <c r="F80" s="606"/>
      <c r="G80" s="380"/>
      <c r="H80" s="381" t="str">
        <f t="shared" si="8"/>
        <v/>
      </c>
      <c r="I80" s="382" t="str">
        <f t="shared" si="9"/>
        <v xml:space="preserve"> </v>
      </c>
      <c r="J80" s="607" t="s">
        <v>2011</v>
      </c>
      <c r="K80" s="582"/>
      <c r="L80" s="582" t="s">
        <v>2012</v>
      </c>
      <c r="M80" s="582"/>
      <c r="N80" s="582" t="s">
        <v>2013</v>
      </c>
      <c r="O80" s="582"/>
      <c r="P80" s="582" t="s">
        <v>2014</v>
      </c>
      <c r="Q80" s="582"/>
      <c r="R80" s="582" t="s">
        <v>2015</v>
      </c>
      <c r="S80" s="582"/>
      <c r="T80" s="582" t="s">
        <v>2016</v>
      </c>
      <c r="U80" s="594"/>
      <c r="V80" s="383"/>
      <c r="W80" s="383"/>
      <c r="X80" s="383"/>
      <c r="Y80" s="383"/>
      <c r="Z80" s="295" t="s">
        <v>2019</v>
      </c>
      <c r="AA80" s="296"/>
      <c r="AB80" s="296" t="str">
        <f>IFERROR(_xlfn.XLOOKUP(H80,[3]COTAR!$G$4:$G$47,[3]COTAR!$K$4:$K$47)," ")</f>
        <v xml:space="preserve"> </v>
      </c>
      <c r="AC80" s="278" t="str">
        <f t="shared" si="11"/>
        <v xml:space="preserve"> </v>
      </c>
    </row>
    <row r="81" spans="1:33" ht="18" customHeight="1" thickBot="1">
      <c r="A81" s="297" t="s">
        <v>0</v>
      </c>
      <c r="B81" s="298" t="s">
        <v>2020</v>
      </c>
      <c r="C81" s="298" t="s">
        <v>2021</v>
      </c>
      <c r="D81" s="298" t="s">
        <v>2022</v>
      </c>
      <c r="E81" s="299" t="s">
        <v>2023</v>
      </c>
      <c r="F81" s="300" t="s">
        <v>2147</v>
      </c>
      <c r="G81" s="292"/>
      <c r="H81" s="384"/>
      <c r="I81" s="301" t="s">
        <v>2025</v>
      </c>
      <c r="J81" s="302" t="s">
        <v>2026</v>
      </c>
      <c r="K81" s="303" t="s">
        <v>2027</v>
      </c>
      <c r="L81" s="304" t="s">
        <v>2026</v>
      </c>
      <c r="M81" s="303" t="s">
        <v>2027</v>
      </c>
      <c r="N81" s="304" t="s">
        <v>2026</v>
      </c>
      <c r="O81" s="303" t="s">
        <v>2027</v>
      </c>
      <c r="P81" s="304" t="s">
        <v>2026</v>
      </c>
      <c r="Q81" s="303" t="s">
        <v>2027</v>
      </c>
      <c r="R81" s="304" t="s">
        <v>2026</v>
      </c>
      <c r="S81" s="303" t="s">
        <v>2027</v>
      </c>
      <c r="T81" s="304" t="s">
        <v>2026</v>
      </c>
      <c r="U81" s="305" t="s">
        <v>2027</v>
      </c>
      <c r="V81" s="385"/>
      <c r="W81" s="385"/>
      <c r="X81" s="385"/>
      <c r="Y81" s="385"/>
      <c r="Z81" s="386" t="s">
        <v>2009</v>
      </c>
      <c r="AA81" s="296" t="str">
        <f>IFERROR(_xlfn.XLOOKUP(H81,'[3]EEA 3'!$H$8:$H$110,'[3]EEA 3'!$Y$8:$Y$110)," ")</f>
        <v xml:space="preserve"> </v>
      </c>
      <c r="AB81" s="296" t="str">
        <f>IFERROR(_xlfn.XLOOKUP(H81,[3]COTAR!$G$4:$G$47,[3]COTAR!$K$4:$K$47)," ")</f>
        <v xml:space="preserve"> </v>
      </c>
      <c r="AC81" s="278" t="str">
        <f t="shared" si="11"/>
        <v xml:space="preserve">  </v>
      </c>
      <c r="AD81" s="296"/>
      <c r="AE81" s="296"/>
      <c r="AF81" s="296"/>
      <c r="AG81" s="296"/>
    </row>
    <row r="82" spans="1:33" ht="18" customHeight="1">
      <c r="A82" s="307" t="s">
        <v>557</v>
      </c>
      <c r="B82" s="308" t="s">
        <v>2151</v>
      </c>
      <c r="C82" s="309" t="s">
        <v>2029</v>
      </c>
      <c r="D82" s="309">
        <v>500</v>
      </c>
      <c r="E82" s="310" t="s">
        <v>560</v>
      </c>
      <c r="F82" s="311" t="s">
        <v>2030</v>
      </c>
      <c r="G82" s="296"/>
      <c r="H82" s="312" t="str">
        <f t="shared" ref="H82:H94" si="12">CONCATENATE(B82,C82,D82)</f>
        <v>CURVA 90º COM FLANGESFoFo-PN10500</v>
      </c>
      <c r="I82" s="387" t="str">
        <f t="shared" si="9"/>
        <v xml:space="preserve">IFF0036 </v>
      </c>
      <c r="J82" s="314">
        <f>IFERROR(_xlfn.XLOOKUP(H82,'[3]EEA 3'!$H$8:$H$110,'[3]EEA 3'!$J$8:$J$110)," ")</f>
        <v>45931</v>
      </c>
      <c r="K82" s="315">
        <f>IFERROR(_xlfn.XLOOKUP(H82,'[3]EEA 3'!$H$8:$H$110,'[3]EEA 3'!$K$8:$K$110)," ")</f>
        <v>7473.7</v>
      </c>
      <c r="L82" s="316">
        <f>IFERROR(_xlfn.XLOOKUP(H82,'[3]EEA 3'!$H$8:$H$110,'[3]EEA 3'!$L$8:$L$110),"")</f>
        <v>21021554</v>
      </c>
      <c r="M82" s="315">
        <f>IFERROR(_xlfn.XLOOKUP(H82,'[3]EEA 3'!$H$8:$H$110,'[3]EEA 3'!$M$8:$M$110),"")</f>
        <v>14667.01</v>
      </c>
      <c r="N82" s="388">
        <f>IFERROR(_xlfn.XLOOKUP(H82,'[3]EEA 3'!$H$8:$H$110,'[3]EEA 3'!$N$8:$N$110)," ")</f>
        <v>111000364</v>
      </c>
      <c r="O82" s="315">
        <f>IFERROR(_xlfn.XLOOKUP(H82,'[3]EEA 3'!$H$8:$H$110,'[3]EEA 3'!$O$8:$O$110)," ")</f>
        <v>9031.25</v>
      </c>
      <c r="P82" s="316">
        <v>15</v>
      </c>
      <c r="Q82" s="315">
        <v>11738.31</v>
      </c>
      <c r="R82" s="315"/>
      <c r="S82" s="315">
        <f>IFERROR(_xlfn.XLOOKUP(H82,'[3]EEA 3'!$H$8:$H$110,'[3]EEA 3'!$S$8:$S$110)," ")</f>
        <v>0</v>
      </c>
      <c r="T82" s="315"/>
      <c r="U82" s="318" t="str">
        <f>IFERROR(_xlfn.XLOOKUP(H82,[3]COTAR!$G$4:$G$47,[3]COTAR!$J$4:$J$47)," ")</f>
        <v xml:space="preserve"> </v>
      </c>
      <c r="V82" s="315"/>
      <c r="W82" s="319"/>
      <c r="X82" s="389"/>
      <c r="Y82" s="389"/>
      <c r="Z82" s="390">
        <f t="shared" si="10"/>
        <v>9031.25</v>
      </c>
      <c r="AA82" s="296" t="str">
        <f>IFERROR(_xlfn.XLOOKUP(H82,'[3]EEA 3'!$H$8:$H$110,'[3]EEA 3'!$Y$8:$Y$110)," ")</f>
        <v>IFF0036</v>
      </c>
      <c r="AB82" s="296" t="str">
        <f>IFERROR(_xlfn.XLOOKUP(H82,[3]COTAR!$G$4:$G$47,[3]COTAR!$K$4:$K$47)," ")</f>
        <v xml:space="preserve"> </v>
      </c>
      <c r="AC82" s="278" t="str">
        <f t="shared" si="11"/>
        <v xml:space="preserve">IFF0036 </v>
      </c>
      <c r="AD82" s="296"/>
      <c r="AE82" s="296"/>
      <c r="AF82" s="296"/>
      <c r="AG82" s="296"/>
    </row>
    <row r="83" spans="1:33" ht="18" customHeight="1">
      <c r="A83" s="322" t="s">
        <v>560</v>
      </c>
      <c r="B83" s="323" t="s">
        <v>2038</v>
      </c>
      <c r="C83" s="324" t="s">
        <v>2029</v>
      </c>
      <c r="D83" s="324">
        <v>500</v>
      </c>
      <c r="E83" s="325" t="s">
        <v>560</v>
      </c>
      <c r="F83" s="326" t="s">
        <v>2030</v>
      </c>
      <c r="G83" s="296"/>
      <c r="H83" s="312" t="str">
        <f t="shared" si="12"/>
        <v>TÊ COM FLANGESFoFo-PN10500</v>
      </c>
      <c r="I83" s="327" t="str">
        <f t="shared" si="9"/>
        <v xml:space="preserve">IFF0003 </v>
      </c>
      <c r="J83" s="328">
        <f>IFERROR(_xlfn.XLOOKUP(H83,'[3]EEA 3'!$H$8:$H$110,'[3]EEA 3'!$J$8:$J$110)," ")</f>
        <v>2643</v>
      </c>
      <c r="K83" s="329">
        <f>IFERROR(_xlfn.XLOOKUP(H83,'[3]EEA 3'!$H$8:$H$110,'[3]EEA 3'!$K$8:$K$110)," ")</f>
        <v>11344.71</v>
      </c>
      <c r="L83" s="330">
        <f>IFERROR(_xlfn.XLOOKUP(H83,'[3]EEA 3'!$H$8:$H$110,'[3]EEA 3'!$L$8:$L$110),"")</f>
        <v>21121473</v>
      </c>
      <c r="M83" s="329">
        <f>IFERROR(_xlfn.XLOOKUP(H83,'[3]EEA 3'!$H$8:$H$110,'[3]EEA 3'!$M$8:$M$110),"")</f>
        <v>19316.16</v>
      </c>
      <c r="N83" s="391">
        <f>IFERROR(_xlfn.XLOOKUP(H83,'[3]EEA 3'!$H$8:$H$110,'[3]EEA 3'!$N$8:$N$110)," ")</f>
        <v>111000491</v>
      </c>
      <c r="O83" s="329">
        <f>IFERROR(_xlfn.XLOOKUP(H83,'[3]EEA 3'!$H$8:$H$110,'[3]EEA 3'!$O$8:$O$110)," ")</f>
        <v>10180.65</v>
      </c>
      <c r="P83" s="330">
        <v>48</v>
      </c>
      <c r="Q83" s="329">
        <v>15459.15</v>
      </c>
      <c r="R83" s="329"/>
      <c r="S83" s="329">
        <f>IFERROR(_xlfn.XLOOKUP(H83,'[3]EEA 3'!$H$8:$H$110,'[3]EEA 3'!$S$8:$S$110)," ")</f>
        <v>0</v>
      </c>
      <c r="T83" s="329"/>
      <c r="U83" s="332" t="str">
        <f>IFERROR(_xlfn.XLOOKUP(H83,[3]COTAR!$G$4:$G$47,[3]COTAR!$J$4:$J$47)," ")</f>
        <v xml:space="preserve"> </v>
      </c>
      <c r="V83" s="329"/>
      <c r="W83" s="333"/>
      <c r="X83" s="334"/>
      <c r="Y83" s="334"/>
      <c r="Z83" s="335">
        <f t="shared" si="10"/>
        <v>11344.71</v>
      </c>
      <c r="AA83" s="296" t="str">
        <f>IFERROR(_xlfn.XLOOKUP(H83,'[3]EEA 3'!$H$8:$H$110,'[3]EEA 3'!$Y$8:$Y$110)," ")</f>
        <v>IFF0003</v>
      </c>
      <c r="AB83" s="296" t="str">
        <f>IFERROR(_xlfn.XLOOKUP(H83,[3]COTAR!$G$4:$G$47,[3]COTAR!$K$4:$K$47)," ")</f>
        <v xml:space="preserve"> </v>
      </c>
      <c r="AC83" s="278" t="str">
        <f t="shared" si="11"/>
        <v xml:space="preserve">IFF0003 </v>
      </c>
      <c r="AD83" s="296"/>
      <c r="AE83" s="296"/>
      <c r="AF83" s="296"/>
      <c r="AG83" s="296"/>
    </row>
    <row r="84" spans="1:33" ht="18" customHeight="1">
      <c r="A84" s="322" t="s">
        <v>1030</v>
      </c>
      <c r="B84" s="323" t="s">
        <v>2043</v>
      </c>
      <c r="C84" s="324" t="s">
        <v>2029</v>
      </c>
      <c r="D84" s="324" t="s">
        <v>2220</v>
      </c>
      <c r="E84" s="325" t="s">
        <v>157</v>
      </c>
      <c r="F84" s="326" t="s">
        <v>2030</v>
      </c>
      <c r="G84" s="296"/>
      <c r="H84" s="312" t="str">
        <f t="shared" si="12"/>
        <v>TÊ DE REDUÇÃO COM FLANGESFoFo-PN10500 x 100</v>
      </c>
      <c r="I84" s="327" t="str">
        <f t="shared" si="9"/>
        <v xml:space="preserve">IFF0120 </v>
      </c>
      <c r="J84" s="328">
        <v>45695</v>
      </c>
      <c r="K84" s="329">
        <v>7918.22</v>
      </c>
      <c r="L84" s="330" t="str">
        <f>IFERROR(_xlfn.XLOOKUP(H84,'[3]EEA 3'!$H$8:$H$110,'[3]EEA 3'!$L$8:$L$110),"")</f>
        <v/>
      </c>
      <c r="M84" s="329" t="str">
        <f>IFERROR(_xlfn.XLOOKUP(H84,'[3]EEA 3'!$H$8:$H$110,'[3]EEA 3'!$M$8:$M$110),"")</f>
        <v/>
      </c>
      <c r="N84" s="391">
        <v>111491968</v>
      </c>
      <c r="O84" s="329">
        <v>7797.5</v>
      </c>
      <c r="P84" s="330">
        <v>53</v>
      </c>
      <c r="Q84" s="329">
        <v>12707.28</v>
      </c>
      <c r="R84" s="329"/>
      <c r="S84" s="329" t="str">
        <f>IFERROR(_xlfn.XLOOKUP(H84,'[3]EEA 3'!$H$8:$H$110,'[3]EEA 3'!$S$8:$S$110)," ")</f>
        <v xml:space="preserve"> </v>
      </c>
      <c r="T84" s="329"/>
      <c r="U84" s="332" t="str">
        <f>IFERROR(_xlfn.XLOOKUP(H84,[3]COTAR!$G$4:$G$47,[3]COTAR!$J$4:$J$47)," ")</f>
        <v xml:space="preserve"> </v>
      </c>
      <c r="V84" s="329"/>
      <c r="W84" s="333"/>
      <c r="X84" s="334"/>
      <c r="Y84" s="334"/>
      <c r="Z84" s="335">
        <f t="shared" si="10"/>
        <v>7918.22</v>
      </c>
      <c r="AA84" s="296" t="s">
        <v>2221</v>
      </c>
      <c r="AB84" s="296" t="str">
        <f>IFERROR(_xlfn.XLOOKUP(H84,[3]COTAR!$G$4:$G$47,[3]COTAR!$K$4:$K$47)," ")</f>
        <v xml:space="preserve"> </v>
      </c>
      <c r="AC84" s="278" t="str">
        <f t="shared" si="11"/>
        <v xml:space="preserve">IFF0120 </v>
      </c>
      <c r="AD84" s="296"/>
      <c r="AE84" s="296"/>
      <c r="AF84" s="296"/>
      <c r="AG84" s="296"/>
    </row>
    <row r="85" spans="1:33" ht="18" customHeight="1">
      <c r="A85" s="322" t="s">
        <v>157</v>
      </c>
      <c r="B85" s="323" t="s">
        <v>2222</v>
      </c>
      <c r="C85" s="324" t="s">
        <v>2029</v>
      </c>
      <c r="D85" s="324">
        <v>500</v>
      </c>
      <c r="E85" s="325" t="s">
        <v>2063</v>
      </c>
      <c r="F85" s="326" t="s">
        <v>2030</v>
      </c>
      <c r="G85" s="296"/>
      <c r="H85" s="312" t="str">
        <f t="shared" si="12"/>
        <v>EXTREMIDADE BOLSA JGS X FLANGEFoFo-PN10500</v>
      </c>
      <c r="I85" s="327" t="str">
        <f t="shared" si="9"/>
        <v xml:space="preserve">IFF0121 </v>
      </c>
      <c r="J85" s="328">
        <v>45247</v>
      </c>
      <c r="K85" s="329">
        <v>2758.37</v>
      </c>
      <c r="L85" s="330">
        <v>21021758</v>
      </c>
      <c r="M85" s="329">
        <v>3578.03</v>
      </c>
      <c r="N85" s="391">
        <v>111000363</v>
      </c>
      <c r="O85" s="329">
        <v>2554.63</v>
      </c>
      <c r="P85" s="330">
        <v>19</v>
      </c>
      <c r="Q85" s="329">
        <v>3082.23</v>
      </c>
      <c r="R85" s="329"/>
      <c r="S85" s="329" t="str">
        <f>IFERROR(_xlfn.XLOOKUP(H85,'[3]EEA 3'!$H$8:$H$110,'[3]EEA 3'!$S$8:$S$110)," ")</f>
        <v xml:space="preserve"> </v>
      </c>
      <c r="T85" s="329"/>
      <c r="U85" s="332" t="str">
        <f>IFERROR(_xlfn.XLOOKUP(H85,[3]COTAR!$G$4:$G$47,[3]COTAR!$J$4:$J$47)," ")</f>
        <v xml:space="preserve"> </v>
      </c>
      <c r="V85" s="329"/>
      <c r="W85" s="333"/>
      <c r="X85" s="334"/>
      <c r="Y85" s="334"/>
      <c r="Z85" s="335">
        <f t="shared" si="10"/>
        <v>2920.3</v>
      </c>
      <c r="AA85" s="296" t="s">
        <v>2223</v>
      </c>
      <c r="AB85" s="296" t="str">
        <f>IFERROR(_xlfn.XLOOKUP(H85,[3]COTAR!$G$4:$G$47,[3]COTAR!$K$4:$K$47)," ")</f>
        <v xml:space="preserve"> </v>
      </c>
      <c r="AC85" s="278" t="str">
        <f t="shared" si="11"/>
        <v xml:space="preserve">IFF0121 </v>
      </c>
      <c r="AD85" s="296"/>
      <c r="AE85" s="296"/>
      <c r="AF85" s="296"/>
      <c r="AG85" s="296"/>
    </row>
    <row r="86" spans="1:33" ht="18" customHeight="1">
      <c r="A86" s="322" t="s">
        <v>2173</v>
      </c>
      <c r="B86" s="323" t="s">
        <v>2224</v>
      </c>
      <c r="C86" s="324" t="s">
        <v>2029</v>
      </c>
      <c r="D86" s="324">
        <v>500</v>
      </c>
      <c r="E86" s="325" t="s">
        <v>1030</v>
      </c>
      <c r="F86" s="326" t="s">
        <v>2030</v>
      </c>
      <c r="G86" s="296"/>
      <c r="H86" s="312" t="str">
        <f t="shared" si="12"/>
        <v>JUNTA DE DESMONTAGEM FoFo-PN10500</v>
      </c>
      <c r="I86" s="327" t="str">
        <f t="shared" si="9"/>
        <v xml:space="preserve">IFF0122 </v>
      </c>
      <c r="J86" s="328">
        <v>45425</v>
      </c>
      <c r="K86" s="329">
        <v>10287.799999999999</v>
      </c>
      <c r="L86" s="330">
        <v>21221499</v>
      </c>
      <c r="M86" s="329">
        <v>10256.07</v>
      </c>
      <c r="N86" s="391">
        <v>175000015</v>
      </c>
      <c r="O86" s="329">
        <v>4843.43</v>
      </c>
      <c r="P86" s="330">
        <v>31</v>
      </c>
      <c r="Q86" s="329">
        <v>8358.49</v>
      </c>
      <c r="R86" s="329"/>
      <c r="S86" s="329" t="str">
        <f>IFERROR(_xlfn.XLOOKUP(H86,'[3]EEA 3'!$H$8:$H$110,'[3]EEA 3'!$S$8:$S$110)," ")</f>
        <v xml:space="preserve"> </v>
      </c>
      <c r="T86" s="329"/>
      <c r="U86" s="332" t="str">
        <f>IFERROR(_xlfn.XLOOKUP(H86,[3]COTAR!$G$4:$G$47,[3]COTAR!$J$4:$J$47)," ")</f>
        <v xml:space="preserve"> </v>
      </c>
      <c r="V86" s="329"/>
      <c r="W86" s="333"/>
      <c r="X86" s="334"/>
      <c r="Y86" s="334"/>
      <c r="Z86" s="335">
        <f t="shared" si="10"/>
        <v>9307.2799999999988</v>
      </c>
      <c r="AA86" s="296" t="s">
        <v>2225</v>
      </c>
      <c r="AB86" s="296" t="str">
        <f>IFERROR(_xlfn.XLOOKUP(H86,[3]COTAR!$G$4:$G$47,[3]COTAR!$K$4:$K$47)," ")</f>
        <v xml:space="preserve"> </v>
      </c>
      <c r="AC86" s="278" t="str">
        <f t="shared" si="11"/>
        <v xml:space="preserve">IFF0122 </v>
      </c>
      <c r="AD86" s="296"/>
      <c r="AE86" s="296"/>
      <c r="AF86" s="296"/>
      <c r="AG86" s="296"/>
    </row>
    <row r="87" spans="1:33" ht="18" customHeight="1">
      <c r="A87" s="322" t="s">
        <v>2046</v>
      </c>
      <c r="B87" s="323" t="s">
        <v>2226</v>
      </c>
      <c r="C87" s="324" t="s">
        <v>2029</v>
      </c>
      <c r="D87" s="324">
        <v>500</v>
      </c>
      <c r="E87" s="325" t="s">
        <v>157</v>
      </c>
      <c r="F87" s="326" t="s">
        <v>2030</v>
      </c>
      <c r="G87" s="296"/>
      <c r="H87" s="312" t="str">
        <f t="shared" si="12"/>
        <v>VENTOSA QUADRIFUNÇÃO FoFo-PN10500</v>
      </c>
      <c r="I87" s="327" t="str">
        <f t="shared" si="9"/>
        <v xml:space="preserve">  </v>
      </c>
      <c r="J87" s="328" t="str">
        <f>IFERROR(_xlfn.XLOOKUP(H87,'[3]EEA 3'!$H$8:$H$110,'[3]EEA 3'!$J$8:$J$110)," ")</f>
        <v xml:space="preserve"> </v>
      </c>
      <c r="K87" s="329" t="str">
        <f>IFERROR(_xlfn.XLOOKUP(H87,'[3]EEA 3'!$H$8:$H$110,'[3]EEA 3'!$K$8:$K$110)," ")</f>
        <v xml:space="preserve"> </v>
      </c>
      <c r="L87" s="330" t="str">
        <f>IFERROR(_xlfn.XLOOKUP(H87,'[3]EEA 3'!$H$8:$H$110,'[3]EEA 3'!$L$8:$L$110),"")</f>
        <v/>
      </c>
      <c r="M87" s="329" t="str">
        <f>IFERROR(_xlfn.XLOOKUP(H87,'[3]EEA 3'!$H$8:$H$110,'[3]EEA 3'!$M$8:$M$110),"")</f>
        <v/>
      </c>
      <c r="N87" s="391" t="str">
        <f>IFERROR(_xlfn.XLOOKUP(H87,'[3]EEA 3'!$H$8:$H$110,'[3]EEA 3'!$N$8:$N$110)," ")</f>
        <v xml:space="preserve"> </v>
      </c>
      <c r="O87" s="329" t="str">
        <f>IFERROR(_xlfn.XLOOKUP(H87,'[3]EEA 3'!$H$8:$H$110,'[3]EEA 3'!$O$8:$O$110)," ")</f>
        <v xml:space="preserve"> </v>
      </c>
      <c r="P87" s="330"/>
      <c r="Q87" s="329" t="str">
        <f>IFERROR(_xlfn.XLOOKUP(H87,'[3]EEA 3'!$H$8:$H$110,'[3]EEA 3'!$Q$8:$Q$80),"")</f>
        <v/>
      </c>
      <c r="R87" s="329"/>
      <c r="S87" s="329" t="str">
        <f>IFERROR(_xlfn.XLOOKUP(H87,'[3]EEA 3'!$H$8:$H$110,'[3]EEA 3'!$S$8:$S$110)," ")</f>
        <v xml:space="preserve"> </v>
      </c>
      <c r="T87" s="329"/>
      <c r="U87" s="332" t="str">
        <f>IFERROR(_xlfn.XLOOKUP(H87,[3]COTAR!$G$4:$G$47,[3]COTAR!$J$4:$J$47)," ")</f>
        <v xml:space="preserve"> </v>
      </c>
      <c r="V87" s="329"/>
      <c r="W87" s="333"/>
      <c r="X87" s="334"/>
      <c r="Y87" s="334"/>
      <c r="Z87" s="335" t="str">
        <f t="shared" si="10"/>
        <v xml:space="preserve"> </v>
      </c>
      <c r="AA87" s="296" t="str">
        <f>IFERROR(_xlfn.XLOOKUP(H87,'[3]EEA 3'!$H$8:$H$110,'[3]EEA 3'!$Y$8:$Y$110)," ")</f>
        <v xml:space="preserve"> </v>
      </c>
      <c r="AB87" s="296" t="str">
        <f>IFERROR(_xlfn.XLOOKUP(H87,[3]COTAR!$G$4:$G$47,[3]COTAR!$K$4:$K$47)," ")</f>
        <v xml:space="preserve"> </v>
      </c>
      <c r="AC87" s="278" t="str">
        <f t="shared" si="11"/>
        <v xml:space="preserve">  </v>
      </c>
      <c r="AD87" s="296"/>
      <c r="AE87" s="296"/>
      <c r="AF87" s="296"/>
      <c r="AG87" s="296"/>
    </row>
    <row r="88" spans="1:33" ht="18" customHeight="1">
      <c r="A88" s="322" t="s">
        <v>2049</v>
      </c>
      <c r="B88" s="323" t="s">
        <v>2227</v>
      </c>
      <c r="C88" s="324" t="s">
        <v>2029</v>
      </c>
      <c r="D88" s="324">
        <v>500</v>
      </c>
      <c r="E88" s="325" t="s">
        <v>557</v>
      </c>
      <c r="F88" s="326" t="s">
        <v>2030</v>
      </c>
      <c r="G88" s="296"/>
      <c r="H88" s="312" t="str">
        <f t="shared" si="12"/>
        <v>VÁLVULA DE FLUXO ANULAR FoFo-PN10500</v>
      </c>
      <c r="I88" s="327" t="str">
        <f t="shared" si="9"/>
        <v>IFF00161</v>
      </c>
      <c r="J88" s="328" t="str">
        <f>IFERROR(_xlfn.XLOOKUP(H88,'[3]EEA 3'!$H$8:$H$110,'[3]EEA 3'!$J$8:$J$110)," ")</f>
        <v xml:space="preserve"> </v>
      </c>
      <c r="K88" s="329" t="str">
        <f>IFERROR(_xlfn.XLOOKUP(H88,'[3]EEA 3'!$H$8:$H$110,'[3]EEA 3'!$K$8:$K$110)," ")</f>
        <v xml:space="preserve"> </v>
      </c>
      <c r="L88" s="330" t="str">
        <f>IFERROR(_xlfn.XLOOKUP(H88,'[3]EEA 3'!$H$8:$H$110,'[3]EEA 3'!$L$8:$L$110),"")</f>
        <v/>
      </c>
      <c r="M88" s="329" t="str">
        <f>IFERROR(_xlfn.XLOOKUP(H88,'[3]EEA 3'!$H$8:$H$110,'[3]EEA 3'!$M$8:$M$110),"")</f>
        <v/>
      </c>
      <c r="N88" s="391" t="str">
        <f>IFERROR(_xlfn.XLOOKUP(H88,'[3]EEA 3'!$H$8:$H$110,'[3]EEA 3'!$N$8:$N$110)," ")</f>
        <v xml:space="preserve"> </v>
      </c>
      <c r="O88" s="329" t="str">
        <f>IFERROR(_xlfn.XLOOKUP(H88,'[3]EEA 3'!$H$8:$H$110,'[3]EEA 3'!$O$8:$O$110)," ")</f>
        <v xml:space="preserve"> </v>
      </c>
      <c r="P88" s="330"/>
      <c r="Q88" s="329" t="str">
        <f>IFERROR(_xlfn.XLOOKUP(H88,'[3]EEA 3'!$H$8:$H$110,'[3]EEA 3'!$Q$8:$Q$80),"")</f>
        <v/>
      </c>
      <c r="R88" s="329"/>
      <c r="S88" s="329" t="str">
        <f>IFERROR(_xlfn.XLOOKUP(H88,'[3]EEA 3'!$H$8:$H$110,'[3]EEA 3'!$S$8:$S$110)," ")</f>
        <v xml:space="preserve"> </v>
      </c>
      <c r="T88" s="329"/>
      <c r="U88" s="332">
        <f>IFERROR(_xlfn.XLOOKUP(H88,[3]COTAR!$G$4:$G$47,[3]COTAR!$J$4:$J$47)," ")</f>
        <v>0</v>
      </c>
      <c r="V88" s="329"/>
      <c r="W88" s="333">
        <v>198429.75</v>
      </c>
      <c r="X88" s="334"/>
      <c r="Y88" s="334"/>
      <c r="Z88" s="335">
        <f>IFERROR(MEDIAN(W88)," ")</f>
        <v>198429.75</v>
      </c>
      <c r="AA88" s="296" t="str">
        <f>IFERROR(_xlfn.XLOOKUP(H88,'[3]EEA 3'!$H$8:$H$110,'[3]EEA 3'!$Y$8:$Y$110)," ")</f>
        <v xml:space="preserve"> </v>
      </c>
      <c r="AB88" s="296">
        <f>IFERROR(_xlfn.XLOOKUP(H88,[3]COTAR!$G$4:$G$47,[3]COTAR!$K$4:$K$47)," ")</f>
        <v>0</v>
      </c>
      <c r="AC88" s="337" t="s">
        <v>2228</v>
      </c>
      <c r="AD88" s="296"/>
      <c r="AE88" s="296"/>
      <c r="AF88" s="296"/>
      <c r="AG88" s="296"/>
    </row>
    <row r="89" spans="1:33" ht="18" customHeight="1">
      <c r="A89" s="322" t="s">
        <v>2052</v>
      </c>
      <c r="B89" s="323" t="s">
        <v>2229</v>
      </c>
      <c r="C89" s="324" t="s">
        <v>2029</v>
      </c>
      <c r="D89" s="324">
        <v>500</v>
      </c>
      <c r="E89" s="325" t="s">
        <v>557</v>
      </c>
      <c r="F89" s="326" t="s">
        <v>2030</v>
      </c>
      <c r="G89" s="296"/>
      <c r="H89" s="312" t="str">
        <f t="shared" si="12"/>
        <v>VÁLVULA DE RETENÇÃO WAFER (CLASAR OU SIMILAR)FoFo-PN10500</v>
      </c>
      <c r="I89" s="327" t="str">
        <f t="shared" si="9"/>
        <v xml:space="preserve">IFF0123 </v>
      </c>
      <c r="J89" s="328" t="str">
        <f>IFERROR(_xlfn.XLOOKUP(H89,'[3]EEA 3'!$H$8:$H$110,'[3]EEA 3'!$J$8:$J$110)," ")</f>
        <v xml:space="preserve"> </v>
      </c>
      <c r="K89" s="329" t="str">
        <f>IFERROR(_xlfn.XLOOKUP(H89,'[3]EEA 3'!$H$8:$H$110,'[3]EEA 3'!$K$8:$K$110)," ")</f>
        <v xml:space="preserve"> </v>
      </c>
      <c r="L89" s="330" t="str">
        <f>IFERROR(_xlfn.XLOOKUP(H89,'[3]EEA 3'!$H$8:$H$110,'[3]EEA 3'!$L$8:$L$110),"")</f>
        <v/>
      </c>
      <c r="M89" s="329" t="str">
        <f>IFERROR(_xlfn.XLOOKUP(H89,'[3]EEA 3'!$H$8:$H$110,'[3]EEA 3'!$M$8:$M$110),"")</f>
        <v/>
      </c>
      <c r="N89" s="391" t="str">
        <f>IFERROR(_xlfn.XLOOKUP(H89,'[3]EEA 3'!$H$8:$H$110,'[3]EEA 3'!$N$8:$N$110)," ")</f>
        <v xml:space="preserve"> </v>
      </c>
      <c r="O89" s="329" t="str">
        <f>IFERROR(_xlfn.XLOOKUP(H89,'[3]EEA 3'!$H$8:$H$110,'[3]EEA 3'!$O$8:$O$110)," ")</f>
        <v xml:space="preserve"> </v>
      </c>
      <c r="P89" s="330">
        <v>102</v>
      </c>
      <c r="Q89" s="329">
        <v>38100.629999999997</v>
      </c>
      <c r="R89" s="329"/>
      <c r="S89" s="329" t="str">
        <f>IFERROR(_xlfn.XLOOKUP(H89,'[3]EEA 3'!$H$8:$H$110,'[3]EEA 3'!$S$8:$S$110)," ")</f>
        <v xml:space="preserve"> </v>
      </c>
      <c r="T89" s="329"/>
      <c r="U89" s="332" t="str">
        <f>IFERROR(_xlfn.XLOOKUP(H89,[3]COTAR!$G$4:$G$47,[3]COTAR!$J$4:$J$47)," ")</f>
        <v xml:space="preserve"> </v>
      </c>
      <c r="V89" s="329"/>
      <c r="W89" s="333"/>
      <c r="X89" s="334"/>
      <c r="Y89" s="334"/>
      <c r="Z89" s="335">
        <f t="shared" si="10"/>
        <v>38100.629999999997</v>
      </c>
      <c r="AA89" s="296" t="s">
        <v>2230</v>
      </c>
      <c r="AB89" s="296" t="str">
        <f>IFERROR(_xlfn.XLOOKUP(H89,[3]COTAR!$G$4:$G$47,[3]COTAR!$K$4:$K$47)," ")</f>
        <v xml:space="preserve"> </v>
      </c>
      <c r="AC89" s="278" t="str">
        <f t="shared" si="11"/>
        <v xml:space="preserve">IFF0123 </v>
      </c>
      <c r="AD89" s="296"/>
      <c r="AE89" s="296"/>
      <c r="AF89" s="296"/>
      <c r="AG89" s="296"/>
    </row>
    <row r="90" spans="1:33" ht="18" customHeight="1">
      <c r="A90" s="322" t="s">
        <v>2055</v>
      </c>
      <c r="B90" s="323" t="s">
        <v>2231</v>
      </c>
      <c r="C90" s="324" t="s">
        <v>2029</v>
      </c>
      <c r="D90" s="324">
        <v>100</v>
      </c>
      <c r="E90" s="325" t="s">
        <v>157</v>
      </c>
      <c r="F90" s="326" t="s">
        <v>2030</v>
      </c>
      <c r="G90" s="296"/>
      <c r="H90" s="312" t="str">
        <f t="shared" si="12"/>
        <v>REGISTRO CHATO GAVETA COM VOLANTE E FLANGES FoFo-PN10100</v>
      </c>
      <c r="I90" s="327" t="str">
        <f t="shared" si="9"/>
        <v xml:space="preserve">IFF0124 </v>
      </c>
      <c r="J90" s="328">
        <v>1718</v>
      </c>
      <c r="K90" s="329">
        <v>1153.29</v>
      </c>
      <c r="L90" s="330">
        <v>23030025</v>
      </c>
      <c r="M90" s="329">
        <v>1017.63</v>
      </c>
      <c r="N90" s="391" t="str">
        <f>IFERROR(_xlfn.XLOOKUP(H90,'[3]EEA 3'!$H$8:$H$110,'[3]EEA 3'!$N$8:$N$110)," ")</f>
        <v xml:space="preserve"> </v>
      </c>
      <c r="O90" s="329" t="str">
        <f>IFERROR(_xlfn.XLOOKUP(H90,'[3]EEA 3'!$H$8:$H$110,'[3]EEA 3'!$O$8:$O$110)," ")</f>
        <v xml:space="preserve"> </v>
      </c>
      <c r="P90" s="330"/>
      <c r="Q90" s="329" t="str">
        <f>IFERROR(_xlfn.XLOOKUP(H90,'[3]EEA 3'!$H$8:$H$110,'[3]EEA 3'!$Q$8:$Q$80),"")</f>
        <v/>
      </c>
      <c r="R90" s="329"/>
      <c r="S90" s="329" t="str">
        <f>IFERROR(_xlfn.XLOOKUP(H90,'[3]EEA 3'!$H$8:$H$110,'[3]EEA 3'!$S$8:$S$110)," ")</f>
        <v xml:space="preserve"> </v>
      </c>
      <c r="T90" s="329"/>
      <c r="U90" s="332" t="str">
        <f>IFERROR(_xlfn.XLOOKUP(H90,[3]COTAR!$G$4:$G$47,[3]COTAR!$J$4:$J$47)," ")</f>
        <v xml:space="preserve"> </v>
      </c>
      <c r="V90" s="329"/>
      <c r="W90" s="333"/>
      <c r="X90" s="334"/>
      <c r="Y90" s="334"/>
      <c r="Z90" s="335">
        <f t="shared" si="10"/>
        <v>1085.46</v>
      </c>
      <c r="AA90" s="296" t="s">
        <v>2232</v>
      </c>
      <c r="AB90" s="296" t="str">
        <f>IFERROR(_xlfn.XLOOKUP(H90,[3]COTAR!$G$4:$G$47,[3]COTAR!$K$4:$K$47)," ")</f>
        <v xml:space="preserve"> </v>
      </c>
      <c r="AC90" s="278" t="str">
        <f t="shared" si="11"/>
        <v xml:space="preserve">IFF0124 </v>
      </c>
      <c r="AD90" s="296"/>
      <c r="AE90" s="296"/>
      <c r="AF90" s="296"/>
      <c r="AG90" s="296"/>
    </row>
    <row r="91" spans="1:33" ht="18" customHeight="1">
      <c r="A91" s="322" t="s">
        <v>2058</v>
      </c>
      <c r="B91" s="323" t="s">
        <v>2233</v>
      </c>
      <c r="C91" s="324" t="s">
        <v>2029</v>
      </c>
      <c r="D91" s="324">
        <v>500</v>
      </c>
      <c r="E91" s="325" t="s">
        <v>557</v>
      </c>
      <c r="F91" s="326" t="s">
        <v>2030</v>
      </c>
      <c r="G91" s="296"/>
      <c r="H91" s="312" t="str">
        <f t="shared" si="12"/>
        <v>VÁLVULA BORBOLETA COM FLANGES E VOLANTE POSIÇÃO 01FoFo-PN10500</v>
      </c>
      <c r="I91" s="327" t="str">
        <f t="shared" si="9"/>
        <v xml:space="preserve">IFF0125 </v>
      </c>
      <c r="J91" s="328" t="str">
        <f>IFERROR(_xlfn.XLOOKUP(H91,'[3]EEA 3'!$H$8:$H$110,'[3]EEA 3'!$J$8:$J$110)," ")</f>
        <v xml:space="preserve"> </v>
      </c>
      <c r="K91" s="329" t="str">
        <f>IFERROR(_xlfn.XLOOKUP(H91,'[3]EEA 3'!$H$8:$H$110,'[3]EEA 3'!$K$8:$K$110)," ")</f>
        <v xml:space="preserve"> </v>
      </c>
      <c r="L91" s="330" t="str">
        <f>IFERROR(_xlfn.XLOOKUP(H91,'[3]EEA 3'!$H$8:$H$110,'[3]EEA 3'!$L$8:$L$110),"")</f>
        <v/>
      </c>
      <c r="M91" s="329" t="str">
        <f>IFERROR(_xlfn.XLOOKUP(H91,'[3]EEA 3'!$H$8:$H$110,'[3]EEA 3'!$M$8:$M$110),"")</f>
        <v/>
      </c>
      <c r="N91" s="391" t="str">
        <f>IFERROR(_xlfn.XLOOKUP(H91,'[3]EEA 3'!$H$8:$H$110,'[3]EEA 3'!$N$8:$N$110)," ")</f>
        <v xml:space="preserve"> </v>
      </c>
      <c r="O91" s="329" t="str">
        <f>IFERROR(_xlfn.XLOOKUP(H91,'[3]EEA 3'!$H$8:$H$110,'[3]EEA 3'!$O$8:$O$110)," ")</f>
        <v xml:space="preserve"> </v>
      </c>
      <c r="P91" s="330">
        <v>101</v>
      </c>
      <c r="Q91" s="329">
        <v>35579.39</v>
      </c>
      <c r="R91" s="329"/>
      <c r="S91" s="329">
        <v>40084.25</v>
      </c>
      <c r="T91" s="329"/>
      <c r="U91" s="332" t="str">
        <f>IFERROR(_xlfn.XLOOKUP(H91,[3]COTAR!$G$4:$G$47,[3]COTAR!$J$4:$J$47)," ")</f>
        <v xml:space="preserve"> </v>
      </c>
      <c r="V91" s="329"/>
      <c r="W91" s="333"/>
      <c r="X91" s="334"/>
      <c r="Y91" s="334"/>
      <c r="Z91" s="335">
        <f t="shared" si="10"/>
        <v>37831.82</v>
      </c>
      <c r="AA91" s="296" t="s">
        <v>2234</v>
      </c>
      <c r="AB91" s="296" t="str">
        <f>IFERROR(_xlfn.XLOOKUP(H91,[3]COTAR!$G$4:$G$47,[3]COTAR!$K$4:$K$47)," ")</f>
        <v xml:space="preserve"> </v>
      </c>
      <c r="AC91" s="278" t="str">
        <f t="shared" si="11"/>
        <v xml:space="preserve">IFF0125 </v>
      </c>
      <c r="AD91" s="296"/>
      <c r="AE91" s="296"/>
      <c r="AF91" s="296"/>
      <c r="AG91" s="296"/>
    </row>
    <row r="92" spans="1:33" ht="18" customHeight="1">
      <c r="A92" s="322" t="s">
        <v>2060</v>
      </c>
      <c r="B92" s="323" t="s">
        <v>2235</v>
      </c>
      <c r="C92" s="324" t="s">
        <v>2029</v>
      </c>
      <c r="D92" s="324">
        <v>500</v>
      </c>
      <c r="E92" s="325" t="s">
        <v>560</v>
      </c>
      <c r="F92" s="326" t="s">
        <v>2030</v>
      </c>
      <c r="G92" s="296"/>
      <c r="H92" s="312" t="str">
        <f t="shared" si="12"/>
        <v>VÁLVULA BORBOLETA COM FLANGES E VOLANTE POSIÇÃO 02FoFo-PN10500</v>
      </c>
      <c r="I92" s="327" t="str">
        <f t="shared" si="9"/>
        <v xml:space="preserve">IFF0125 </v>
      </c>
      <c r="J92" s="328" t="str">
        <f>IFERROR(_xlfn.XLOOKUP(H92,'[3]EEA 3'!$H$8:$H$110,'[3]EEA 3'!$J$8:$J$110)," ")</f>
        <v xml:space="preserve"> </v>
      </c>
      <c r="K92" s="329" t="str">
        <f>IFERROR(_xlfn.XLOOKUP(H92,'[3]EEA 3'!$H$8:$H$110,'[3]EEA 3'!$K$8:$K$110)," ")</f>
        <v xml:space="preserve"> </v>
      </c>
      <c r="L92" s="330" t="str">
        <f>IFERROR(_xlfn.XLOOKUP(H92,'[3]EEA 3'!$H$8:$H$110,'[3]EEA 3'!$L$8:$L$110),"")</f>
        <v/>
      </c>
      <c r="M92" s="329" t="str">
        <f>IFERROR(_xlfn.XLOOKUP(H92,'[3]EEA 3'!$H$8:$H$110,'[3]EEA 3'!$M$8:$M$110),"")</f>
        <v/>
      </c>
      <c r="N92" s="391" t="str">
        <f>IFERROR(_xlfn.XLOOKUP(H92,'[3]EEA 3'!$H$8:$H$110,'[3]EEA 3'!$N$8:$N$110)," ")</f>
        <v xml:space="preserve"> </v>
      </c>
      <c r="O92" s="329" t="str">
        <f>IFERROR(_xlfn.XLOOKUP(H92,'[3]EEA 3'!$H$8:$H$110,'[3]EEA 3'!$O$8:$O$110)," ")</f>
        <v xml:space="preserve"> </v>
      </c>
      <c r="P92" s="330">
        <v>101</v>
      </c>
      <c r="Q92" s="329">
        <v>35579.39</v>
      </c>
      <c r="R92" s="329"/>
      <c r="S92" s="329">
        <v>40084.25</v>
      </c>
      <c r="T92" s="329"/>
      <c r="U92" s="332" t="str">
        <f>IFERROR(_xlfn.XLOOKUP(H92,[3]COTAR!$G$4:$G$47,[3]COTAR!$J$4:$J$47)," ")</f>
        <v xml:space="preserve"> </v>
      </c>
      <c r="V92" s="329"/>
      <c r="W92" s="333"/>
      <c r="X92" s="334"/>
      <c r="Y92" s="334"/>
      <c r="Z92" s="335">
        <f t="shared" si="10"/>
        <v>37831.82</v>
      </c>
      <c r="AA92" s="296" t="s">
        <v>2234</v>
      </c>
      <c r="AB92" s="296" t="str">
        <f>IFERROR(_xlfn.XLOOKUP(H92,[3]COTAR!$G$4:$G$47,[3]COTAR!$K$4:$K$47)," ")</f>
        <v xml:space="preserve"> </v>
      </c>
      <c r="AC92" s="278" t="str">
        <f t="shared" si="11"/>
        <v xml:space="preserve">IFF0125 </v>
      </c>
      <c r="AD92" s="296"/>
      <c r="AE92" s="296"/>
      <c r="AF92" s="296"/>
      <c r="AG92" s="296"/>
    </row>
    <row r="93" spans="1:33" ht="18" customHeight="1">
      <c r="A93" s="322" t="s">
        <v>2063</v>
      </c>
      <c r="B93" s="323" t="s">
        <v>2236</v>
      </c>
      <c r="C93" s="324" t="s">
        <v>2029</v>
      </c>
      <c r="D93" s="324">
        <v>500</v>
      </c>
      <c r="E93" s="325" t="s">
        <v>557</v>
      </c>
      <c r="F93" s="326" t="s">
        <v>2030</v>
      </c>
      <c r="G93" s="296"/>
      <c r="H93" s="312" t="str">
        <f t="shared" si="12"/>
        <v>TUBO COM FLANGES (L=1,39m)FoFo-PN10500</v>
      </c>
      <c r="I93" s="327" t="str">
        <f t="shared" si="9"/>
        <v xml:space="preserve"> IFF0149</v>
      </c>
      <c r="J93" s="328" t="str">
        <f>IFERROR(_xlfn.XLOOKUP(H93,'[3]EEA 3'!$H$8:$H$110,'[3]EEA 3'!$J$8:$J$110)," ")</f>
        <v xml:space="preserve"> </v>
      </c>
      <c r="K93" s="329" t="str">
        <f>IFERROR(_xlfn.XLOOKUP(H93,'[3]EEA 3'!$H$8:$H$110,'[3]EEA 3'!$K$8:$K$110)," ")</f>
        <v xml:space="preserve"> </v>
      </c>
      <c r="L93" s="330" t="str">
        <f>IFERROR(_xlfn.XLOOKUP(H93,'[3]EEA 3'!$H$8:$H$110,'[3]EEA 3'!$L$8:$L$110),"")</f>
        <v/>
      </c>
      <c r="M93" s="329" t="str">
        <f>IFERROR(_xlfn.XLOOKUP(H93,'[3]EEA 3'!$H$8:$H$110,'[3]EEA 3'!$M$8:$M$110),"")</f>
        <v/>
      </c>
      <c r="N93" s="391" t="str">
        <f>IFERROR(_xlfn.XLOOKUP(H93,'[3]EEA 3'!$H$8:$H$110,'[3]EEA 3'!$N$8:$N$110)," ")</f>
        <v xml:space="preserve"> </v>
      </c>
      <c r="O93" s="329" t="str">
        <f>IFERROR(_xlfn.XLOOKUP(H93,'[3]EEA 3'!$H$8:$H$110,'[3]EEA 3'!$O$8:$O$110)," ")</f>
        <v xml:space="preserve"> </v>
      </c>
      <c r="P93" s="330"/>
      <c r="Q93" s="329" t="str">
        <f>IFERROR(_xlfn.XLOOKUP(H93,'[3]EEA 3'!$H$8:$H$110,'[3]EEA 3'!$Q$8:$Q$80),"")</f>
        <v/>
      </c>
      <c r="R93" s="329"/>
      <c r="S93" s="329" t="str">
        <f>IFERROR(_xlfn.XLOOKUP(H93,'[3]EEA 3'!$H$8:$H$110,'[3]EEA 3'!$S$8:$S$110)," ")</f>
        <v xml:space="preserve"> </v>
      </c>
      <c r="T93" s="329"/>
      <c r="U93" s="332">
        <f>IFERROR(_xlfn.XLOOKUP(H93,[3]COTAR!$G$4:$G$47,[3]COTAR!$J$4:$J$47)," ")</f>
        <v>11908.2</v>
      </c>
      <c r="V93" s="329"/>
      <c r="W93" s="333"/>
      <c r="X93" s="334"/>
      <c r="Y93" s="334"/>
      <c r="Z93" s="335">
        <f t="shared" si="10"/>
        <v>11908.2</v>
      </c>
      <c r="AA93" s="296" t="str">
        <f>IFERROR(_xlfn.XLOOKUP(H93,'[3]EEA 3'!$H$8:$H$110,'[3]EEA 3'!$Y$8:$Y$110)," ")</f>
        <v xml:space="preserve"> </v>
      </c>
      <c r="AB93" s="296" t="str">
        <f>IFERROR(_xlfn.XLOOKUP(H93,[3]COTAR!$G$4:$G$47,[3]COTAR!$K$4:$K$47)," ")</f>
        <v>IFF0149</v>
      </c>
      <c r="AC93" s="278" t="str">
        <f t="shared" si="11"/>
        <v xml:space="preserve"> IFF0149</v>
      </c>
      <c r="AD93" s="296"/>
      <c r="AE93" s="296"/>
      <c r="AF93" s="296"/>
      <c r="AG93" s="296"/>
    </row>
    <row r="94" spans="1:33" ht="32.25" customHeight="1" thickBot="1">
      <c r="A94" s="392" t="s">
        <v>2065</v>
      </c>
      <c r="B94" s="393" t="s">
        <v>2209</v>
      </c>
      <c r="C94" s="394" t="s">
        <v>2029</v>
      </c>
      <c r="D94" s="394">
        <v>500</v>
      </c>
      <c r="E94" s="395" t="s">
        <v>2173</v>
      </c>
      <c r="F94" s="396" t="s">
        <v>2030</v>
      </c>
      <c r="G94" s="397"/>
      <c r="H94" s="398" t="str">
        <f t="shared" si="12"/>
        <v>TUBO COM FLANGES (L=0,38m)FoFo-PN10500</v>
      </c>
      <c r="I94" s="350" t="str">
        <f t="shared" si="9"/>
        <v xml:space="preserve">IFF0055 </v>
      </c>
      <c r="J94" s="351">
        <f>IFERROR(_xlfn.XLOOKUP(H94,'[3]EEA 3'!$H$8:$H$110,'[3]EEA 3'!$J$8:$J$110)," ")</f>
        <v>45806</v>
      </c>
      <c r="K94" s="352">
        <f>IFERROR(_xlfn.XLOOKUP(H94,'[3]EEA 3'!$H$8:$H$110,'[3]EEA 3'!$K$8:$K$110)," ")</f>
        <v>6577.06</v>
      </c>
      <c r="L94" s="353">
        <f>IFERROR(_xlfn.XLOOKUP(H94,'[3]EEA 3'!$H$8:$H$110,'[3]EEA 3'!$L$8:$L$110),"")</f>
        <v>90054409</v>
      </c>
      <c r="M94" s="352">
        <f>IFERROR(_xlfn.XLOOKUP(H94,'[3]EEA 3'!$H$8:$H$110,'[3]EEA 3'!$M$8:$M$110),"")</f>
        <v>8319.01</v>
      </c>
      <c r="N94" s="399" t="str">
        <f>IFERROR(_xlfn.XLOOKUP(H94,'[3]EEA 3'!$H$8:$H$110,'[3]EEA 3'!$N$8:$N$110)," ")</f>
        <v>100919334-FF</v>
      </c>
      <c r="O94" s="352">
        <f>IFERROR(_xlfn.XLOOKUP(H94,'[3]EEA 3'!$H$8:$H$110,'[3]EEA 3'!$O$8:$O$110)," ")</f>
        <v>4018.62</v>
      </c>
      <c r="P94" s="353">
        <v>72</v>
      </c>
      <c r="Q94" s="352">
        <v>7940.34</v>
      </c>
      <c r="R94" s="352"/>
      <c r="S94" s="352">
        <f>IFERROR(_xlfn.XLOOKUP(H94,'[3]EEA 3'!$H$8:$H$110,'[3]EEA 3'!$S$8:$S$110)," ")</f>
        <v>0</v>
      </c>
      <c r="T94" s="352"/>
      <c r="U94" s="355" t="str">
        <f>IFERROR(_xlfn.XLOOKUP(H94,[3]COTAR!$G$4:$G$47,[3]COTAR!$J$4:$J$47)," ")</f>
        <v xml:space="preserve"> </v>
      </c>
      <c r="V94" s="352"/>
      <c r="W94" s="356"/>
      <c r="X94" s="357"/>
      <c r="Y94" s="357"/>
      <c r="Z94" s="358">
        <f t="shared" si="10"/>
        <v>6577.06</v>
      </c>
      <c r="AA94" s="296" t="str">
        <f>IFERROR(_xlfn.XLOOKUP(H94,'[3]EEA 3'!$H$8:$H$110,'[3]EEA 3'!$Y$8:$Y$110)," ")</f>
        <v>IFF0055</v>
      </c>
      <c r="AB94" s="296" t="str">
        <f>IFERROR(_xlfn.XLOOKUP(H94,[3]COTAR!$G$4:$G$47,[3]COTAR!$K$4:$K$47)," ")</f>
        <v xml:space="preserve"> </v>
      </c>
      <c r="AC94" s="278" t="str">
        <f t="shared" si="11"/>
        <v xml:space="preserve">IFF0055 </v>
      </c>
      <c r="AD94" s="296"/>
      <c r="AE94" s="296"/>
      <c r="AF94" s="296"/>
      <c r="AG94" s="296"/>
    </row>
    <row r="95" spans="1:33" ht="12.75" customHeight="1" thickBot="1">
      <c r="X95" s="282"/>
      <c r="Y95" s="400"/>
      <c r="Z95" s="401"/>
      <c r="AA95" s="296"/>
      <c r="AB95" s="296"/>
    </row>
    <row r="96" spans="1:33" ht="48" customHeight="1" thickBot="1">
      <c r="A96" s="595" t="s">
        <v>2006</v>
      </c>
      <c r="B96" s="596"/>
      <c r="C96" s="596"/>
      <c r="D96" s="596"/>
      <c r="E96" s="596"/>
      <c r="F96" s="596"/>
      <c r="G96" s="596"/>
      <c r="H96" s="596"/>
      <c r="I96" s="596"/>
      <c r="J96" s="596"/>
      <c r="K96" s="596"/>
      <c r="L96" s="596"/>
      <c r="M96" s="596"/>
      <c r="N96" s="596"/>
      <c r="O96" s="596"/>
      <c r="P96" s="596"/>
      <c r="Q96" s="596"/>
      <c r="R96" s="596"/>
      <c r="S96" s="596"/>
      <c r="T96" s="596"/>
      <c r="U96" s="596"/>
      <c r="V96" s="596"/>
      <c r="W96" s="596"/>
      <c r="X96" s="597"/>
      <c r="Y96" s="400"/>
      <c r="Z96" s="401"/>
      <c r="AA96" s="296"/>
      <c r="AB96" s="296"/>
    </row>
    <row r="97" spans="1:28" ht="12.75" customHeight="1" thickBot="1">
      <c r="A97" s="283"/>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400"/>
      <c r="Z97" s="401"/>
      <c r="AA97" s="296"/>
      <c r="AB97" s="296"/>
    </row>
    <row r="98" spans="1:28" ht="36" customHeight="1" thickBot="1">
      <c r="A98" s="598" t="s">
        <v>2007</v>
      </c>
      <c r="B98" s="599"/>
      <c r="C98" s="599"/>
      <c r="D98" s="599"/>
      <c r="E98" s="599"/>
      <c r="F98" s="599"/>
      <c r="G98" s="599"/>
      <c r="H98" s="599"/>
      <c r="I98" s="600"/>
      <c r="J98" s="598" t="s">
        <v>2008</v>
      </c>
      <c r="K98" s="599"/>
      <c r="L98" s="599"/>
      <c r="M98" s="599"/>
      <c r="N98" s="599"/>
      <c r="O98" s="599"/>
      <c r="P98" s="599"/>
      <c r="Q98" s="599"/>
      <c r="R98" s="599"/>
      <c r="S98" s="599"/>
      <c r="T98" s="599"/>
      <c r="U98" s="599"/>
      <c r="V98" s="599"/>
      <c r="W98" s="600"/>
      <c r="X98" s="285" t="s">
        <v>2009</v>
      </c>
      <c r="Y98" s="400"/>
      <c r="Z98" s="401"/>
      <c r="AA98" s="296"/>
      <c r="AB98" s="296"/>
    </row>
    <row r="99" spans="1:28" ht="12.75" customHeight="1" thickBot="1">
      <c r="A99" s="402"/>
      <c r="B99" s="402"/>
      <c r="C99" s="402"/>
      <c r="D99" s="402"/>
      <c r="E99" s="402"/>
      <c r="F99" s="402"/>
      <c r="G99" s="289"/>
      <c r="H99" s="290"/>
      <c r="I99" s="402"/>
      <c r="J99" s="402"/>
      <c r="K99" s="402"/>
      <c r="L99" s="402"/>
      <c r="M99" s="402"/>
      <c r="N99" s="402"/>
      <c r="O99" s="402"/>
      <c r="P99" s="402"/>
      <c r="Q99" s="402"/>
      <c r="R99" s="402"/>
      <c r="S99" s="402"/>
      <c r="T99" s="402"/>
      <c r="U99" s="402"/>
      <c r="V99" s="402"/>
      <c r="W99" s="402"/>
      <c r="X99" s="403"/>
      <c r="Y99" s="400"/>
      <c r="Z99" s="401"/>
      <c r="AA99" s="296"/>
      <c r="AB99" s="296"/>
    </row>
    <row r="100" spans="1:28" ht="12.75" customHeight="1">
      <c r="A100" s="591" t="s">
        <v>2237</v>
      </c>
      <c r="B100" s="592"/>
      <c r="C100" s="592"/>
      <c r="D100" s="592"/>
      <c r="E100" s="592"/>
      <c r="F100" s="593"/>
      <c r="G100" s="404"/>
      <c r="H100" s="405"/>
      <c r="I100" s="382"/>
      <c r="J100" s="590" t="s">
        <v>2011</v>
      </c>
      <c r="K100" s="583"/>
      <c r="L100" s="583" t="s">
        <v>2012</v>
      </c>
      <c r="M100" s="583"/>
      <c r="N100" s="583" t="s">
        <v>2013</v>
      </c>
      <c r="O100" s="583"/>
      <c r="P100" s="583" t="s">
        <v>2014</v>
      </c>
      <c r="Q100" s="583"/>
      <c r="R100" s="583" t="s">
        <v>2015</v>
      </c>
      <c r="S100" s="583"/>
      <c r="T100" s="583" t="s">
        <v>2016</v>
      </c>
      <c r="U100" s="584"/>
      <c r="V100" s="585" t="s">
        <v>2018</v>
      </c>
      <c r="W100" s="586"/>
      <c r="X100" s="406" t="s">
        <v>2238</v>
      </c>
      <c r="Y100" s="400"/>
      <c r="Z100" s="401"/>
      <c r="AA100" s="296"/>
      <c r="AB100" s="296"/>
    </row>
    <row r="101" spans="1:28" ht="12.75" customHeight="1" thickBot="1">
      <c r="A101" s="407" t="s">
        <v>0</v>
      </c>
      <c r="B101" s="408" t="s">
        <v>2020</v>
      </c>
      <c r="C101" s="408" t="s">
        <v>2021</v>
      </c>
      <c r="D101" s="408" t="s">
        <v>2022</v>
      </c>
      <c r="E101" s="409" t="s">
        <v>2023</v>
      </c>
      <c r="F101" s="410" t="s">
        <v>2147</v>
      </c>
      <c r="G101" s="411"/>
      <c r="H101" s="412"/>
      <c r="I101" s="413" t="s">
        <v>2025</v>
      </c>
      <c r="J101" s="368" t="s">
        <v>2026</v>
      </c>
      <c r="K101" s="370" t="s">
        <v>2027</v>
      </c>
      <c r="L101" s="371" t="s">
        <v>2026</v>
      </c>
      <c r="M101" s="370" t="s">
        <v>2027</v>
      </c>
      <c r="N101" s="371" t="s">
        <v>2026</v>
      </c>
      <c r="O101" s="370" t="s">
        <v>2027</v>
      </c>
      <c r="P101" s="371" t="s">
        <v>2026</v>
      </c>
      <c r="Q101" s="370" t="s">
        <v>2027</v>
      </c>
      <c r="R101" s="371" t="s">
        <v>2026</v>
      </c>
      <c r="S101" s="370" t="s">
        <v>2027</v>
      </c>
      <c r="T101" s="371" t="s">
        <v>2026</v>
      </c>
      <c r="U101" s="414" t="s">
        <v>2027</v>
      </c>
      <c r="V101" s="415" t="s">
        <v>2026</v>
      </c>
      <c r="W101" s="416" t="s">
        <v>2027</v>
      </c>
      <c r="X101" s="417" t="s">
        <v>2009</v>
      </c>
      <c r="Y101" s="400"/>
      <c r="Z101" s="401"/>
      <c r="AA101" s="296"/>
      <c r="AB101" s="296"/>
    </row>
    <row r="102" spans="1:28" ht="20.100000000000001" customHeight="1">
      <c r="A102" s="307" t="s">
        <v>557</v>
      </c>
      <c r="B102" s="308" t="s">
        <v>2028</v>
      </c>
      <c r="C102" s="309" t="s">
        <v>2029</v>
      </c>
      <c r="D102" s="309">
        <v>600</v>
      </c>
      <c r="E102" s="310" t="s">
        <v>557</v>
      </c>
      <c r="F102" s="311" t="s">
        <v>2030</v>
      </c>
      <c r="G102" s="296">
        <v>2</v>
      </c>
      <c r="H102" s="312" t="str">
        <f>CONCATENATE(B102,C102,D102)</f>
        <v>CURVA 90º COM BOLSAS JGSFoFo-PN10600</v>
      </c>
      <c r="I102" s="387">
        <f>AA102</f>
        <v>0</v>
      </c>
      <c r="J102" s="418">
        <f>_xlfn.XLOOKUP(H102,'MAPA DE COTAÇÃO - HIDROMECÂNICO'!$H$8:$H$75,'MAPA DE COTAÇÃO - HIDROMECÂNICO'!$J$8:$J$75)</f>
        <v>1634</v>
      </c>
      <c r="K102" s="419">
        <f>_xlfn.XLOOKUP(H102,'MAPA DE COTAÇÃO - HIDROMECÂNICO'!$H$8:$H$75,'MAPA DE COTAÇÃO - HIDROMECÂNICO'!$K$8:$K$75)</f>
        <v>10852.38</v>
      </c>
      <c r="L102" s="420">
        <f>IFERROR(_xlfn.XLOOKUP(H102,'MAPA DE COTAÇÃO - HIDROMECÂNICO'!$H$8:$H$75,'MAPA DE COTAÇÃO - HIDROMECÂNICO'!$L$8:$L$75),"")</f>
        <v>21021596</v>
      </c>
      <c r="M102" s="419">
        <f>IFERROR(_xlfn.XLOOKUP(H102,'MAPA DE COTAÇÃO - HIDROMECÂNICO'!$H$8:$H$75,'MAPA DE COTAÇÃO - HIDROMECÂNICO'!$M$8:$M$75),"")</f>
        <v>17665.02</v>
      </c>
      <c r="N102" s="420">
        <f>IFERROR(_xlfn.XLOOKUP(H102,'MAPA DE COTAÇÃO - HIDROMECÂNICO'!$H$8:$H$75,'MAPA DE COTAÇÃO - HIDROMECÂNICO'!$N$8:$N$75)," ")</f>
        <v>111000095</v>
      </c>
      <c r="O102" s="419">
        <f>IFERROR(_xlfn.XLOOKUP(H102,'MAPA DE COTAÇÃO - HIDROMECÂNICO'!$H$8:$H$75,'MAPA DE COTAÇÃO - HIDROMECÂNICO'!$O$8:$O$75)," ")</f>
        <v>8383.9699999999993</v>
      </c>
      <c r="P102" s="420">
        <f>IFERROR(_xlfn.XLOOKUP(H102,'MAPA DE COTAÇÃO - HIDROMECÂNICO'!$H$8:$H$75,'MAPA DE COTAÇÃO - HIDROMECÂNICO'!$P$8:$P$75)," ")</f>
        <v>8</v>
      </c>
      <c r="Q102" s="419">
        <f>IFERROR(_xlfn.XLOOKUP(H102,'MAPA DE COTAÇÃO - HIDROMECÂNICO'!$H$8:$H$75,'MAPA DE COTAÇÃO - HIDROMECÂNICO'!$Q$8:$Q$75)," ")</f>
        <v>14137.71</v>
      </c>
      <c r="R102" s="419"/>
      <c r="S102" s="419" t="str">
        <f>IFERROR(_xlfn.XLOOKUP(H102,[3]COTAR!$G$4:$G$47,[3]COTAR!$J$4:$J$47)," ")</f>
        <v xml:space="preserve"> </v>
      </c>
      <c r="T102" s="419"/>
      <c r="U102" s="421" t="str">
        <f>IFERROR(_xlfn.XLOOKUP(H102,[3]COTAR!$G$4:$G$47,[3]COTAR!$J$4:$J$47)," ")</f>
        <v xml:space="preserve"> </v>
      </c>
      <c r="V102" s="389"/>
      <c r="W102" s="389"/>
      <c r="X102" s="422">
        <f>IFERROR(MEDIAN(K102,M102,O102,Q102,S102,U102)," ")</f>
        <v>12495.044999999998</v>
      </c>
      <c r="Y102" s="400"/>
      <c r="Z102" s="401"/>
      <c r="AA102" s="296"/>
      <c r="AB102" s="296"/>
    </row>
    <row r="103" spans="1:28" ht="20.100000000000001" customHeight="1">
      <c r="A103" s="322" t="s">
        <v>560</v>
      </c>
      <c r="B103" s="323" t="s">
        <v>2028</v>
      </c>
      <c r="C103" s="324" t="s">
        <v>2029</v>
      </c>
      <c r="D103" s="324">
        <v>250</v>
      </c>
      <c r="E103" s="325" t="s">
        <v>557</v>
      </c>
      <c r="F103" s="326" t="s">
        <v>2030</v>
      </c>
      <c r="G103" s="296">
        <v>2</v>
      </c>
      <c r="H103" s="312" t="str">
        <f t="shared" ref="H103:H166" si="13">CONCATENATE(B103,C103,D103)</f>
        <v>CURVA 90º COM BOLSAS JGSFoFo-PN10250</v>
      </c>
      <c r="I103" s="327">
        <f t="shared" ref="I103:I166" si="14">AA103</f>
        <v>0</v>
      </c>
      <c r="J103" s="328">
        <v>1329</v>
      </c>
      <c r="K103" s="329">
        <v>1217.3699999999999</v>
      </c>
      <c r="L103" s="330">
        <v>21021024</v>
      </c>
      <c r="M103" s="329">
        <v>1302.76</v>
      </c>
      <c r="N103" s="330">
        <v>111000206</v>
      </c>
      <c r="O103" s="329">
        <v>1314.56</v>
      </c>
      <c r="P103" s="330">
        <v>9</v>
      </c>
      <c r="Q103" s="329">
        <v>1122.24</v>
      </c>
      <c r="R103" s="329"/>
      <c r="S103" s="329"/>
      <c r="T103" s="329"/>
      <c r="U103" s="333" t="str">
        <f>IFERROR(_xlfn.XLOOKUP(H103,[3]COTAR!$G$4:$G$47,[3]COTAR!$J$4:$J$47)," ")</f>
        <v xml:space="preserve"> </v>
      </c>
      <c r="V103" s="334"/>
      <c r="W103" s="334"/>
      <c r="X103" s="423">
        <f t="shared" ref="X103:X166" si="15">IFERROR(MEDIAN(K103,M103,O103,Q103,S103,U103)," ")</f>
        <v>1260.0650000000001</v>
      </c>
      <c r="Y103" s="400"/>
      <c r="Z103" s="401"/>
      <c r="AA103" s="296"/>
      <c r="AB103" s="296"/>
    </row>
    <row r="104" spans="1:28" ht="20.100000000000001" customHeight="1">
      <c r="A104" s="322" t="s">
        <v>1030</v>
      </c>
      <c r="B104" s="323" t="s">
        <v>2239</v>
      </c>
      <c r="C104" s="324" t="s">
        <v>2029</v>
      </c>
      <c r="D104" s="324">
        <v>100</v>
      </c>
      <c r="E104" s="325" t="s">
        <v>557</v>
      </c>
      <c r="F104" s="326" t="s">
        <v>2030</v>
      </c>
      <c r="G104" s="296">
        <v>2</v>
      </c>
      <c r="H104" s="312" t="str">
        <f t="shared" si="13"/>
        <v>CURVA 45º COM BOLSAS JGSFoFo-PN10100</v>
      </c>
      <c r="I104" s="327">
        <f t="shared" si="14"/>
        <v>0</v>
      </c>
      <c r="J104" s="328"/>
      <c r="K104" s="329"/>
      <c r="L104" s="330" t="str">
        <f>IFERROR(_xlfn.XLOOKUP(H104,'MAPA DE COTAÇÃO - HIDROMECÂNICO'!$H$8:$H$75,'MAPA DE COTAÇÃO - HIDROMECÂNICO'!$L$8:$L$75),"")</f>
        <v/>
      </c>
      <c r="M104" s="329" t="str">
        <f>IFERROR(_xlfn.XLOOKUP(H104,'MAPA DE COTAÇÃO - HIDROMECÂNICO'!$H$8:$H$75,'MAPA DE COTAÇÃO - HIDROMECÂNICO'!$M$8:$M$75),"")</f>
        <v/>
      </c>
      <c r="N104" s="330" t="str">
        <f>IFERROR(_xlfn.XLOOKUP(H104,'MAPA DE COTAÇÃO - HIDROMECÂNICO'!$H$8:$H$75,'MAPA DE COTAÇÃO - HIDROMECÂNICO'!$N$8:$N$75)," ")</f>
        <v xml:space="preserve"> </v>
      </c>
      <c r="O104" s="329" t="str">
        <f>IFERROR(_xlfn.XLOOKUP(H104,'MAPA DE COTAÇÃO - HIDROMECÂNICO'!$H$8:$H$75,'MAPA DE COTAÇÃO - HIDROMECÂNICO'!$O$8:$O$75)," ")</f>
        <v xml:space="preserve"> </v>
      </c>
      <c r="P104" s="330" t="str">
        <f>IFERROR(_xlfn.XLOOKUP(H104,'MAPA DE COTAÇÃO - HIDROMECÂNICO'!$H$8:$H$75,'MAPA DE COTAÇÃO - HIDROMECÂNICO'!$P$8:$P$75)," ")</f>
        <v xml:space="preserve"> </v>
      </c>
      <c r="Q104" s="329" t="str">
        <f>IFERROR(_xlfn.XLOOKUP(H104,'MAPA DE COTAÇÃO - HIDROMECÂNICO'!$H$8:$H$75,'MAPA DE COTAÇÃO - HIDROMECÂNICO'!$Q$8:$Q$75)," ")</f>
        <v xml:space="preserve"> </v>
      </c>
      <c r="R104" s="329"/>
      <c r="S104" s="329"/>
      <c r="T104" s="329"/>
      <c r="U104" s="333">
        <f>IFERROR(_xlfn.XLOOKUP(H104,[3]COTAR!$G$4:$G$47,[3]COTAR!$J$4:$J$47)," ")</f>
        <v>296</v>
      </c>
      <c r="V104" s="334"/>
      <c r="W104" s="334"/>
      <c r="X104" s="423">
        <f t="shared" si="15"/>
        <v>296</v>
      </c>
      <c r="Y104" s="400"/>
      <c r="Z104" s="401"/>
      <c r="AA104" s="296"/>
      <c r="AB104" s="296"/>
    </row>
    <row r="105" spans="1:28" ht="20.100000000000001" customHeight="1">
      <c r="A105" s="322" t="s">
        <v>157</v>
      </c>
      <c r="B105" s="323" t="s">
        <v>2151</v>
      </c>
      <c r="C105" s="324" t="s">
        <v>2029</v>
      </c>
      <c r="D105" s="324">
        <v>250</v>
      </c>
      <c r="E105" s="325" t="s">
        <v>1030</v>
      </c>
      <c r="F105" s="326" t="s">
        <v>2030</v>
      </c>
      <c r="G105" s="296">
        <v>2</v>
      </c>
      <c r="H105" s="312" t="str">
        <f t="shared" si="13"/>
        <v>CURVA 90º COM FLANGESFoFo-PN10250</v>
      </c>
      <c r="I105" s="327">
        <f t="shared" si="14"/>
        <v>0</v>
      </c>
      <c r="J105" s="328">
        <v>1486</v>
      </c>
      <c r="K105" s="329">
        <v>2296.0300000000002</v>
      </c>
      <c r="L105" s="330">
        <v>21021148</v>
      </c>
      <c r="M105" s="329">
        <v>1554.3</v>
      </c>
      <c r="N105" s="330">
        <v>111000278</v>
      </c>
      <c r="O105" s="329">
        <v>1263.9100000000001</v>
      </c>
      <c r="P105" s="330">
        <v>12</v>
      </c>
      <c r="Q105" s="329">
        <v>1338.98</v>
      </c>
      <c r="R105" s="329"/>
      <c r="S105" s="329"/>
      <c r="T105" s="329"/>
      <c r="U105" s="333" t="str">
        <f>IFERROR(_xlfn.XLOOKUP(H105,[3]COTAR!$G$4:$G$47,[3]COTAR!$J$4:$J$47)," ")</f>
        <v xml:space="preserve"> </v>
      </c>
      <c r="V105" s="334"/>
      <c r="W105" s="334"/>
      <c r="X105" s="423">
        <f t="shared" si="15"/>
        <v>1446.6399999999999</v>
      </c>
      <c r="Y105" s="400"/>
      <c r="Z105" s="401"/>
      <c r="AA105" s="296"/>
      <c r="AB105" s="296"/>
    </row>
    <row r="106" spans="1:28" ht="20.100000000000001" customHeight="1">
      <c r="A106" s="322" t="s">
        <v>2173</v>
      </c>
      <c r="B106" s="323" t="s">
        <v>2151</v>
      </c>
      <c r="C106" s="324" t="s">
        <v>2029</v>
      </c>
      <c r="D106" s="324">
        <v>100</v>
      </c>
      <c r="E106" s="325" t="s">
        <v>1030</v>
      </c>
      <c r="F106" s="326" t="s">
        <v>2030</v>
      </c>
      <c r="G106" s="296">
        <v>2</v>
      </c>
      <c r="H106" s="312" t="str">
        <f t="shared" si="13"/>
        <v>CURVA 90º COM FLANGESFoFo-PN10100</v>
      </c>
      <c r="I106" s="327">
        <f t="shared" si="14"/>
        <v>0</v>
      </c>
      <c r="J106" s="328">
        <v>1054</v>
      </c>
      <c r="K106" s="329">
        <v>400.61</v>
      </c>
      <c r="L106" s="330">
        <v>21021148</v>
      </c>
      <c r="M106" s="329">
        <v>380.25</v>
      </c>
      <c r="N106" s="330">
        <v>111000005</v>
      </c>
      <c r="O106" s="329">
        <v>312.38</v>
      </c>
      <c r="P106" s="330">
        <v>13</v>
      </c>
      <c r="Q106" s="329">
        <v>327.54000000000002</v>
      </c>
      <c r="R106" s="329"/>
      <c r="S106" s="329"/>
      <c r="T106" s="329"/>
      <c r="U106" s="333" t="str">
        <f>IFERROR(_xlfn.XLOOKUP(H106,[3]COTAR!$G$4:$G$47,[3]COTAR!$J$4:$J$47)," ")</f>
        <v xml:space="preserve"> </v>
      </c>
      <c r="V106" s="334"/>
      <c r="W106" s="334"/>
      <c r="X106" s="423">
        <f t="shared" si="15"/>
        <v>353.89499999999998</v>
      </c>
      <c r="Y106" s="400"/>
      <c r="Z106" s="401"/>
      <c r="AA106" s="296"/>
      <c r="AB106" s="296"/>
    </row>
    <row r="107" spans="1:28" ht="20.100000000000001" customHeight="1">
      <c r="A107" s="322" t="s">
        <v>2046</v>
      </c>
      <c r="B107" s="323" t="s">
        <v>2239</v>
      </c>
      <c r="C107" s="324" t="s">
        <v>2029</v>
      </c>
      <c r="D107" s="324">
        <v>250</v>
      </c>
      <c r="E107" s="325" t="s">
        <v>557</v>
      </c>
      <c r="F107" s="326" t="s">
        <v>2030</v>
      </c>
      <c r="G107" s="296">
        <v>2</v>
      </c>
      <c r="H107" s="312" t="str">
        <f t="shared" si="13"/>
        <v>CURVA 45º COM BOLSAS JGSFoFo-PN10250</v>
      </c>
      <c r="I107" s="327">
        <f t="shared" si="14"/>
        <v>0</v>
      </c>
      <c r="J107" s="328">
        <v>1469</v>
      </c>
      <c r="K107" s="329">
        <v>1201.96</v>
      </c>
      <c r="L107" s="330">
        <v>21021141</v>
      </c>
      <c r="M107" s="329">
        <v>806.6</v>
      </c>
      <c r="N107" s="330">
        <v>111000220</v>
      </c>
      <c r="O107" s="329">
        <v>780.16</v>
      </c>
      <c r="P107" s="330">
        <v>5</v>
      </c>
      <c r="Q107" s="329">
        <v>694.83</v>
      </c>
      <c r="R107" s="329"/>
      <c r="S107" s="329"/>
      <c r="T107" s="329"/>
      <c r="U107" s="333" t="str">
        <f>IFERROR(_xlfn.XLOOKUP(H107,[3]COTAR!$G$4:$G$47,[3]COTAR!$J$4:$J$47)," ")</f>
        <v xml:space="preserve"> </v>
      </c>
      <c r="V107" s="334"/>
      <c r="W107" s="334"/>
      <c r="X107" s="423">
        <f t="shared" si="15"/>
        <v>793.38</v>
      </c>
      <c r="Y107" s="400"/>
      <c r="Z107" s="401"/>
      <c r="AA107" s="296"/>
      <c r="AB107" s="296"/>
    </row>
    <row r="108" spans="1:28" ht="20.100000000000001" customHeight="1">
      <c r="A108" s="322" t="s">
        <v>2049</v>
      </c>
      <c r="B108" s="323" t="s">
        <v>2158</v>
      </c>
      <c r="C108" s="324" t="s">
        <v>2029</v>
      </c>
      <c r="D108" s="324">
        <v>250</v>
      </c>
      <c r="E108" s="325" t="s">
        <v>2173</v>
      </c>
      <c r="F108" s="326" t="s">
        <v>2030</v>
      </c>
      <c r="G108" s="296">
        <v>2</v>
      </c>
      <c r="H108" s="312" t="str">
        <f t="shared" si="13"/>
        <v>CURVA 45º COM FLANGESFoFo-PN10250</v>
      </c>
      <c r="I108" s="327">
        <f t="shared" si="14"/>
        <v>0</v>
      </c>
      <c r="J108" s="328">
        <v>1476</v>
      </c>
      <c r="K108" s="329">
        <v>1895</v>
      </c>
      <c r="L108" s="330">
        <v>21021251</v>
      </c>
      <c r="M108" s="329">
        <v>2662.45</v>
      </c>
      <c r="N108" s="330">
        <v>111000282</v>
      </c>
      <c r="O108" s="329">
        <v>1384.03</v>
      </c>
      <c r="P108" s="330">
        <v>6</v>
      </c>
      <c r="Q108" s="329">
        <v>2293.54</v>
      </c>
      <c r="R108" s="329"/>
      <c r="S108" s="329"/>
      <c r="T108" s="329"/>
      <c r="U108" s="333" t="str">
        <f>IFERROR(_xlfn.XLOOKUP(H108,[3]COTAR!$G$4:$G$47,[3]COTAR!$J$4:$J$47)," ")</f>
        <v xml:space="preserve"> </v>
      </c>
      <c r="V108" s="334"/>
      <c r="W108" s="334"/>
      <c r="X108" s="423">
        <f t="shared" si="15"/>
        <v>2094.27</v>
      </c>
      <c r="Y108" s="400"/>
      <c r="Z108" s="401"/>
      <c r="AA108" s="296"/>
      <c r="AB108" s="296"/>
    </row>
    <row r="109" spans="1:28" ht="20.100000000000001" customHeight="1">
      <c r="A109" s="322" t="s">
        <v>2052</v>
      </c>
      <c r="B109" s="323" t="s">
        <v>2035</v>
      </c>
      <c r="C109" s="324" t="s">
        <v>2029</v>
      </c>
      <c r="D109" s="324">
        <v>500</v>
      </c>
      <c r="E109" s="325" t="s">
        <v>557</v>
      </c>
      <c r="F109" s="326" t="s">
        <v>2030</v>
      </c>
      <c r="G109" s="296">
        <v>2</v>
      </c>
      <c r="H109" s="312" t="str">
        <f t="shared" si="13"/>
        <v>CURVA 22º COM FLANGESFoFo-PN10500</v>
      </c>
      <c r="I109" s="327">
        <f t="shared" si="14"/>
        <v>0</v>
      </c>
      <c r="J109" s="328">
        <v>3278</v>
      </c>
      <c r="K109" s="329">
        <v>4789.12</v>
      </c>
      <c r="L109" s="330">
        <v>21021234</v>
      </c>
      <c r="M109" s="329">
        <v>12572.18</v>
      </c>
      <c r="N109" s="330">
        <v>111000520</v>
      </c>
      <c r="O109" s="329">
        <v>2899.92</v>
      </c>
      <c r="P109" s="330">
        <v>2</v>
      </c>
      <c r="Q109" s="329">
        <v>3402.13</v>
      </c>
      <c r="R109" s="329"/>
      <c r="S109" s="329"/>
      <c r="T109" s="329"/>
      <c r="U109" s="333" t="str">
        <f>IFERROR(_xlfn.XLOOKUP(H109,[3]COTAR!$G$4:$G$47,[3]COTAR!$J$4:$J$47)," ")</f>
        <v xml:space="preserve"> </v>
      </c>
      <c r="V109" s="334"/>
      <c r="W109" s="334"/>
      <c r="X109" s="423">
        <f t="shared" si="15"/>
        <v>4095.625</v>
      </c>
      <c r="Y109" s="400"/>
      <c r="Z109" s="401"/>
      <c r="AA109" s="296"/>
      <c r="AB109" s="296"/>
    </row>
    <row r="110" spans="1:28" ht="20.100000000000001" customHeight="1">
      <c r="A110" s="322" t="s">
        <v>2055</v>
      </c>
      <c r="B110" s="323" t="s">
        <v>2161</v>
      </c>
      <c r="C110" s="324" t="s">
        <v>2029</v>
      </c>
      <c r="D110" s="324">
        <v>250</v>
      </c>
      <c r="E110" s="325" t="s">
        <v>557</v>
      </c>
      <c r="F110" s="326" t="s">
        <v>2030</v>
      </c>
      <c r="G110" s="296">
        <v>2</v>
      </c>
      <c r="H110" s="312" t="str">
        <f t="shared" si="13"/>
        <v>CURVA 22º COM BOLSAS JGSFoFo-PN10250</v>
      </c>
      <c r="I110" s="327">
        <f t="shared" si="14"/>
        <v>0</v>
      </c>
      <c r="J110" s="328">
        <v>1458</v>
      </c>
      <c r="K110" s="329">
        <v>938.56</v>
      </c>
      <c r="L110" s="330">
        <v>21021197</v>
      </c>
      <c r="M110" s="329">
        <v>911.31</v>
      </c>
      <c r="N110" s="330">
        <v>111000306</v>
      </c>
      <c r="O110" s="329">
        <v>622.25</v>
      </c>
      <c r="P110" s="330">
        <v>1</v>
      </c>
      <c r="Q110" s="329">
        <v>785.07</v>
      </c>
      <c r="R110" s="329"/>
      <c r="S110" s="329"/>
      <c r="T110" s="329"/>
      <c r="U110" s="333" t="str">
        <f>IFERROR(_xlfn.XLOOKUP(H110,[3]COTAR!$G$4:$G$47,[3]COTAR!$J$4:$J$47)," ")</f>
        <v xml:space="preserve"> </v>
      </c>
      <c r="V110" s="334"/>
      <c r="W110" s="334"/>
      <c r="X110" s="423">
        <f t="shared" si="15"/>
        <v>848.19</v>
      </c>
      <c r="Y110" s="400"/>
      <c r="Z110" s="401"/>
      <c r="AA110" s="296"/>
      <c r="AB110" s="296"/>
    </row>
    <row r="111" spans="1:28" ht="20.100000000000001" customHeight="1">
      <c r="A111" s="322" t="s">
        <v>2058</v>
      </c>
      <c r="B111" s="323" t="s">
        <v>2164</v>
      </c>
      <c r="C111" s="324" t="s">
        <v>2029</v>
      </c>
      <c r="D111" s="324">
        <v>250</v>
      </c>
      <c r="E111" s="325" t="s">
        <v>557</v>
      </c>
      <c r="F111" s="326" t="s">
        <v>2030</v>
      </c>
      <c r="G111" s="296">
        <v>3</v>
      </c>
      <c r="H111" s="312" t="str">
        <f t="shared" si="13"/>
        <v>TÊ COM BOLSAS JGSFoFo-PN10250</v>
      </c>
      <c r="I111" s="327">
        <f t="shared" si="14"/>
        <v>0</v>
      </c>
      <c r="J111" s="328">
        <v>988</v>
      </c>
      <c r="K111" s="329">
        <v>1741.34</v>
      </c>
      <c r="L111" s="330">
        <v>21021081</v>
      </c>
      <c r="M111" s="329">
        <v>1849.71</v>
      </c>
      <c r="N111" s="330">
        <v>111000165</v>
      </c>
      <c r="O111" s="329">
        <v>1202.8399999999999</v>
      </c>
      <c r="P111" s="330">
        <v>44</v>
      </c>
      <c r="Q111" s="329">
        <v>1593.42</v>
      </c>
      <c r="R111" s="329"/>
      <c r="S111" s="329"/>
      <c r="T111" s="329"/>
      <c r="U111" s="333" t="str">
        <f>IFERROR(_xlfn.XLOOKUP(H111,[3]COTAR!$G$4:$G$47,[3]COTAR!$J$4:$J$47)," ")</f>
        <v xml:space="preserve"> </v>
      </c>
      <c r="V111" s="334"/>
      <c r="W111" s="334"/>
      <c r="X111" s="423">
        <f t="shared" si="15"/>
        <v>1667.38</v>
      </c>
      <c r="Y111" s="400"/>
      <c r="Z111" s="401"/>
      <c r="AA111" s="296"/>
      <c r="AB111" s="296"/>
    </row>
    <row r="112" spans="1:28" ht="20.100000000000001" customHeight="1">
      <c r="A112" s="322" t="s">
        <v>2240</v>
      </c>
      <c r="B112" s="323" t="s">
        <v>2038</v>
      </c>
      <c r="C112" s="324" t="s">
        <v>2029</v>
      </c>
      <c r="D112" s="324">
        <v>500</v>
      </c>
      <c r="E112" s="325" t="s">
        <v>557</v>
      </c>
      <c r="F112" s="326" t="s">
        <v>2030</v>
      </c>
      <c r="G112" s="296">
        <v>3</v>
      </c>
      <c r="H112" s="312" t="str">
        <f t="shared" si="13"/>
        <v>TÊ COM FLANGESFoFo-PN10500</v>
      </c>
      <c r="I112" s="327">
        <f t="shared" si="14"/>
        <v>0</v>
      </c>
      <c r="J112" s="328">
        <f>_xlfn.XLOOKUP(H112,'MAPA DE COTAÇÃO - HIDROMECÂNICO'!$H$8:$H$75,'MAPA DE COTAÇÃO - HIDROMECÂNICO'!$J$8:$J$75)</f>
        <v>2643</v>
      </c>
      <c r="K112" s="329">
        <f>_xlfn.XLOOKUP(H112,'MAPA DE COTAÇÃO - HIDROMECÂNICO'!$H$8:$H$75,'MAPA DE COTAÇÃO - HIDROMECÂNICO'!$K$8:$K$75)</f>
        <v>11344.71</v>
      </c>
      <c r="L112" s="330">
        <f>IFERROR(_xlfn.XLOOKUP(H112,'MAPA DE COTAÇÃO - HIDROMECÂNICO'!$H$8:$H$75,'MAPA DE COTAÇÃO - HIDROMECÂNICO'!$L$8:$L$75),"")</f>
        <v>21121473</v>
      </c>
      <c r="M112" s="329">
        <f>IFERROR(_xlfn.XLOOKUP(H112,'MAPA DE COTAÇÃO - HIDROMECÂNICO'!$H$8:$H$75,'MAPA DE COTAÇÃO - HIDROMECÂNICO'!$M$8:$M$75),"")</f>
        <v>19316.16</v>
      </c>
      <c r="N112" s="330">
        <f>IFERROR(_xlfn.XLOOKUP(H112,'MAPA DE COTAÇÃO - HIDROMECÂNICO'!$H$8:$H$75,'MAPA DE COTAÇÃO - HIDROMECÂNICO'!$N$8:$N$75)," ")</f>
        <v>111000491</v>
      </c>
      <c r="O112" s="329">
        <f>IFERROR(_xlfn.XLOOKUP(H112,'MAPA DE COTAÇÃO - HIDROMECÂNICO'!$H$8:$H$75,'MAPA DE COTAÇÃO - HIDROMECÂNICO'!$O$8:$O$75)," ")</f>
        <v>10180.65</v>
      </c>
      <c r="P112" s="330">
        <f>IFERROR(_xlfn.XLOOKUP(H112,'MAPA DE COTAÇÃO - HIDROMECÂNICO'!$H$8:$H$75,'MAPA DE COTAÇÃO - HIDROMECÂNICO'!$P$8:$P$75)," ")</f>
        <v>48</v>
      </c>
      <c r="Q112" s="329">
        <f>IFERROR(_xlfn.XLOOKUP(H112,'MAPA DE COTAÇÃO - HIDROMECÂNICO'!$H$8:$H$75,'MAPA DE COTAÇÃO - HIDROMECÂNICO'!$Q$8:$Q$75)," ")</f>
        <v>15459.15</v>
      </c>
      <c r="R112" s="329"/>
      <c r="S112" s="329"/>
      <c r="T112" s="329"/>
      <c r="U112" s="333" t="str">
        <f>IFERROR(_xlfn.XLOOKUP(H112,[3]COTAR!$G$4:$G$47,[3]COTAR!$J$4:$J$47)," ")</f>
        <v xml:space="preserve"> </v>
      </c>
      <c r="V112" s="334"/>
      <c r="W112" s="334"/>
      <c r="X112" s="423">
        <f t="shared" si="15"/>
        <v>13401.93</v>
      </c>
      <c r="Y112" s="400"/>
      <c r="Z112" s="401"/>
      <c r="AA112" s="296"/>
      <c r="AB112" s="296"/>
    </row>
    <row r="113" spans="1:28" ht="20.100000000000001" customHeight="1">
      <c r="A113" s="322" t="s">
        <v>2060</v>
      </c>
      <c r="B113" s="323" t="s">
        <v>2038</v>
      </c>
      <c r="C113" s="324" t="s">
        <v>2029</v>
      </c>
      <c r="D113" s="324">
        <v>250</v>
      </c>
      <c r="E113" s="325" t="s">
        <v>557</v>
      </c>
      <c r="F113" s="326" t="s">
        <v>2030</v>
      </c>
      <c r="G113" s="296">
        <v>3</v>
      </c>
      <c r="H113" s="312" t="str">
        <f t="shared" si="13"/>
        <v>TÊ COM FLANGESFoFo-PN10250</v>
      </c>
      <c r="I113" s="327">
        <f t="shared" si="14"/>
        <v>0</v>
      </c>
      <c r="J113" s="328">
        <v>2642</v>
      </c>
      <c r="K113" s="329">
        <v>3281.93</v>
      </c>
      <c r="L113" s="330">
        <v>21121456</v>
      </c>
      <c r="M113" s="329">
        <v>2441.2399999999998</v>
      </c>
      <c r="N113" s="330">
        <v>111000287</v>
      </c>
      <c r="O113" s="329">
        <v>2517.58</v>
      </c>
      <c r="P113" s="330">
        <v>46</v>
      </c>
      <c r="Q113" s="329">
        <v>2102.94</v>
      </c>
      <c r="R113" s="329"/>
      <c r="S113" s="329"/>
      <c r="T113" s="329"/>
      <c r="U113" s="333" t="str">
        <f>IFERROR(_xlfn.XLOOKUP(H113,[3]COTAR!$G$4:$G$47,[3]COTAR!$J$4:$J$47)," ")</f>
        <v xml:space="preserve"> </v>
      </c>
      <c r="V113" s="334"/>
      <c r="W113" s="334"/>
      <c r="X113" s="423">
        <f t="shared" si="15"/>
        <v>2479.41</v>
      </c>
      <c r="Y113" s="400"/>
      <c r="Z113" s="401"/>
      <c r="AA113" s="296"/>
      <c r="AB113" s="296"/>
    </row>
    <row r="114" spans="1:28" ht="20.100000000000001" customHeight="1">
      <c r="A114" s="322" t="s">
        <v>2063</v>
      </c>
      <c r="B114" s="323" t="s">
        <v>2038</v>
      </c>
      <c r="C114" s="324" t="s">
        <v>2029</v>
      </c>
      <c r="D114" s="324">
        <v>100</v>
      </c>
      <c r="E114" s="325" t="s">
        <v>557</v>
      </c>
      <c r="F114" s="326" t="s">
        <v>2030</v>
      </c>
      <c r="G114" s="296">
        <v>3</v>
      </c>
      <c r="H114" s="312" t="str">
        <f t="shared" si="13"/>
        <v>TÊ COM FLANGESFoFo-PN10100</v>
      </c>
      <c r="I114" s="327">
        <f t="shared" si="14"/>
        <v>0</v>
      </c>
      <c r="J114" s="328">
        <v>1065</v>
      </c>
      <c r="K114" s="329">
        <v>762.82</v>
      </c>
      <c r="L114" s="330">
        <v>21021070</v>
      </c>
      <c r="M114" s="329">
        <v>578</v>
      </c>
      <c r="N114" s="330">
        <v>111000004</v>
      </c>
      <c r="O114" s="329">
        <v>543.36</v>
      </c>
      <c r="P114" s="330">
        <v>47</v>
      </c>
      <c r="Q114" s="329">
        <v>497.93</v>
      </c>
      <c r="R114" s="329"/>
      <c r="S114" s="329"/>
      <c r="T114" s="329"/>
      <c r="U114" s="333" t="str">
        <f>IFERROR(_xlfn.XLOOKUP(H114,[3]COTAR!$G$4:$G$47,[3]COTAR!$J$4:$J$47)," ")</f>
        <v xml:space="preserve"> </v>
      </c>
      <c r="V114" s="334"/>
      <c r="W114" s="334"/>
      <c r="X114" s="423">
        <f t="shared" si="15"/>
        <v>560.68000000000006</v>
      </c>
      <c r="Y114" s="400"/>
      <c r="Z114" s="401"/>
      <c r="AA114" s="296"/>
      <c r="AB114" s="296"/>
    </row>
    <row r="115" spans="1:28" ht="20.100000000000001" customHeight="1">
      <c r="A115" s="322" t="s">
        <v>2065</v>
      </c>
      <c r="B115" s="323" t="s">
        <v>2040</v>
      </c>
      <c r="C115" s="324" t="s">
        <v>2029</v>
      </c>
      <c r="D115" s="324" t="s">
        <v>2041</v>
      </c>
      <c r="E115" s="325" t="s">
        <v>557</v>
      </c>
      <c r="F115" s="326" t="s">
        <v>2030</v>
      </c>
      <c r="G115" s="296">
        <v>3</v>
      </c>
      <c r="H115" s="312" t="str">
        <f t="shared" si="13"/>
        <v>TÊ DE REDUÇÃO COM BOLSAS JGSFoFo-PN10600x400</v>
      </c>
      <c r="I115" s="327">
        <f t="shared" si="14"/>
        <v>0</v>
      </c>
      <c r="J115" s="328">
        <f>_xlfn.XLOOKUP(H115,'MAPA DE COTAÇÃO - HIDROMECÂNICO'!$H$8:$H$75,'MAPA DE COTAÇÃO - HIDROMECÂNICO'!$J$8:$J$75)</f>
        <v>1772</v>
      </c>
      <c r="K115" s="329">
        <f>_xlfn.XLOOKUP(H115,'MAPA DE COTAÇÃO - HIDROMECÂNICO'!$H$8:$H$75,'MAPA DE COTAÇÃO - HIDROMECÂNICO'!$K$8:$K$75)</f>
        <v>9043.65</v>
      </c>
      <c r="L115" s="330">
        <f>IFERROR(_xlfn.XLOOKUP(H115,'MAPA DE COTAÇÃO - HIDROMECÂNICO'!$H$8:$H$75,'MAPA DE COTAÇÃO - HIDROMECÂNICO'!$L$8:$L$75),"")</f>
        <v>21121713</v>
      </c>
      <c r="M115" s="329">
        <f>IFERROR(_xlfn.XLOOKUP(H115,'MAPA DE COTAÇÃO - HIDROMECÂNICO'!$H$8:$H$75,'MAPA DE COTAÇÃO - HIDROMECÂNICO'!$M$8:$M$75),"")</f>
        <v>16576.349999999999</v>
      </c>
      <c r="N115" s="330">
        <f>IFERROR(_xlfn.XLOOKUP(H115,'MAPA DE COTAÇÃO - HIDROMECÂNICO'!$H$8:$H$75,'MAPA DE COTAÇÃO - HIDROMECÂNICO'!$N$8:$N$75)," ")</f>
        <v>111926933</v>
      </c>
      <c r="O115" s="329">
        <f>IFERROR(_xlfn.XLOOKUP(H115,'MAPA DE COTAÇÃO - HIDROMECÂNICO'!$H$8:$H$75,'MAPA DE COTAÇÃO - HIDROMECÂNICO'!$O$8:$O$75)," ")</f>
        <v>7806.42</v>
      </c>
      <c r="P115" s="330">
        <f>IFERROR(_xlfn.XLOOKUP(H115,'MAPA DE COTAÇÃO - HIDROMECÂNICO'!$H$8:$H$75,'MAPA DE COTAÇÃO - HIDROMECÂNICO'!$P$8:$P$75)," ")</f>
        <v>50</v>
      </c>
      <c r="Q115" s="329">
        <f>IFERROR(_xlfn.XLOOKUP(H115,'MAPA DE COTAÇÃO - HIDROMECÂNICO'!$H$8:$H$75,'MAPA DE COTAÇÃO - HIDROMECÂNICO'!$Q$8:$Q$75)," ")</f>
        <v>13266.39</v>
      </c>
      <c r="R115" s="329"/>
      <c r="S115" s="329"/>
      <c r="T115" s="329"/>
      <c r="U115" s="333" t="str">
        <f>IFERROR(_xlfn.XLOOKUP(H115,[3]COTAR!$G$4:$G$47,[3]COTAR!$J$4:$J$47)," ")</f>
        <v xml:space="preserve"> </v>
      </c>
      <c r="V115" s="334"/>
      <c r="W115" s="334"/>
      <c r="X115" s="423">
        <f t="shared" si="15"/>
        <v>11155.02</v>
      </c>
      <c r="Y115" s="400"/>
      <c r="Z115" s="401"/>
      <c r="AA115" s="296"/>
      <c r="AB115" s="296"/>
    </row>
    <row r="116" spans="1:28" ht="20.100000000000001" customHeight="1">
      <c r="A116" s="322" t="s">
        <v>2067</v>
      </c>
      <c r="B116" s="323" t="s">
        <v>2040</v>
      </c>
      <c r="C116" s="324" t="s">
        <v>2029</v>
      </c>
      <c r="D116" s="324" t="s">
        <v>2241</v>
      </c>
      <c r="E116" s="325" t="s">
        <v>557</v>
      </c>
      <c r="F116" s="326" t="s">
        <v>2030</v>
      </c>
      <c r="G116" s="296">
        <v>3</v>
      </c>
      <c r="H116" s="312" t="str">
        <f t="shared" si="13"/>
        <v>TÊ DE REDUÇÃO COM BOLSAS JGSFoFo-PN10600x300</v>
      </c>
      <c r="I116" s="327">
        <f t="shared" si="14"/>
        <v>0</v>
      </c>
      <c r="J116" s="328">
        <v>1690</v>
      </c>
      <c r="K116" s="329">
        <v>8239.77</v>
      </c>
      <c r="L116" s="330">
        <v>21121712</v>
      </c>
      <c r="M116" s="329">
        <v>15690.05</v>
      </c>
      <c r="N116" s="330">
        <v>111926931</v>
      </c>
      <c r="O116" s="329">
        <v>6566.05</v>
      </c>
      <c r="P116" s="330">
        <v>49</v>
      </c>
      <c r="Q116" s="329">
        <v>12557.13</v>
      </c>
      <c r="R116" s="329"/>
      <c r="S116" s="329"/>
      <c r="T116" s="329"/>
      <c r="U116" s="333" t="str">
        <f>IFERROR(_xlfn.XLOOKUP(H116,[3]COTAR!$G$4:$G$47,[3]COTAR!$J$4:$J$47)," ")</f>
        <v xml:space="preserve"> </v>
      </c>
      <c r="V116" s="334"/>
      <c r="W116" s="334"/>
      <c r="X116" s="423">
        <f t="shared" si="15"/>
        <v>10398.450000000001</v>
      </c>
      <c r="Y116" s="400"/>
      <c r="Z116" s="401"/>
      <c r="AA116" s="296"/>
      <c r="AB116" s="296"/>
    </row>
    <row r="117" spans="1:28" ht="20.100000000000001" customHeight="1">
      <c r="A117" s="322" t="s">
        <v>2071</v>
      </c>
      <c r="B117" s="323" t="s">
        <v>2043</v>
      </c>
      <c r="C117" s="324" t="s">
        <v>2029</v>
      </c>
      <c r="D117" s="324" t="s">
        <v>2041</v>
      </c>
      <c r="E117" s="325" t="s">
        <v>560</v>
      </c>
      <c r="F117" s="326" t="s">
        <v>2030</v>
      </c>
      <c r="G117" s="296">
        <v>3</v>
      </c>
      <c r="H117" s="312" t="str">
        <f t="shared" si="13"/>
        <v>TÊ DE REDUÇÃO COM FLANGESFoFo-PN10600x400</v>
      </c>
      <c r="I117" s="327">
        <f t="shared" si="14"/>
        <v>0</v>
      </c>
      <c r="J117" s="328">
        <f>_xlfn.XLOOKUP(H117,'MAPA DE COTAÇÃO - HIDROMECÂNICO'!$H$8:$H$75,'MAPA DE COTAÇÃO - HIDROMECÂNICO'!$J$8:$J$75)</f>
        <v>45695</v>
      </c>
      <c r="K117" s="329">
        <f>_xlfn.XLOOKUP(H117,'MAPA DE COTAÇÃO - HIDROMECÂNICO'!$H$8:$H$75,'MAPA DE COTAÇÃO - HIDROMECÂNICO'!$K$8:$K$75)</f>
        <v>12701.3</v>
      </c>
      <c r="L117" s="330">
        <f>IFERROR(_xlfn.XLOOKUP(H117,'MAPA DE COTAÇÃO - HIDROMECÂNICO'!$H$8:$H$75,'MAPA DE COTAÇÃO - HIDROMECÂNICO'!$L$8:$L$75),"")</f>
        <v>21121737</v>
      </c>
      <c r="M117" s="329">
        <f>IFERROR(_xlfn.XLOOKUP(H117,'MAPA DE COTAÇÃO - HIDROMECÂNICO'!$H$8:$H$75,'MAPA DE COTAÇÃO - HIDROMECÂNICO'!$M$8:$M$75),"")</f>
        <v>19988.419999999998</v>
      </c>
      <c r="N117" s="330">
        <f>IFERROR(_xlfn.XLOOKUP(H117,'MAPA DE COTAÇÃO - HIDROMECÂNICO'!$H$8:$H$75,'MAPA DE COTAÇÃO - HIDROMECÂNICO'!$N$8:$N$75)," ")</f>
        <v>111884895</v>
      </c>
      <c r="O117" s="329">
        <f>IFERROR(_xlfn.XLOOKUP(H117,'MAPA DE COTAÇÃO - HIDROMECÂNICO'!$H$8:$H$75,'MAPA DE COTAÇÃO - HIDROMECÂNICO'!$O$8:$O$75)," ")</f>
        <v>11906.31</v>
      </c>
      <c r="P117" s="330">
        <f>IFERROR(_xlfn.XLOOKUP(H117,'MAPA DE COTAÇÃO - HIDROMECÂNICO'!$H$8:$H$75,'MAPA DE COTAÇÃO - HIDROMECÂNICO'!$P$8:$P$75)," ")</f>
        <v>51</v>
      </c>
      <c r="Q117" s="329">
        <f>IFERROR(_xlfn.XLOOKUP(H117,'MAPA DE COTAÇÃO - HIDROMECÂNICO'!$H$8:$H$75,'MAPA DE COTAÇÃO - HIDROMECÂNICO'!$Q$8:$Q$75)," ")</f>
        <v>20156.62</v>
      </c>
      <c r="R117" s="329"/>
      <c r="S117" s="329"/>
      <c r="T117" s="329"/>
      <c r="U117" s="333" t="str">
        <f>IFERROR(_xlfn.XLOOKUP(H117,[3]COTAR!$G$4:$G$47,[3]COTAR!$J$4:$J$47)," ")</f>
        <v xml:space="preserve"> </v>
      </c>
      <c r="V117" s="334"/>
      <c r="W117" s="334"/>
      <c r="X117" s="423">
        <f t="shared" si="15"/>
        <v>16344.859999999999</v>
      </c>
      <c r="Y117" s="400"/>
      <c r="Z117" s="401"/>
      <c r="AA117" s="296"/>
      <c r="AB117" s="296"/>
    </row>
    <row r="118" spans="1:28" ht="20.100000000000001" customHeight="1">
      <c r="A118" s="322" t="s">
        <v>2074</v>
      </c>
      <c r="B118" s="323" t="s">
        <v>2043</v>
      </c>
      <c r="C118" s="324" t="s">
        <v>2029</v>
      </c>
      <c r="D118" s="324" t="s">
        <v>2045</v>
      </c>
      <c r="E118" s="325" t="s">
        <v>560</v>
      </c>
      <c r="F118" s="326" t="s">
        <v>2030</v>
      </c>
      <c r="G118" s="296">
        <v>3</v>
      </c>
      <c r="H118" s="312" t="str">
        <f t="shared" si="13"/>
        <v>TÊ DE REDUÇÃO COM FLANGESFoFo-PN10500x400</v>
      </c>
      <c r="I118" s="327">
        <f t="shared" si="14"/>
        <v>0</v>
      </c>
      <c r="J118" s="328"/>
      <c r="K118" s="329"/>
      <c r="L118" s="330" t="str">
        <f>IFERROR(_xlfn.XLOOKUP(H118,'MAPA DE COTAÇÃO - HIDROMECÂNICO'!$H$8:$H$75,'MAPA DE COTAÇÃO - HIDROMECÂNICO'!$L$8:$L$75),"")</f>
        <v/>
      </c>
      <c r="M118" s="329" t="str">
        <f>IFERROR(_xlfn.XLOOKUP(H118,'MAPA DE COTAÇÃO - HIDROMECÂNICO'!$H$8:$H$75,'MAPA DE COTAÇÃO - HIDROMECÂNICO'!$M$8:$M$75),"")</f>
        <v/>
      </c>
      <c r="N118" s="330" t="str">
        <f>IFERROR(_xlfn.XLOOKUP(H118,'MAPA DE COTAÇÃO - HIDROMECÂNICO'!$H$8:$H$75,'MAPA DE COTAÇÃO - HIDROMECÂNICO'!$N$8:$N$75)," ")</f>
        <v xml:space="preserve"> </v>
      </c>
      <c r="O118" s="329" t="str">
        <f>IFERROR(_xlfn.XLOOKUP(H118,'MAPA DE COTAÇÃO - HIDROMECÂNICO'!$H$8:$H$75,'MAPA DE COTAÇÃO - HIDROMECÂNICO'!$O$8:$O$75)," ")</f>
        <v xml:space="preserve"> </v>
      </c>
      <c r="P118" s="330" t="str">
        <f>IFERROR(_xlfn.XLOOKUP(H118,'MAPA DE COTAÇÃO - HIDROMECÂNICO'!$H$8:$H$75,'MAPA DE COTAÇÃO - HIDROMECÂNICO'!$P$8:$P$75)," ")</f>
        <v xml:space="preserve"> </v>
      </c>
      <c r="Q118" s="329" t="str">
        <f>IFERROR(_xlfn.XLOOKUP(H118,'MAPA DE COTAÇÃO - HIDROMECÂNICO'!$H$8:$H$75,'MAPA DE COTAÇÃO - HIDROMECÂNICO'!$Q$8:$Q$75)," ")</f>
        <v xml:space="preserve"> </v>
      </c>
      <c r="R118" s="329"/>
      <c r="S118" s="329"/>
      <c r="T118" s="329"/>
      <c r="U118" s="333">
        <f>IFERROR(_xlfn.XLOOKUP(H118,[3]COTAR!$G$4:$G$47,[3]COTAR!$J$4:$J$47)," ")</f>
        <v>21394.3</v>
      </c>
      <c r="V118" s="334"/>
      <c r="W118" s="334"/>
      <c r="X118" s="423">
        <f t="shared" si="15"/>
        <v>21394.3</v>
      </c>
      <c r="Y118" s="400"/>
      <c r="Z118" s="401"/>
      <c r="AA118" s="296"/>
      <c r="AB118" s="296"/>
    </row>
    <row r="119" spans="1:28" ht="20.100000000000001" customHeight="1">
      <c r="A119" s="322" t="s">
        <v>2079</v>
      </c>
      <c r="B119" s="323" t="s">
        <v>2043</v>
      </c>
      <c r="C119" s="324" t="s">
        <v>2029</v>
      </c>
      <c r="D119" s="324" t="s">
        <v>2047</v>
      </c>
      <c r="E119" s="325" t="s">
        <v>557</v>
      </c>
      <c r="F119" s="326" t="s">
        <v>2030</v>
      </c>
      <c r="G119" s="296">
        <v>3</v>
      </c>
      <c r="H119" s="312" t="str">
        <f t="shared" si="13"/>
        <v>TÊ DE REDUÇÃO COM FLANGESFoFo-PN10500x300</v>
      </c>
      <c r="I119" s="327">
        <f t="shared" si="14"/>
        <v>0</v>
      </c>
      <c r="J119" s="328">
        <v>45695</v>
      </c>
      <c r="K119" s="329">
        <v>8675.0400000000009</v>
      </c>
      <c r="L119" s="330">
        <v>21121732</v>
      </c>
      <c r="M119" s="329">
        <v>6577.55</v>
      </c>
      <c r="N119" s="330">
        <v>111491494</v>
      </c>
      <c r="O119" s="329">
        <v>8445.49</v>
      </c>
      <c r="P119" s="330">
        <v>52</v>
      </c>
      <c r="Q119" s="329">
        <v>14046.85</v>
      </c>
      <c r="R119" s="329"/>
      <c r="S119" s="329"/>
      <c r="T119" s="329"/>
      <c r="U119" s="333" t="str">
        <f>IFERROR(_xlfn.XLOOKUP(H119,[3]COTAR!$G$4:$G$47,[3]COTAR!$J$4:$J$47)," ")</f>
        <v xml:space="preserve"> </v>
      </c>
      <c r="V119" s="334"/>
      <c r="W119" s="334"/>
      <c r="X119" s="423">
        <f t="shared" si="15"/>
        <v>8560.2649999999994</v>
      </c>
      <c r="Y119" s="400"/>
      <c r="Z119" s="401"/>
      <c r="AA119" s="296"/>
      <c r="AB119" s="296"/>
    </row>
    <row r="120" spans="1:28" ht="20.100000000000001" customHeight="1">
      <c r="A120" s="322" t="s">
        <v>2082</v>
      </c>
      <c r="B120" s="323" t="s">
        <v>2043</v>
      </c>
      <c r="C120" s="324" t="s">
        <v>2029</v>
      </c>
      <c r="D120" s="324" t="s">
        <v>2050</v>
      </c>
      <c r="E120" s="325" t="s">
        <v>557</v>
      </c>
      <c r="F120" s="326" t="s">
        <v>2030</v>
      </c>
      <c r="G120" s="296">
        <v>3</v>
      </c>
      <c r="H120" s="312" t="str">
        <f t="shared" si="13"/>
        <v>TÊ DE REDUÇÃO COM FLANGESFoFo-PN10500x100</v>
      </c>
      <c r="I120" s="327">
        <f t="shared" si="14"/>
        <v>0</v>
      </c>
      <c r="J120" s="328">
        <v>45695</v>
      </c>
      <c r="K120" s="329">
        <v>7918.22</v>
      </c>
      <c r="L120" s="330" t="str">
        <f>IFERROR(_xlfn.XLOOKUP(H120,'MAPA DE COTAÇÃO - HIDROMECÂNICO'!$H$8:$H$75,'MAPA DE COTAÇÃO - HIDROMECÂNICO'!$L$8:$L$75),"")</f>
        <v/>
      </c>
      <c r="M120" s="329" t="str">
        <f>IFERROR(_xlfn.XLOOKUP(H120,'MAPA DE COTAÇÃO - HIDROMECÂNICO'!$H$8:$H$75,'MAPA DE COTAÇÃO - HIDROMECÂNICO'!$M$8:$M$75),"")</f>
        <v/>
      </c>
      <c r="N120" s="330">
        <v>111491968</v>
      </c>
      <c r="O120" s="329">
        <v>7797.5</v>
      </c>
      <c r="P120" s="330">
        <v>53</v>
      </c>
      <c r="Q120" s="329">
        <v>12707.28</v>
      </c>
      <c r="R120" s="329"/>
      <c r="S120" s="329"/>
      <c r="T120" s="329"/>
      <c r="U120" s="333" t="str">
        <f>IFERROR(_xlfn.XLOOKUP(H120,[3]COTAR!$G$4:$G$47,[3]COTAR!$J$4:$J$47)," ")</f>
        <v xml:space="preserve"> </v>
      </c>
      <c r="V120" s="334"/>
      <c r="W120" s="334"/>
      <c r="X120" s="423">
        <f t="shared" si="15"/>
        <v>7918.22</v>
      </c>
      <c r="Y120" s="400"/>
      <c r="Z120" s="401"/>
      <c r="AA120" s="296"/>
      <c r="AB120" s="296"/>
    </row>
    <row r="121" spans="1:28" ht="20.100000000000001" customHeight="1">
      <c r="A121" s="322" t="s">
        <v>2085</v>
      </c>
      <c r="B121" s="323" t="s">
        <v>2043</v>
      </c>
      <c r="C121" s="324" t="s">
        <v>2029</v>
      </c>
      <c r="D121" s="324" t="s">
        <v>2242</v>
      </c>
      <c r="E121" s="325" t="s">
        <v>560</v>
      </c>
      <c r="F121" s="326" t="s">
        <v>2030</v>
      </c>
      <c r="G121" s="296">
        <v>3</v>
      </c>
      <c r="H121" s="312" t="str">
        <f t="shared" si="13"/>
        <v>TÊ DE REDUÇÃO COM FLANGESFoFo-PN10250x100</v>
      </c>
      <c r="I121" s="327">
        <f t="shared" si="14"/>
        <v>0</v>
      </c>
      <c r="J121" s="328">
        <v>4111</v>
      </c>
      <c r="K121" s="329">
        <v>2422.08</v>
      </c>
      <c r="L121" s="330">
        <v>21121742</v>
      </c>
      <c r="M121" s="329">
        <v>1427.38</v>
      </c>
      <c r="N121" s="330">
        <v>111287300</v>
      </c>
      <c r="O121" s="329">
        <v>1499.73</v>
      </c>
      <c r="P121" s="330">
        <v>54</v>
      </c>
      <c r="Q121" s="329">
        <v>1176.1199999999999</v>
      </c>
      <c r="R121" s="329"/>
      <c r="S121" s="329"/>
      <c r="T121" s="329"/>
      <c r="U121" s="333" t="str">
        <f>IFERROR(_xlfn.XLOOKUP(H121,[3]COTAR!$G$4:$G$47,[3]COTAR!$J$4:$J$47)," ")</f>
        <v xml:space="preserve"> </v>
      </c>
      <c r="V121" s="334"/>
      <c r="W121" s="334"/>
      <c r="X121" s="423">
        <f t="shared" si="15"/>
        <v>1463.5550000000001</v>
      </c>
      <c r="Y121" s="400"/>
      <c r="Z121" s="401"/>
      <c r="AA121" s="296"/>
      <c r="AB121" s="296"/>
    </row>
    <row r="122" spans="1:28" ht="20.100000000000001" customHeight="1">
      <c r="A122" s="322" t="s">
        <v>2088</v>
      </c>
      <c r="B122" s="323" t="s">
        <v>2053</v>
      </c>
      <c r="C122" s="324" t="s">
        <v>2029</v>
      </c>
      <c r="D122" s="324">
        <v>500</v>
      </c>
      <c r="E122" s="325" t="s">
        <v>1030</v>
      </c>
      <c r="F122" s="326" t="s">
        <v>2030</v>
      </c>
      <c r="G122" s="296">
        <v>2</v>
      </c>
      <c r="H122" s="312" t="str">
        <f t="shared" si="13"/>
        <v>EXTREMIDADE FLANGE BOLSA JGSFoFo-PN10500</v>
      </c>
      <c r="I122" s="327">
        <f t="shared" si="14"/>
        <v>0</v>
      </c>
      <c r="J122" s="328">
        <v>45247</v>
      </c>
      <c r="K122" s="329">
        <v>2758.37</v>
      </c>
      <c r="L122" s="330">
        <v>21021758</v>
      </c>
      <c r="M122" s="329">
        <v>3578.03</v>
      </c>
      <c r="N122" s="330">
        <v>111000363</v>
      </c>
      <c r="O122" s="329">
        <v>2554.63</v>
      </c>
      <c r="P122" s="330">
        <v>17</v>
      </c>
      <c r="Q122" s="329">
        <v>3082.23</v>
      </c>
      <c r="R122" s="329"/>
      <c r="S122" s="329"/>
      <c r="T122" s="329"/>
      <c r="U122" s="333" t="str">
        <f>IFERROR(_xlfn.XLOOKUP(H122,[3]COTAR!$G$4:$G$47,[3]COTAR!$J$4:$J$47)," ")</f>
        <v xml:space="preserve"> </v>
      </c>
      <c r="V122" s="334"/>
      <c r="W122" s="334"/>
      <c r="X122" s="423">
        <f t="shared" si="15"/>
        <v>2920.3</v>
      </c>
      <c r="Y122" s="400"/>
      <c r="Z122" s="401"/>
      <c r="AA122" s="296"/>
      <c r="AB122" s="296"/>
    </row>
    <row r="123" spans="1:28" ht="20.100000000000001" customHeight="1">
      <c r="A123" s="322" t="s">
        <v>2090</v>
      </c>
      <c r="B123" s="323" t="s">
        <v>2053</v>
      </c>
      <c r="C123" s="324" t="s">
        <v>2029</v>
      </c>
      <c r="D123" s="324">
        <v>250</v>
      </c>
      <c r="E123" s="325" t="s">
        <v>557</v>
      </c>
      <c r="F123" s="326" t="s">
        <v>2030</v>
      </c>
      <c r="G123" s="296">
        <v>2</v>
      </c>
      <c r="H123" s="312" t="str">
        <f t="shared" si="13"/>
        <v>EXTREMIDADE FLANGE BOLSA JGSFoFo-PN10250</v>
      </c>
      <c r="I123" s="327">
        <f t="shared" si="14"/>
        <v>0</v>
      </c>
      <c r="J123" s="328">
        <v>1496</v>
      </c>
      <c r="K123" s="329">
        <v>1124.95</v>
      </c>
      <c r="L123" s="330">
        <v>21021034</v>
      </c>
      <c r="M123" s="329">
        <v>862.01</v>
      </c>
      <c r="N123" s="330">
        <v>111000244</v>
      </c>
      <c r="O123" s="329">
        <v>746.13</v>
      </c>
      <c r="P123" s="330">
        <v>18</v>
      </c>
      <c r="Q123" s="329">
        <v>742.56</v>
      </c>
      <c r="R123" s="329"/>
      <c r="S123" s="329"/>
      <c r="T123" s="329"/>
      <c r="U123" s="333" t="str">
        <f>IFERROR(_xlfn.XLOOKUP(H123,[3]COTAR!$G$4:$G$47,[3]COTAR!$J$4:$J$47)," ")</f>
        <v xml:space="preserve"> </v>
      </c>
      <c r="V123" s="334"/>
      <c r="W123" s="334"/>
      <c r="X123" s="423">
        <f t="shared" si="15"/>
        <v>804.06999999999994</v>
      </c>
      <c r="Y123" s="400"/>
      <c r="Z123" s="401"/>
      <c r="AA123" s="296"/>
      <c r="AB123" s="296"/>
    </row>
    <row r="124" spans="1:28" ht="20.100000000000001" customHeight="1">
      <c r="A124" s="322" t="s">
        <v>2093</v>
      </c>
      <c r="B124" s="323" t="s">
        <v>2056</v>
      </c>
      <c r="C124" s="324" t="s">
        <v>2029</v>
      </c>
      <c r="D124" s="324">
        <v>600</v>
      </c>
      <c r="E124" s="325" t="s">
        <v>557</v>
      </c>
      <c r="F124" s="326" t="s">
        <v>2030</v>
      </c>
      <c r="G124" s="296">
        <v>2</v>
      </c>
      <c r="H124" s="312" t="str">
        <f t="shared" si="13"/>
        <v>FLANGE CEGOFoFo-PN10600</v>
      </c>
      <c r="I124" s="327">
        <f t="shared" si="14"/>
        <v>0</v>
      </c>
      <c r="J124" s="328">
        <f>_xlfn.XLOOKUP(H124,'MAPA DE COTAÇÃO - HIDROMECÂNICO'!$H$8:$H$75,'MAPA DE COTAÇÃO - HIDROMECÂNICO'!$J$8:$J$75)</f>
        <v>45798</v>
      </c>
      <c r="K124" s="329">
        <f>_xlfn.XLOOKUP(H124,'MAPA DE COTAÇÃO - HIDROMECÂNICO'!$H$8:$H$75,'MAPA DE COTAÇÃO - HIDROMECÂNICO'!$K$8:$K$75)</f>
        <v>4340.95</v>
      </c>
      <c r="L124" s="330">
        <f>IFERROR(_xlfn.XLOOKUP(H124,'MAPA DE COTAÇÃO - HIDROMECÂNICO'!$H$8:$H$75,'MAPA DE COTAÇÃO - HIDROMECÂNICO'!$L$8:$L$75),"")</f>
        <v>21021970</v>
      </c>
      <c r="M124" s="329">
        <f>IFERROR(_xlfn.XLOOKUP(H124,'MAPA DE COTAÇÃO - HIDROMECÂNICO'!$H$8:$H$75,'MAPA DE COTAÇÃO - HIDROMECÂNICO'!$M$8:$M$75),"")</f>
        <v>3091.13</v>
      </c>
      <c r="N124" s="330">
        <f>IFERROR(_xlfn.XLOOKUP(H124,'MAPA DE COTAÇÃO - HIDROMECÂNICO'!$H$8:$H$75,'MAPA DE COTAÇÃO - HIDROMECÂNICO'!$N$8:$N$75)," ")</f>
        <v>111000464</v>
      </c>
      <c r="O124" s="329">
        <f>IFERROR(_xlfn.XLOOKUP(H124,'MAPA DE COTAÇÃO - HIDROMECÂNICO'!$H$8:$H$75,'MAPA DE COTAÇÃO - HIDROMECÂNICO'!$O$8:$O$75)," ")</f>
        <v>2056.19</v>
      </c>
      <c r="P124" s="330">
        <f>IFERROR(_xlfn.XLOOKUP(H124,'MAPA DE COTAÇÃO - HIDROMECÂNICO'!$H$8:$H$75,'MAPA DE COTAÇÃO - HIDROMECÂNICO'!$P$8:$P$75)," ")</f>
        <v>22</v>
      </c>
      <c r="Q124" s="329">
        <f>IFERROR(_xlfn.XLOOKUP(H124,'MAPA DE COTAÇÃO - HIDROMECÂNICO'!$H$8:$H$75,'MAPA DE COTAÇÃO - HIDROMECÂNICO'!$Q$8:$Q$75)," ")</f>
        <v>2662.82</v>
      </c>
      <c r="R124" s="329"/>
      <c r="S124" s="329"/>
      <c r="T124" s="329"/>
      <c r="U124" s="333" t="str">
        <f>IFERROR(_xlfn.XLOOKUP(H124,[3]COTAR!$G$4:$G$47,[3]COTAR!$J$4:$J$47)," ")</f>
        <v xml:space="preserve"> </v>
      </c>
      <c r="V124" s="334"/>
      <c r="W124" s="334"/>
      <c r="X124" s="423">
        <f t="shared" si="15"/>
        <v>2876.9750000000004</v>
      </c>
      <c r="Y124" s="400"/>
      <c r="Z124" s="401"/>
      <c r="AA124" s="296"/>
      <c r="AB124" s="296"/>
    </row>
    <row r="125" spans="1:28" ht="20.100000000000001" customHeight="1">
      <c r="A125" s="322" t="s">
        <v>2096</v>
      </c>
      <c r="B125" s="323" t="s">
        <v>2056</v>
      </c>
      <c r="C125" s="324" t="s">
        <v>2029</v>
      </c>
      <c r="D125" s="324">
        <v>500</v>
      </c>
      <c r="E125" s="325" t="s">
        <v>557</v>
      </c>
      <c r="F125" s="326" t="s">
        <v>2030</v>
      </c>
      <c r="G125" s="296">
        <v>2</v>
      </c>
      <c r="H125" s="312" t="str">
        <f t="shared" si="13"/>
        <v>FLANGE CEGOFoFo-PN10500</v>
      </c>
      <c r="I125" s="327">
        <f t="shared" si="14"/>
        <v>0</v>
      </c>
      <c r="J125" s="328">
        <v>45798</v>
      </c>
      <c r="K125" s="329">
        <v>2532.2199999999998</v>
      </c>
      <c r="L125" s="330">
        <v>21021969</v>
      </c>
      <c r="M125" s="329">
        <v>2395.9</v>
      </c>
      <c r="N125" s="330">
        <v>111000464</v>
      </c>
      <c r="O125" s="329">
        <v>1456.11</v>
      </c>
      <c r="P125" s="330">
        <v>23</v>
      </c>
      <c r="Q125" s="329">
        <v>2063.91</v>
      </c>
      <c r="R125" s="329"/>
      <c r="S125" s="329"/>
      <c r="T125" s="329"/>
      <c r="U125" s="333" t="str">
        <f>IFERROR(_xlfn.XLOOKUP(H125,[3]COTAR!$G$4:$G$47,[3]COTAR!$J$4:$J$47)," ")</f>
        <v xml:space="preserve"> </v>
      </c>
      <c r="V125" s="334"/>
      <c r="W125" s="334"/>
      <c r="X125" s="423">
        <f t="shared" si="15"/>
        <v>2229.9049999999997</v>
      </c>
      <c r="Y125" s="400"/>
      <c r="Z125" s="401"/>
      <c r="AA125" s="296"/>
      <c r="AB125" s="296"/>
    </row>
    <row r="126" spans="1:28" ht="20.100000000000001" customHeight="1">
      <c r="A126" s="322" t="s">
        <v>2098</v>
      </c>
      <c r="B126" s="323" t="s">
        <v>2056</v>
      </c>
      <c r="C126" s="324" t="s">
        <v>2029</v>
      </c>
      <c r="D126" s="324">
        <v>250</v>
      </c>
      <c r="E126" s="325" t="s">
        <v>557</v>
      </c>
      <c r="F126" s="326" t="s">
        <v>2030</v>
      </c>
      <c r="G126" s="296">
        <v>2</v>
      </c>
      <c r="H126" s="312" t="str">
        <f t="shared" si="13"/>
        <v>FLANGE CEGOFoFo-PN10250</v>
      </c>
      <c r="I126" s="327">
        <f t="shared" si="14"/>
        <v>0</v>
      </c>
      <c r="J126" s="328">
        <v>1532</v>
      </c>
      <c r="K126" s="329">
        <v>594.91999999999996</v>
      </c>
      <c r="L126" s="330">
        <v>21021964</v>
      </c>
      <c r="M126" s="329">
        <v>436.33</v>
      </c>
      <c r="N126" s="330">
        <v>111000441</v>
      </c>
      <c r="O126" s="329">
        <v>427.61</v>
      </c>
      <c r="P126" s="330">
        <v>24</v>
      </c>
      <c r="Q126" s="329">
        <v>375.9</v>
      </c>
      <c r="R126" s="329"/>
      <c r="S126" s="329"/>
      <c r="T126" s="329"/>
      <c r="U126" s="333" t="str">
        <f>IFERROR(_xlfn.XLOOKUP(H126,[3]COTAR!$G$4:$G$47,[3]COTAR!$J$4:$J$47)," ")</f>
        <v xml:space="preserve"> </v>
      </c>
      <c r="V126" s="334"/>
      <c r="W126" s="334"/>
      <c r="X126" s="423">
        <f t="shared" si="15"/>
        <v>431.97</v>
      </c>
      <c r="Y126" s="400"/>
      <c r="Z126" s="401"/>
      <c r="AA126" s="296"/>
      <c r="AB126" s="296"/>
    </row>
    <row r="127" spans="1:28" ht="20.100000000000001" customHeight="1">
      <c r="A127" s="322" t="s">
        <v>2101</v>
      </c>
      <c r="B127" s="323" t="s">
        <v>2243</v>
      </c>
      <c r="C127" s="324" t="s">
        <v>2029</v>
      </c>
      <c r="D127" s="324">
        <v>250</v>
      </c>
      <c r="E127" s="325" t="s">
        <v>560</v>
      </c>
      <c r="F127" s="326" t="s">
        <v>2030</v>
      </c>
      <c r="G127" s="296">
        <v>2</v>
      </c>
      <c r="H127" s="312" t="str">
        <f t="shared" si="13"/>
        <v>JUNÇÃO 45º COM FLANGESFoFo-PN10250</v>
      </c>
      <c r="I127" s="327">
        <f t="shared" si="14"/>
        <v>0</v>
      </c>
      <c r="J127" s="328">
        <v>3766</v>
      </c>
      <c r="K127" s="329">
        <v>3661.45</v>
      </c>
      <c r="L127" s="330">
        <v>21221404</v>
      </c>
      <c r="M127" s="329">
        <v>3876.26</v>
      </c>
      <c r="N127" s="330">
        <v>111000399</v>
      </c>
      <c r="O127" s="329">
        <v>2475.79</v>
      </c>
      <c r="P127" s="330">
        <v>26</v>
      </c>
      <c r="Q127" s="329">
        <v>3339.16</v>
      </c>
      <c r="R127" s="329"/>
      <c r="S127" s="329"/>
      <c r="T127" s="329"/>
      <c r="U127" s="333" t="str">
        <f>IFERROR(_xlfn.XLOOKUP(H127,[3]COTAR!$G$4:$G$47,[3]COTAR!$J$4:$J$47)," ")</f>
        <v xml:space="preserve"> </v>
      </c>
      <c r="V127" s="334"/>
      <c r="W127" s="334"/>
      <c r="X127" s="423">
        <f t="shared" si="15"/>
        <v>3500.3049999999998</v>
      </c>
      <c r="Y127" s="400"/>
      <c r="Z127" s="401"/>
      <c r="AA127" s="296"/>
      <c r="AB127" s="296"/>
    </row>
    <row r="128" spans="1:28" ht="20.100000000000001" customHeight="1">
      <c r="A128" s="322" t="s">
        <v>2107</v>
      </c>
      <c r="B128" s="323" t="s">
        <v>2061</v>
      </c>
      <c r="C128" s="324" t="s">
        <v>2029</v>
      </c>
      <c r="D128" s="324">
        <v>400</v>
      </c>
      <c r="E128" s="325" t="s">
        <v>157</v>
      </c>
      <c r="F128" s="326" t="s">
        <v>2030</v>
      </c>
      <c r="G128" s="296">
        <v>2</v>
      </c>
      <c r="H128" s="312" t="str">
        <f t="shared" si="13"/>
        <v>JUNTA DE DESMONTAGEMFoFo-PN10400</v>
      </c>
      <c r="I128" s="327">
        <f t="shared" si="14"/>
        <v>0</v>
      </c>
      <c r="J128" s="328">
        <f>_xlfn.XLOOKUP(H128,'MAPA DE COTAÇÃO - HIDROMECÂNICO'!$H$8:$H$75,'MAPA DE COTAÇÃO - HIDROMECÂNICO'!$J$8:$J$75)</f>
        <v>45424</v>
      </c>
      <c r="K128" s="329">
        <f>_xlfn.XLOOKUP(H128,'MAPA DE COTAÇÃO - HIDROMECÂNICO'!$H$8:$H$75,'MAPA DE COTAÇÃO - HIDROMECÂNICO'!$K$8:$K$75)</f>
        <v>7514.54</v>
      </c>
      <c r="L128" s="330">
        <f>IFERROR(_xlfn.XLOOKUP(H128,'MAPA DE COTAÇÃO - HIDROMECÂNICO'!$H$8:$H$75,'MAPA DE COTAÇÃO - HIDROMECÂNICO'!$L$8:$L$75),"")</f>
        <v>21221498</v>
      </c>
      <c r="M128" s="329">
        <f>IFERROR(_xlfn.XLOOKUP(H128,'MAPA DE COTAÇÃO - HIDROMECÂNICO'!$H$8:$H$75,'MAPA DE COTAÇÃO - HIDROMECÂNICO'!$M$8:$M$75),"")</f>
        <v>7588.17</v>
      </c>
      <c r="N128" s="330">
        <f>IFERROR(_xlfn.XLOOKUP(H128,'MAPA DE COTAÇÃO - HIDROMECÂNICO'!$H$8:$H$75,'MAPA DE COTAÇÃO - HIDROMECÂNICO'!$N$8:$N$75)," ")</f>
        <v>175000014</v>
      </c>
      <c r="O128" s="329">
        <f>IFERROR(_xlfn.XLOOKUP(H128,'MAPA DE COTAÇÃO - HIDROMECÂNICO'!$H$8:$H$75,'MAPA DE COTAÇÃO - HIDROMECÂNICO'!$O$8:$O$75)," ")</f>
        <v>4125.05</v>
      </c>
      <c r="P128" s="330">
        <f>IFERROR(_xlfn.XLOOKUP(H128,'MAPA DE COTAÇÃO - HIDROMECÂNICO'!$H$8:$H$75,'MAPA DE COTAÇÃO - HIDROMECÂNICO'!$P$8:$P$75)," ")</f>
        <v>27</v>
      </c>
      <c r="Q128" s="329">
        <f>IFERROR(_xlfn.XLOOKUP(H128,'MAPA DE COTAÇÃO - HIDROMECÂNICO'!$H$8:$H$75,'MAPA DE COTAÇÃO - HIDROMECÂNICO'!$Q$8:$Q$75)," ")</f>
        <v>5779.66</v>
      </c>
      <c r="R128" s="329"/>
      <c r="S128" s="329"/>
      <c r="T128" s="329"/>
      <c r="U128" s="333" t="str">
        <f>IFERROR(_xlfn.XLOOKUP(H128,[3]COTAR!$G$4:$G$47,[3]COTAR!$J$4:$J$47)," ")</f>
        <v xml:space="preserve"> </v>
      </c>
      <c r="V128" s="334"/>
      <c r="W128" s="334"/>
      <c r="X128" s="423">
        <f t="shared" si="15"/>
        <v>6647.1</v>
      </c>
      <c r="Y128" s="400"/>
      <c r="Z128" s="401"/>
      <c r="AA128" s="296"/>
      <c r="AB128" s="296"/>
    </row>
    <row r="129" spans="1:28" ht="20.100000000000001" customHeight="1">
      <c r="A129" s="322" t="s">
        <v>2111</v>
      </c>
      <c r="B129" s="323" t="s">
        <v>2061</v>
      </c>
      <c r="C129" s="324" t="s">
        <v>2029</v>
      </c>
      <c r="D129" s="324">
        <v>300</v>
      </c>
      <c r="E129" s="325" t="s">
        <v>557</v>
      </c>
      <c r="F129" s="326" t="s">
        <v>2030</v>
      </c>
      <c r="G129" s="296">
        <v>2</v>
      </c>
      <c r="H129" s="312" t="str">
        <f t="shared" si="13"/>
        <v>JUNTA DE DESMONTAGEMFoFo-PN10300</v>
      </c>
      <c r="I129" s="327">
        <f t="shared" si="14"/>
        <v>0</v>
      </c>
      <c r="J129" s="328">
        <v>45422</v>
      </c>
      <c r="K129" s="329">
        <v>4038.85</v>
      </c>
      <c r="L129" s="330">
        <v>21221497</v>
      </c>
      <c r="M129" s="329">
        <v>4259.29</v>
      </c>
      <c r="N129" s="330">
        <v>175000013</v>
      </c>
      <c r="O129" s="329">
        <v>3480.76</v>
      </c>
      <c r="P129" s="330">
        <v>28</v>
      </c>
      <c r="Q129" s="329">
        <v>3309.06</v>
      </c>
      <c r="R129" s="329"/>
      <c r="S129" s="329"/>
      <c r="T129" s="329"/>
      <c r="U129" s="333" t="str">
        <f>IFERROR(_xlfn.XLOOKUP(H129,[3]COTAR!$G$4:$G$47,[3]COTAR!$J$4:$J$47)," ")</f>
        <v xml:space="preserve"> </v>
      </c>
      <c r="V129" s="334"/>
      <c r="W129" s="334"/>
      <c r="X129" s="423">
        <f t="shared" si="15"/>
        <v>3759.8050000000003</v>
      </c>
      <c r="Y129" s="400"/>
      <c r="Z129" s="401"/>
      <c r="AA129" s="296"/>
      <c r="AB129" s="296"/>
    </row>
    <row r="130" spans="1:28" ht="20.100000000000001" customHeight="1">
      <c r="A130" s="322" t="s">
        <v>2114</v>
      </c>
      <c r="B130" s="323" t="s">
        <v>2061</v>
      </c>
      <c r="C130" s="324" t="s">
        <v>2029</v>
      </c>
      <c r="D130" s="324">
        <v>250</v>
      </c>
      <c r="E130" s="325" t="s">
        <v>2046</v>
      </c>
      <c r="F130" s="326" t="s">
        <v>2030</v>
      </c>
      <c r="G130" s="296">
        <v>2</v>
      </c>
      <c r="H130" s="312" t="str">
        <f t="shared" si="13"/>
        <v>JUNTA DE DESMONTAGEMFoFo-PN10250</v>
      </c>
      <c r="I130" s="327">
        <f t="shared" si="14"/>
        <v>0</v>
      </c>
      <c r="J130" s="328">
        <v>45208</v>
      </c>
      <c r="K130" s="329">
        <v>3572.6</v>
      </c>
      <c r="L130" s="330">
        <v>21221496</v>
      </c>
      <c r="M130" s="329">
        <v>3366.79</v>
      </c>
      <c r="N130" s="330">
        <v>175000012</v>
      </c>
      <c r="O130" s="329">
        <v>2268.54</v>
      </c>
      <c r="P130" s="330">
        <v>29</v>
      </c>
      <c r="Q130" s="329">
        <v>2564.37</v>
      </c>
      <c r="R130" s="329"/>
      <c r="S130" s="329"/>
      <c r="T130" s="329"/>
      <c r="U130" s="333" t="str">
        <f>IFERROR(_xlfn.XLOOKUP(H130,[3]COTAR!$G$4:$G$47,[3]COTAR!$J$4:$J$47)," ")</f>
        <v xml:space="preserve"> </v>
      </c>
      <c r="V130" s="334"/>
      <c r="W130" s="334"/>
      <c r="X130" s="423">
        <f t="shared" si="15"/>
        <v>2965.58</v>
      </c>
      <c r="Y130" s="400"/>
      <c r="Z130" s="401"/>
      <c r="AA130" s="296"/>
      <c r="AB130" s="296"/>
    </row>
    <row r="131" spans="1:28" ht="20.100000000000001" customHeight="1">
      <c r="A131" s="322" t="s">
        <v>2116</v>
      </c>
      <c r="B131" s="323" t="s">
        <v>2068</v>
      </c>
      <c r="C131" s="324" t="s">
        <v>2029</v>
      </c>
      <c r="D131" s="324" t="s">
        <v>2069</v>
      </c>
      <c r="E131" s="325" t="s">
        <v>1030</v>
      </c>
      <c r="F131" s="326" t="s">
        <v>2030</v>
      </c>
      <c r="G131" s="296">
        <v>2</v>
      </c>
      <c r="H131" s="312" t="str">
        <f t="shared" si="13"/>
        <v>REDUÇÃO EXCÊNTRICA COM FLANGESFoFo-PN10400x300</v>
      </c>
      <c r="I131" s="327">
        <f t="shared" si="14"/>
        <v>0</v>
      </c>
      <c r="J131" s="328"/>
      <c r="K131" s="329"/>
      <c r="L131" s="330">
        <v>21121208</v>
      </c>
      <c r="M131" s="329">
        <v>4337.6000000000004</v>
      </c>
      <c r="N131" s="330">
        <v>111000663</v>
      </c>
      <c r="O131" s="329">
        <v>4545.55</v>
      </c>
      <c r="P131" s="330">
        <v>36</v>
      </c>
      <c r="Q131" s="329">
        <v>3749.47</v>
      </c>
      <c r="R131" s="329"/>
      <c r="S131" s="329"/>
      <c r="T131" s="329"/>
      <c r="U131" s="333" t="str">
        <f>IFERROR(_xlfn.XLOOKUP(H131,[3]COTAR!$G$4:$G$47,[3]COTAR!$J$4:$J$47)," ")</f>
        <v xml:space="preserve"> </v>
      </c>
      <c r="V131" s="334"/>
      <c r="W131" s="334"/>
      <c r="X131" s="423">
        <f t="shared" si="15"/>
        <v>4337.6000000000004</v>
      </c>
      <c r="Y131" s="400"/>
      <c r="Z131" s="401"/>
      <c r="AA131" s="296"/>
      <c r="AB131" s="296"/>
    </row>
    <row r="132" spans="1:28" ht="20.100000000000001" customHeight="1">
      <c r="A132" s="322" t="s">
        <v>2118</v>
      </c>
      <c r="B132" s="323" t="s">
        <v>2244</v>
      </c>
      <c r="C132" s="324" t="s">
        <v>2029</v>
      </c>
      <c r="D132" s="324" t="s">
        <v>2245</v>
      </c>
      <c r="E132" s="325" t="s">
        <v>557</v>
      </c>
      <c r="F132" s="326" t="s">
        <v>2030</v>
      </c>
      <c r="G132" s="296">
        <v>2</v>
      </c>
      <c r="H132" s="312" t="str">
        <f t="shared" si="13"/>
        <v>REDUÇÃO CONCÊNTRICA COM FLANGESFoFo-PN10300x250</v>
      </c>
      <c r="I132" s="327">
        <f t="shared" si="14"/>
        <v>0</v>
      </c>
      <c r="J132" s="328">
        <v>45737</v>
      </c>
      <c r="K132" s="329">
        <v>1487.05</v>
      </c>
      <c r="L132" s="330">
        <v>90054073</v>
      </c>
      <c r="M132" s="329">
        <v>1684.47</v>
      </c>
      <c r="N132" s="330">
        <v>111000398</v>
      </c>
      <c r="O132" s="329">
        <v>1244.8699999999999</v>
      </c>
      <c r="P132" s="330">
        <v>34</v>
      </c>
      <c r="Q132" s="329">
        <v>1451.07</v>
      </c>
      <c r="R132" s="329"/>
      <c r="S132" s="329"/>
      <c r="T132" s="329"/>
      <c r="U132" s="333" t="str">
        <f>IFERROR(_xlfn.XLOOKUP(H132,[3]COTAR!$G$4:$G$47,[3]COTAR!$J$4:$J$47)," ")</f>
        <v xml:space="preserve"> </v>
      </c>
      <c r="V132" s="334"/>
      <c r="W132" s="334"/>
      <c r="X132" s="423">
        <f t="shared" si="15"/>
        <v>1469.06</v>
      </c>
      <c r="Y132" s="400"/>
      <c r="Z132" s="401"/>
      <c r="AA132" s="296"/>
      <c r="AB132" s="296"/>
    </row>
    <row r="133" spans="1:28" ht="20.100000000000001" customHeight="1">
      <c r="A133" s="322" t="s">
        <v>2122</v>
      </c>
      <c r="B133" s="323" t="s">
        <v>2246</v>
      </c>
      <c r="C133" s="324" t="s">
        <v>2247</v>
      </c>
      <c r="D133" s="324" t="s">
        <v>2248</v>
      </c>
      <c r="E133" s="325" t="s">
        <v>560</v>
      </c>
      <c r="F133" s="326" t="s">
        <v>2030</v>
      </c>
      <c r="G133" s="296">
        <v>2</v>
      </c>
      <c r="H133" s="312" t="str">
        <f t="shared" si="13"/>
        <v>REDUÇÃO CONCÊNTRICA COM FLANGES SOLDADOSAÇO16"x10"</v>
      </c>
      <c r="I133" s="327">
        <f t="shared" si="14"/>
        <v>0</v>
      </c>
      <c r="J133" s="328"/>
      <c r="K133" s="329"/>
      <c r="L133" s="330" t="str">
        <f>IFERROR(_xlfn.XLOOKUP(H133,'MAPA DE COTAÇÃO - HIDROMECÂNICO'!$H$8:$H$75,'MAPA DE COTAÇÃO - HIDROMECÂNICO'!$L$8:$L$75),"")</f>
        <v/>
      </c>
      <c r="M133" s="329" t="str">
        <f>IFERROR(_xlfn.XLOOKUP(H133,'MAPA DE COTAÇÃO - HIDROMECÂNICO'!$H$8:$H$75,'MAPA DE COTAÇÃO - HIDROMECÂNICO'!$M$8:$M$75),"")</f>
        <v/>
      </c>
      <c r="N133" s="330" t="str">
        <f>IFERROR(_xlfn.XLOOKUP(H133,'MAPA DE COTAÇÃO - HIDROMECÂNICO'!$H$8:$H$75,'MAPA DE COTAÇÃO - HIDROMECÂNICO'!$N$8:$N$75)," ")</f>
        <v xml:space="preserve"> </v>
      </c>
      <c r="O133" s="329" t="str">
        <f>IFERROR(_xlfn.XLOOKUP(H133,'MAPA DE COTAÇÃO - HIDROMECÂNICO'!$H$8:$H$75,'MAPA DE COTAÇÃO - HIDROMECÂNICO'!$O$8:$O$75)," ")</f>
        <v xml:space="preserve"> </v>
      </c>
      <c r="P133" s="330" t="str">
        <f>IFERROR(_xlfn.XLOOKUP(H133,'MAPA DE COTAÇÃO - HIDROMECÂNICO'!$H$8:$H$75,'MAPA DE COTAÇÃO - HIDROMECÂNICO'!$P$8:$P$75)," ")</f>
        <v xml:space="preserve"> </v>
      </c>
      <c r="Q133" s="329" t="str">
        <f>IFERROR(_xlfn.XLOOKUP(H133,'MAPA DE COTAÇÃO - HIDROMECÂNICO'!$H$8:$H$75,'MAPA DE COTAÇÃO - HIDROMECÂNICO'!$Q$8:$Q$75)," ")</f>
        <v xml:space="preserve"> </v>
      </c>
      <c r="R133" s="329"/>
      <c r="S133" s="329"/>
      <c r="T133" s="329"/>
      <c r="U133" s="333">
        <f>IFERROR(_xlfn.XLOOKUP(H133,[3]COTAR!$G$4:$G$47,[3]COTAR!$J$4:$J$47)," ")</f>
        <v>0</v>
      </c>
      <c r="V133" s="334"/>
      <c r="W133" s="334">
        <v>3565.3</v>
      </c>
      <c r="X133" s="423">
        <f>IFERROR(MEDIAN(W133)," ")</f>
        <v>3565.3</v>
      </c>
      <c r="Y133" s="400"/>
      <c r="Z133" s="401"/>
      <c r="AA133" s="296"/>
      <c r="AB133" s="296"/>
    </row>
    <row r="134" spans="1:28" ht="20.100000000000001" customHeight="1">
      <c r="A134" s="322" t="s">
        <v>2125</v>
      </c>
      <c r="B134" s="323" t="s">
        <v>2246</v>
      </c>
      <c r="C134" s="324" t="s">
        <v>2247</v>
      </c>
      <c r="D134" s="324" t="s">
        <v>2249</v>
      </c>
      <c r="E134" s="325" t="s">
        <v>560</v>
      </c>
      <c r="F134" s="326" t="s">
        <v>2030</v>
      </c>
      <c r="G134" s="296">
        <v>2</v>
      </c>
      <c r="H134" s="312" t="str">
        <f t="shared" si="13"/>
        <v>REDUÇÃO CONCÊNTRICA COM FLANGES SOLDADOSAÇO10"x3"</v>
      </c>
      <c r="I134" s="327">
        <f t="shared" si="14"/>
        <v>0</v>
      </c>
      <c r="J134" s="328"/>
      <c r="K134" s="329"/>
      <c r="L134" s="330" t="str">
        <f>IFERROR(_xlfn.XLOOKUP(H134,'MAPA DE COTAÇÃO - HIDROMECÂNICO'!$H$8:$H$75,'MAPA DE COTAÇÃO - HIDROMECÂNICO'!$L$8:$L$75),"")</f>
        <v/>
      </c>
      <c r="M134" s="329" t="str">
        <f>IFERROR(_xlfn.XLOOKUP(H134,'MAPA DE COTAÇÃO - HIDROMECÂNICO'!$H$8:$H$75,'MAPA DE COTAÇÃO - HIDROMECÂNICO'!$M$8:$M$75),"")</f>
        <v/>
      </c>
      <c r="N134" s="330" t="str">
        <f>IFERROR(_xlfn.XLOOKUP(H134,'MAPA DE COTAÇÃO - HIDROMECÂNICO'!$H$8:$H$75,'MAPA DE COTAÇÃO - HIDROMECÂNICO'!$N$8:$N$75)," ")</f>
        <v xml:space="preserve"> </v>
      </c>
      <c r="O134" s="329" t="str">
        <f>IFERROR(_xlfn.XLOOKUP(H134,'MAPA DE COTAÇÃO - HIDROMECÂNICO'!$H$8:$H$75,'MAPA DE COTAÇÃO - HIDROMECÂNICO'!$O$8:$O$75)," ")</f>
        <v xml:space="preserve"> </v>
      </c>
      <c r="P134" s="330" t="str">
        <f>IFERROR(_xlfn.XLOOKUP(H134,'MAPA DE COTAÇÃO - HIDROMECÂNICO'!$H$8:$H$75,'MAPA DE COTAÇÃO - HIDROMECÂNICO'!$P$8:$P$75)," ")</f>
        <v xml:space="preserve"> </v>
      </c>
      <c r="Q134" s="329" t="str">
        <f>IFERROR(_xlfn.XLOOKUP(H134,'MAPA DE COTAÇÃO - HIDROMECÂNICO'!$H$8:$H$75,'MAPA DE COTAÇÃO - HIDROMECÂNICO'!$Q$8:$Q$75)," ")</f>
        <v xml:space="preserve"> </v>
      </c>
      <c r="R134" s="329"/>
      <c r="S134" s="329"/>
      <c r="T134" s="329"/>
      <c r="U134" s="333">
        <f>IFERROR(_xlfn.XLOOKUP(H134,[3]COTAR!$G$4:$G$47,[3]COTAR!$J$4:$J$47)," ")</f>
        <v>0</v>
      </c>
      <c r="V134" s="334"/>
      <c r="W134" s="334">
        <v>1470</v>
      </c>
      <c r="X134" s="423">
        <f t="shared" ref="X134:X135" si="16">IFERROR(MEDIAN(W134)," ")</f>
        <v>1470</v>
      </c>
      <c r="Y134" s="400"/>
      <c r="Z134" s="401"/>
      <c r="AA134" s="296"/>
      <c r="AB134" s="296"/>
    </row>
    <row r="135" spans="1:28" ht="20.100000000000001" customHeight="1">
      <c r="A135" s="322" t="s">
        <v>2128</v>
      </c>
      <c r="B135" s="323" t="s">
        <v>2250</v>
      </c>
      <c r="C135" s="324" t="s">
        <v>2247</v>
      </c>
      <c r="D135" s="324" t="s">
        <v>2251</v>
      </c>
      <c r="E135" s="325" t="s">
        <v>560</v>
      </c>
      <c r="F135" s="326" t="s">
        <v>2030</v>
      </c>
      <c r="G135" s="296">
        <v>2</v>
      </c>
      <c r="H135" s="312" t="str">
        <f t="shared" si="13"/>
        <v>REDUÇÃO EXCÊNTRICA COM FLANGES SOLDADOSAÇO10"x5"</v>
      </c>
      <c r="I135" s="327">
        <f t="shared" si="14"/>
        <v>0</v>
      </c>
      <c r="J135" s="328"/>
      <c r="K135" s="329"/>
      <c r="L135" s="330" t="str">
        <f>IFERROR(_xlfn.XLOOKUP(H135,'MAPA DE COTAÇÃO - HIDROMECÂNICO'!$H$8:$H$75,'MAPA DE COTAÇÃO - HIDROMECÂNICO'!$L$8:$L$75),"")</f>
        <v/>
      </c>
      <c r="M135" s="329" t="str">
        <f>IFERROR(_xlfn.XLOOKUP(H135,'MAPA DE COTAÇÃO - HIDROMECÂNICO'!$H$8:$H$75,'MAPA DE COTAÇÃO - HIDROMECÂNICO'!$M$8:$M$75),"")</f>
        <v/>
      </c>
      <c r="N135" s="330" t="str">
        <f>IFERROR(_xlfn.XLOOKUP(H135,'MAPA DE COTAÇÃO - HIDROMECÂNICO'!$H$8:$H$75,'MAPA DE COTAÇÃO - HIDROMECÂNICO'!$N$8:$N$75)," ")</f>
        <v xml:space="preserve"> </v>
      </c>
      <c r="O135" s="329" t="str">
        <f>IFERROR(_xlfn.XLOOKUP(H135,'MAPA DE COTAÇÃO - HIDROMECÂNICO'!$H$8:$H$75,'MAPA DE COTAÇÃO - HIDROMECÂNICO'!$O$8:$O$75)," ")</f>
        <v xml:space="preserve"> </v>
      </c>
      <c r="P135" s="330" t="str">
        <f>IFERROR(_xlfn.XLOOKUP(H135,'MAPA DE COTAÇÃO - HIDROMECÂNICO'!$H$8:$H$75,'MAPA DE COTAÇÃO - HIDROMECÂNICO'!$P$8:$P$75)," ")</f>
        <v xml:space="preserve"> </v>
      </c>
      <c r="Q135" s="329" t="str">
        <f>IFERROR(_xlfn.XLOOKUP(H135,'MAPA DE COTAÇÃO - HIDROMECÂNICO'!$H$8:$H$75,'MAPA DE COTAÇÃO - HIDROMECÂNICO'!$Q$8:$Q$75)," ")</f>
        <v xml:space="preserve"> </v>
      </c>
      <c r="R135" s="329"/>
      <c r="S135" s="329"/>
      <c r="T135" s="329"/>
      <c r="U135" s="333">
        <f>IFERROR(_xlfn.XLOOKUP(H135,[3]COTAR!$G$4:$G$47,[3]COTAR!$J$4:$J$47)," ")</f>
        <v>0</v>
      </c>
      <c r="V135" s="334"/>
      <c r="W135" s="334">
        <v>1475</v>
      </c>
      <c r="X135" s="423">
        <f t="shared" si="16"/>
        <v>1475</v>
      </c>
      <c r="Y135" s="400"/>
      <c r="Z135" s="401"/>
      <c r="AA135" s="296"/>
      <c r="AB135" s="296"/>
    </row>
    <row r="136" spans="1:28" ht="20.100000000000001" customHeight="1">
      <c r="A136" s="322" t="s">
        <v>2132</v>
      </c>
      <c r="B136" s="323" t="s">
        <v>2080</v>
      </c>
      <c r="C136" s="324" t="s">
        <v>2029</v>
      </c>
      <c r="D136" s="324">
        <v>100</v>
      </c>
      <c r="E136" s="325" t="s">
        <v>157</v>
      </c>
      <c r="F136" s="326" t="s">
        <v>2030</v>
      </c>
      <c r="G136" s="296">
        <v>2</v>
      </c>
      <c r="H136" s="312" t="str">
        <f t="shared" si="13"/>
        <v>REGISTRO CHATO GAVETA COM VOLANTE E FLANGESFoFo-PN10100</v>
      </c>
      <c r="I136" s="327">
        <f t="shared" si="14"/>
        <v>0</v>
      </c>
      <c r="J136" s="328">
        <v>1718</v>
      </c>
      <c r="K136" s="329">
        <v>1153.29</v>
      </c>
      <c r="L136" s="330">
        <v>23040045</v>
      </c>
      <c r="M136" s="329">
        <v>1017.63</v>
      </c>
      <c r="N136" s="330">
        <v>175000029</v>
      </c>
      <c r="O136" s="329">
        <v>1149.49</v>
      </c>
      <c r="P136" s="330" t="str">
        <f>IFERROR(_xlfn.XLOOKUP(H136,'MAPA DE COTAÇÃO - HIDROMECÂNICO'!$H$8:$H$75,'MAPA DE COTAÇÃO - HIDROMECÂNICO'!$P$8:$P$75)," ")</f>
        <v xml:space="preserve"> </v>
      </c>
      <c r="Q136" s="329" t="str">
        <f>IFERROR(_xlfn.XLOOKUP(H136,'MAPA DE COTAÇÃO - HIDROMECÂNICO'!$H$8:$H$75,'MAPA DE COTAÇÃO - HIDROMECÂNICO'!$Q$8:$Q$75)," ")</f>
        <v xml:space="preserve"> </v>
      </c>
      <c r="R136" s="329"/>
      <c r="S136" s="329"/>
      <c r="T136" s="329"/>
      <c r="U136" s="333" t="str">
        <f>IFERROR(_xlfn.XLOOKUP(H136,[3]COTAR!$G$4:$G$47,[3]COTAR!$J$4:$J$47)," ")</f>
        <v xml:space="preserve"> </v>
      </c>
      <c r="V136" s="334"/>
      <c r="W136" s="334"/>
      <c r="X136" s="423">
        <f t="shared" si="15"/>
        <v>1149.49</v>
      </c>
      <c r="Y136" s="400"/>
      <c r="Z136" s="401"/>
      <c r="AA136" s="296"/>
      <c r="AB136" s="296"/>
    </row>
    <row r="137" spans="1:28" ht="20.100000000000001" customHeight="1">
      <c r="A137" s="322" t="s">
        <v>2135</v>
      </c>
      <c r="B137" s="323" t="s">
        <v>2195</v>
      </c>
      <c r="C137" s="324" t="s">
        <v>2029</v>
      </c>
      <c r="D137" s="324">
        <v>500</v>
      </c>
      <c r="E137" s="325" t="s">
        <v>560</v>
      </c>
      <c r="F137" s="326" t="s">
        <v>2030</v>
      </c>
      <c r="G137" s="296">
        <v>2</v>
      </c>
      <c r="H137" s="312" t="str">
        <f t="shared" si="13"/>
        <v>VÁLVULA BORBOLETA COM FLANGES E CABEÇOTE POSIÇÃO 03FoFo-PN10500</v>
      </c>
      <c r="I137" s="327">
        <f t="shared" si="14"/>
        <v>0</v>
      </c>
      <c r="J137" s="328"/>
      <c r="K137" s="329"/>
      <c r="L137" s="330"/>
      <c r="M137" s="329"/>
      <c r="N137" s="330"/>
      <c r="O137" s="329"/>
      <c r="P137" s="330">
        <v>101</v>
      </c>
      <c r="Q137" s="329">
        <v>35579.39</v>
      </c>
      <c r="R137" s="329"/>
      <c r="S137" s="329"/>
      <c r="T137" s="329"/>
      <c r="U137" s="333" t="str">
        <f>IFERROR(_xlfn.XLOOKUP(H137,[3]COTAR!$G$4:$G$47,[3]COTAR!$J$4:$J$47)," ")</f>
        <v xml:space="preserve"> </v>
      </c>
      <c r="V137" s="334"/>
      <c r="W137" s="334"/>
      <c r="X137" s="423">
        <f t="shared" si="15"/>
        <v>35579.39</v>
      </c>
      <c r="Y137" s="400"/>
      <c r="Z137" s="401"/>
      <c r="AA137" s="296"/>
      <c r="AB137" s="296"/>
    </row>
    <row r="138" spans="1:28" ht="20.100000000000001" customHeight="1">
      <c r="A138" s="322" t="s">
        <v>2138</v>
      </c>
      <c r="B138" s="323" t="s">
        <v>2086</v>
      </c>
      <c r="C138" s="324" t="s">
        <v>2029</v>
      </c>
      <c r="D138" s="324">
        <v>400</v>
      </c>
      <c r="E138" s="325" t="s">
        <v>157</v>
      </c>
      <c r="F138" s="326" t="s">
        <v>2030</v>
      </c>
      <c r="G138" s="296">
        <v>2</v>
      </c>
      <c r="H138" s="312" t="str">
        <f t="shared" si="13"/>
        <v>VÁLVULA BORBOLETA COM FLANGES E VOLANTE POSIÇÃO 01 FoFo-PN10400</v>
      </c>
      <c r="I138" s="327">
        <f t="shared" si="14"/>
        <v>0</v>
      </c>
      <c r="J138" s="328"/>
      <c r="K138" s="329"/>
      <c r="L138" s="330"/>
      <c r="M138" s="329"/>
      <c r="N138" s="330"/>
      <c r="O138" s="329"/>
      <c r="P138" s="330"/>
      <c r="Q138" s="329"/>
      <c r="R138" s="329"/>
      <c r="S138" s="329">
        <f>IFERROR(_xlfn.XLOOKUP(H138,'MAPA DE COTAÇÃO - HIDROMECÂNICO'!$H$8:$H$75,'MAPA DE COTAÇÃO - HIDROMECÂNICO'!$S$8:$S$75)," ")</f>
        <v>28746.58</v>
      </c>
      <c r="T138" s="329"/>
      <c r="U138" s="333" t="str">
        <f>IFERROR(_xlfn.XLOOKUP(H138,[3]COTAR!$G$4:$G$47,[3]COTAR!$J$4:$J$47)," ")</f>
        <v xml:space="preserve"> </v>
      </c>
      <c r="V138" s="334"/>
      <c r="W138" s="334"/>
      <c r="X138" s="423">
        <f t="shared" si="15"/>
        <v>28746.58</v>
      </c>
      <c r="Y138" s="400"/>
      <c r="Z138" s="401"/>
      <c r="AA138" s="296"/>
      <c r="AB138" s="296"/>
    </row>
    <row r="139" spans="1:28" ht="20.100000000000001" customHeight="1">
      <c r="A139" s="322" t="s">
        <v>2141</v>
      </c>
      <c r="B139" s="323" t="s">
        <v>2091</v>
      </c>
      <c r="C139" s="324" t="s">
        <v>2029</v>
      </c>
      <c r="D139" s="324">
        <v>300</v>
      </c>
      <c r="E139" s="325" t="s">
        <v>560</v>
      </c>
      <c r="F139" s="326" t="s">
        <v>2030</v>
      </c>
      <c r="G139" s="296">
        <v>2</v>
      </c>
      <c r="H139" s="312" t="str">
        <f t="shared" si="13"/>
        <v>VÁLVULA BORBOLETA COM FLANGES E CABEÇOTE POSIÇÃO 03 FoFo-PN10300</v>
      </c>
      <c r="I139" s="327">
        <f t="shared" si="14"/>
        <v>0</v>
      </c>
      <c r="J139" s="328"/>
      <c r="K139" s="329"/>
      <c r="L139" s="330"/>
      <c r="M139" s="329"/>
      <c r="N139" s="330"/>
      <c r="O139" s="329"/>
      <c r="P139" s="330" t="str">
        <f>IFERROR(_xlfn.XLOOKUP(H139,'MAPA DE COTAÇÃO - HIDROMECÂNICO'!$H$8:$H$75,'MAPA DE COTAÇÃO - HIDROMECÂNICO'!$P$8:$P$75)," ")</f>
        <v xml:space="preserve"> </v>
      </c>
      <c r="Q139" s="329" t="str">
        <f>IFERROR(_xlfn.XLOOKUP(H139,'MAPA DE COTAÇÃO - HIDROMECÂNICO'!$H$8:$H$75,'MAPA DE COTAÇÃO - HIDROMECÂNICO'!$Q$8:$Q$75)," ")</f>
        <v xml:space="preserve"> </v>
      </c>
      <c r="R139" s="329"/>
      <c r="S139" s="329">
        <v>19141.36</v>
      </c>
      <c r="T139" s="329"/>
      <c r="U139" s="333" t="str">
        <f>IFERROR(_xlfn.XLOOKUP(H139,[3]COTAR!$G$4:$G$47,[3]COTAR!$J$4:$J$47)," ")</f>
        <v xml:space="preserve"> </v>
      </c>
      <c r="V139" s="334"/>
      <c r="W139" s="334"/>
      <c r="X139" s="423">
        <f t="shared" si="15"/>
        <v>19141.36</v>
      </c>
      <c r="Y139" s="400"/>
      <c r="Z139" s="401"/>
      <c r="AA139" s="296"/>
      <c r="AB139" s="296"/>
    </row>
    <row r="140" spans="1:28" ht="20.100000000000001" customHeight="1">
      <c r="A140" s="322" t="s">
        <v>2143</v>
      </c>
      <c r="B140" s="323" t="s">
        <v>2086</v>
      </c>
      <c r="C140" s="324" t="s">
        <v>2029</v>
      </c>
      <c r="D140" s="324">
        <v>250</v>
      </c>
      <c r="E140" s="325" t="s">
        <v>557</v>
      </c>
      <c r="F140" s="326" t="s">
        <v>2030</v>
      </c>
      <c r="G140" s="296">
        <v>2</v>
      </c>
      <c r="H140" s="312" t="str">
        <f t="shared" si="13"/>
        <v>VÁLVULA BORBOLETA COM FLANGES E VOLANTE POSIÇÃO 01 FoFo-PN10250</v>
      </c>
      <c r="I140" s="327">
        <f t="shared" si="14"/>
        <v>0</v>
      </c>
      <c r="J140" s="328"/>
      <c r="K140" s="329"/>
      <c r="L140" s="330"/>
      <c r="M140" s="329"/>
      <c r="N140" s="330"/>
      <c r="O140" s="329"/>
      <c r="P140" s="330" t="str">
        <f>IFERROR(_xlfn.XLOOKUP(H140,'MAPA DE COTAÇÃO - HIDROMECÂNICO'!$H$8:$H$75,'MAPA DE COTAÇÃO - HIDROMECÂNICO'!$P$8:$P$75)," ")</f>
        <v xml:space="preserve"> </v>
      </c>
      <c r="Q140" s="329" t="str">
        <f>IFERROR(_xlfn.XLOOKUP(H140,'MAPA DE COTAÇÃO - HIDROMECÂNICO'!$H$8:$H$75,'MAPA DE COTAÇÃO - HIDROMECÂNICO'!$Q$8:$Q$75)," ")</f>
        <v xml:space="preserve"> </v>
      </c>
      <c r="R140" s="329"/>
      <c r="S140" s="329">
        <v>17620.54</v>
      </c>
      <c r="T140" s="329"/>
      <c r="U140" s="333" t="str">
        <f>IFERROR(_xlfn.XLOOKUP(H140,[3]COTAR!$G$4:$G$47,[3]COTAR!$J$4:$J$47)," ")</f>
        <v xml:space="preserve"> </v>
      </c>
      <c r="V140" s="334"/>
      <c r="W140" s="334"/>
      <c r="X140" s="423">
        <f t="shared" si="15"/>
        <v>17620.54</v>
      </c>
      <c r="Y140" s="400"/>
      <c r="Z140" s="401"/>
      <c r="AA140" s="296"/>
      <c r="AB140" s="296"/>
    </row>
    <row r="141" spans="1:28" ht="20.100000000000001" customHeight="1">
      <c r="A141" s="322" t="s">
        <v>2148</v>
      </c>
      <c r="B141" s="323" t="s">
        <v>2191</v>
      </c>
      <c r="C141" s="324" t="s">
        <v>2029</v>
      </c>
      <c r="D141" s="324">
        <v>250</v>
      </c>
      <c r="E141" s="325" t="s">
        <v>1030</v>
      </c>
      <c r="F141" s="326" t="s">
        <v>2030</v>
      </c>
      <c r="G141" s="296">
        <v>2</v>
      </c>
      <c r="H141" s="312" t="str">
        <f t="shared" si="13"/>
        <v>VÁLVULA BORBOLETA COM FLANGES E VOLANTE POSIÇÃO 03FoFo-PN10250</v>
      </c>
      <c r="I141" s="327">
        <f t="shared" si="14"/>
        <v>0</v>
      </c>
      <c r="J141" s="328"/>
      <c r="K141" s="329"/>
      <c r="L141" s="330"/>
      <c r="M141" s="329"/>
      <c r="N141" s="330"/>
      <c r="O141" s="329"/>
      <c r="P141" s="330" t="str">
        <f>IFERROR(_xlfn.XLOOKUP(H141,'MAPA DE COTAÇÃO - HIDROMECÂNICO'!$H$8:$H$75,'MAPA DE COTAÇÃO - HIDROMECÂNICO'!$P$8:$P$75)," ")</f>
        <v xml:space="preserve"> </v>
      </c>
      <c r="Q141" s="329" t="str">
        <f>IFERROR(_xlfn.XLOOKUP(H141,'MAPA DE COTAÇÃO - HIDROMECÂNICO'!$H$8:$H$75,'MAPA DE COTAÇÃO - HIDROMECÂNICO'!$Q$8:$Q$75)," ")</f>
        <v xml:space="preserve"> </v>
      </c>
      <c r="R141" s="329"/>
      <c r="S141" s="329">
        <v>17620.54</v>
      </c>
      <c r="T141" s="329"/>
      <c r="U141" s="333" t="str">
        <f>IFERROR(_xlfn.XLOOKUP(H141,[3]COTAR!$G$4:$G$47,[3]COTAR!$J$4:$J$47)," ")</f>
        <v xml:space="preserve"> </v>
      </c>
      <c r="V141" s="334"/>
      <c r="W141" s="334"/>
      <c r="X141" s="423">
        <f t="shared" si="15"/>
        <v>17620.54</v>
      </c>
      <c r="Y141" s="400"/>
      <c r="Z141" s="401"/>
      <c r="AA141" s="296"/>
      <c r="AB141" s="296"/>
    </row>
    <row r="142" spans="1:28" ht="20.100000000000001" customHeight="1">
      <c r="A142" s="322" t="s">
        <v>2150</v>
      </c>
      <c r="B142" s="323" t="s">
        <v>2195</v>
      </c>
      <c r="C142" s="324" t="s">
        <v>2029</v>
      </c>
      <c r="D142" s="324">
        <v>250</v>
      </c>
      <c r="E142" s="325" t="s">
        <v>560</v>
      </c>
      <c r="F142" s="326" t="s">
        <v>2030</v>
      </c>
      <c r="G142" s="296">
        <v>2</v>
      </c>
      <c r="H142" s="312" t="str">
        <f t="shared" si="13"/>
        <v>VÁLVULA BORBOLETA COM FLANGES E CABEÇOTE POSIÇÃO 03FoFo-PN10250</v>
      </c>
      <c r="I142" s="327">
        <f t="shared" si="14"/>
        <v>0</v>
      </c>
      <c r="J142" s="328"/>
      <c r="K142" s="329"/>
      <c r="L142" s="330"/>
      <c r="M142" s="329"/>
      <c r="N142" s="330"/>
      <c r="O142" s="329"/>
      <c r="P142" s="330" t="str">
        <f>IFERROR(_xlfn.XLOOKUP(H142,'MAPA DE COTAÇÃO - HIDROMECÂNICO'!$H$8:$H$75,'MAPA DE COTAÇÃO - HIDROMECÂNICO'!$P$8:$P$75)," ")</f>
        <v xml:space="preserve"> </v>
      </c>
      <c r="Q142" s="329" t="str">
        <f>IFERROR(_xlfn.XLOOKUP(H142,'MAPA DE COTAÇÃO - HIDROMECÂNICO'!$H$8:$H$75,'MAPA DE COTAÇÃO - HIDROMECÂNICO'!$Q$8:$Q$75)," ")</f>
        <v xml:space="preserve"> </v>
      </c>
      <c r="R142" s="329"/>
      <c r="S142" s="329">
        <v>17620.54</v>
      </c>
      <c r="T142" s="329"/>
      <c r="U142" s="333" t="str">
        <f>IFERROR(_xlfn.XLOOKUP(H142,[3]COTAR!$G$4:$G$47,[3]COTAR!$J$4:$J$47)," ")</f>
        <v xml:space="preserve"> </v>
      </c>
      <c r="V142" s="334"/>
      <c r="W142" s="334"/>
      <c r="X142" s="423">
        <f t="shared" si="15"/>
        <v>17620.54</v>
      </c>
      <c r="Y142" s="400"/>
      <c r="Z142" s="401"/>
      <c r="AA142" s="296"/>
      <c r="AB142" s="296"/>
    </row>
    <row r="143" spans="1:28" ht="20.100000000000001" customHeight="1">
      <c r="A143" s="322" t="s">
        <v>2153</v>
      </c>
      <c r="B143" s="323" t="s">
        <v>2094</v>
      </c>
      <c r="C143" s="324" t="s">
        <v>2029</v>
      </c>
      <c r="D143" s="324">
        <v>400</v>
      </c>
      <c r="E143" s="325" t="s">
        <v>560</v>
      </c>
      <c r="F143" s="326" t="s">
        <v>2030</v>
      </c>
      <c r="G143" s="296">
        <v>2</v>
      </c>
      <c r="H143" s="312" t="str">
        <f t="shared" si="13"/>
        <v>VÁLVULA DE RETENÇÃO WAFFER (CLASAR OU SIMILAR)FoFo-PN10400</v>
      </c>
      <c r="I143" s="327">
        <f t="shared" si="14"/>
        <v>0</v>
      </c>
      <c r="J143" s="328"/>
      <c r="K143" s="329"/>
      <c r="L143" s="330"/>
      <c r="M143" s="329"/>
      <c r="N143" s="330"/>
      <c r="O143" s="329"/>
      <c r="P143" s="330" t="str">
        <f>IFERROR(_xlfn.XLOOKUP(H143,'MAPA DE COTAÇÃO - HIDROMECÂNICO'!$H$8:$H$75,'MAPA DE COTAÇÃO - HIDROMECÂNICO'!$P$8:$P$75)," ")</f>
        <v xml:space="preserve"> </v>
      </c>
      <c r="Q143" s="329" t="str">
        <f>IFERROR(_xlfn.XLOOKUP(H143,'MAPA DE COTAÇÃO - HIDROMECÂNICO'!$H$8:$H$75,'MAPA DE COTAÇÃO - HIDROMECÂNICO'!$Q$8:$Q$75)," ")</f>
        <v xml:space="preserve"> </v>
      </c>
      <c r="R143" s="329"/>
      <c r="S143" s="329">
        <v>10474.75</v>
      </c>
      <c r="T143" s="329"/>
      <c r="U143" s="333" t="str">
        <f>IFERROR(_xlfn.XLOOKUP(H143,[3]COTAR!$G$4:$G$47,[3]COTAR!$J$4:$J$47)," ")</f>
        <v xml:space="preserve"> </v>
      </c>
      <c r="V143" s="334"/>
      <c r="W143" s="334"/>
      <c r="X143" s="423">
        <f t="shared" si="15"/>
        <v>10474.75</v>
      </c>
      <c r="Y143" s="400"/>
      <c r="Z143" s="401"/>
      <c r="AA143" s="296"/>
      <c r="AB143" s="296"/>
    </row>
    <row r="144" spans="1:28" ht="20.100000000000001" customHeight="1">
      <c r="A144" s="322" t="s">
        <v>2155</v>
      </c>
      <c r="B144" s="323" t="s">
        <v>2094</v>
      </c>
      <c r="C144" s="324" t="s">
        <v>2029</v>
      </c>
      <c r="D144" s="324">
        <v>300</v>
      </c>
      <c r="E144" s="325" t="s">
        <v>557</v>
      </c>
      <c r="F144" s="326" t="s">
        <v>2030</v>
      </c>
      <c r="G144" s="296">
        <v>2</v>
      </c>
      <c r="H144" s="312" t="str">
        <f t="shared" si="13"/>
        <v>VÁLVULA DE RETENÇÃO WAFFER (CLASAR OU SIMILAR)FoFo-PN10300</v>
      </c>
      <c r="I144" s="327">
        <f t="shared" si="14"/>
        <v>0</v>
      </c>
      <c r="J144" s="328"/>
      <c r="K144" s="329"/>
      <c r="L144" s="330"/>
      <c r="M144" s="329"/>
      <c r="N144" s="330"/>
      <c r="O144" s="329"/>
      <c r="P144" s="330" t="str">
        <f>IFERROR(_xlfn.XLOOKUP(H144,'MAPA DE COTAÇÃO - HIDROMECÂNICO'!$H$8:$H$75,'MAPA DE COTAÇÃO - HIDROMECÂNICO'!$P$8:$P$75)," ")</f>
        <v xml:space="preserve"> </v>
      </c>
      <c r="Q144" s="329" t="str">
        <f>IFERROR(_xlfn.XLOOKUP(H144,'MAPA DE COTAÇÃO - HIDROMECÂNICO'!$H$8:$H$75,'MAPA DE COTAÇÃO - HIDROMECÂNICO'!$Q$8:$Q$75)," ")</f>
        <v xml:space="preserve"> </v>
      </c>
      <c r="R144" s="329"/>
      <c r="S144" s="329">
        <v>5833.44</v>
      </c>
      <c r="T144" s="329"/>
      <c r="U144" s="333" t="str">
        <f>IFERROR(_xlfn.XLOOKUP(H144,[3]COTAR!$G$4:$G$47,[3]COTAR!$J$4:$J$47)," ")</f>
        <v xml:space="preserve"> </v>
      </c>
      <c r="V144" s="334"/>
      <c r="W144" s="334"/>
      <c r="X144" s="423">
        <f t="shared" si="15"/>
        <v>5833.44</v>
      </c>
      <c r="Y144" s="400"/>
      <c r="Z144" s="401"/>
      <c r="AA144" s="296"/>
      <c r="AB144" s="296"/>
    </row>
    <row r="145" spans="1:28" ht="20.100000000000001" customHeight="1">
      <c r="A145" s="322" t="s">
        <v>2157</v>
      </c>
      <c r="B145" s="323" t="s">
        <v>2094</v>
      </c>
      <c r="C145" s="324" t="s">
        <v>2029</v>
      </c>
      <c r="D145" s="324">
        <v>250</v>
      </c>
      <c r="E145" s="325" t="s">
        <v>1030</v>
      </c>
      <c r="F145" s="326" t="s">
        <v>2030</v>
      </c>
      <c r="G145" s="296">
        <v>2</v>
      </c>
      <c r="H145" s="312" t="str">
        <f t="shared" si="13"/>
        <v>VÁLVULA DE RETENÇÃO WAFFER (CLASAR OU SIMILAR)FoFo-PN10250</v>
      </c>
      <c r="I145" s="327">
        <f t="shared" si="14"/>
        <v>0</v>
      </c>
      <c r="J145" s="328"/>
      <c r="K145" s="329"/>
      <c r="L145" s="330"/>
      <c r="M145" s="329"/>
      <c r="N145" s="330"/>
      <c r="O145" s="329"/>
      <c r="P145" s="330" t="str">
        <f>IFERROR(_xlfn.XLOOKUP(H145,'MAPA DE COTAÇÃO - HIDROMECÂNICO'!$H$8:$H$75,'MAPA DE COTAÇÃO - HIDROMECÂNICO'!$P$8:$P$75)," ")</f>
        <v xml:space="preserve"> </v>
      </c>
      <c r="Q145" s="329" t="str">
        <f>IFERROR(_xlfn.XLOOKUP(H145,'MAPA DE COTAÇÃO - HIDROMECÂNICO'!$H$8:$H$75,'MAPA DE COTAÇÃO - HIDROMECÂNICO'!$Q$8:$Q$75)," ")</f>
        <v xml:space="preserve"> </v>
      </c>
      <c r="R145" s="329"/>
      <c r="S145" s="329">
        <v>3420.45</v>
      </c>
      <c r="T145" s="329"/>
      <c r="U145" s="333" t="str">
        <f>IFERROR(_xlfn.XLOOKUP(H145,[3]COTAR!$G$4:$G$47,[3]COTAR!$J$4:$J$47)," ")</f>
        <v xml:space="preserve"> </v>
      </c>
      <c r="V145" s="334"/>
      <c r="W145" s="334"/>
      <c r="X145" s="423">
        <f t="shared" si="15"/>
        <v>3420.45</v>
      </c>
      <c r="Y145" s="400"/>
      <c r="Z145" s="401"/>
      <c r="AA145" s="296"/>
      <c r="AB145" s="296"/>
    </row>
    <row r="146" spans="1:28" ht="20.100000000000001" customHeight="1">
      <c r="A146" s="322" t="s">
        <v>2252</v>
      </c>
      <c r="B146" s="323" t="s">
        <v>2099</v>
      </c>
      <c r="C146" s="324" t="s">
        <v>2029</v>
      </c>
      <c r="D146" s="324">
        <v>100</v>
      </c>
      <c r="E146" s="325" t="s">
        <v>560</v>
      </c>
      <c r="F146" s="326" t="s">
        <v>2030</v>
      </c>
      <c r="G146" s="296">
        <v>2</v>
      </c>
      <c r="H146" s="312" t="str">
        <f t="shared" si="13"/>
        <v>VENTOSA QUADRIFUNÇÃOFoFo-PN10100</v>
      </c>
      <c r="I146" s="327">
        <f t="shared" si="14"/>
        <v>0</v>
      </c>
      <c r="J146" s="328"/>
      <c r="K146" s="329"/>
      <c r="L146" s="330">
        <v>21041053</v>
      </c>
      <c r="M146" s="329">
        <v>3840.74</v>
      </c>
      <c r="N146" s="330"/>
      <c r="O146" s="329"/>
      <c r="P146" s="330">
        <v>103</v>
      </c>
      <c r="Q146" s="329">
        <v>3125.16</v>
      </c>
      <c r="R146" s="329"/>
      <c r="S146" s="329">
        <v>1923.86</v>
      </c>
      <c r="T146" s="329"/>
      <c r="U146" s="333" t="str">
        <f>IFERROR(_xlfn.XLOOKUP(H146,[3]COTAR!$G$4:$G$47,[3]COTAR!$J$4:$J$47)," ")</f>
        <v xml:space="preserve"> </v>
      </c>
      <c r="V146" s="334"/>
      <c r="W146" s="334"/>
      <c r="X146" s="423">
        <f t="shared" si="15"/>
        <v>3125.16</v>
      </c>
      <c r="Y146" s="400"/>
      <c r="Z146" s="401"/>
      <c r="AA146" s="296"/>
      <c r="AB146" s="296"/>
    </row>
    <row r="147" spans="1:28" ht="20.100000000000001" customHeight="1">
      <c r="A147" s="322" t="s">
        <v>2160</v>
      </c>
      <c r="B147" s="323" t="s">
        <v>2104</v>
      </c>
      <c r="C147" s="324" t="s">
        <v>2029</v>
      </c>
      <c r="D147" s="324">
        <v>600</v>
      </c>
      <c r="E147" s="325" t="s">
        <v>557</v>
      </c>
      <c r="F147" s="326" t="s">
        <v>2030</v>
      </c>
      <c r="G147" s="296">
        <v>2</v>
      </c>
      <c r="H147" s="312" t="str">
        <f t="shared" si="13"/>
        <v>TUBO COM FLANGES (L=2,75m)FoFo-PN10600</v>
      </c>
      <c r="I147" s="327">
        <f t="shared" si="14"/>
        <v>0</v>
      </c>
      <c r="J147" s="328">
        <f>_xlfn.XLOOKUP(H147,'MAPA DE COTAÇÃO - HIDROMECÂNICO'!$H$8:$H$75,'MAPA DE COTAÇÃO - HIDROMECÂNICO'!$J$8:$J$75)</f>
        <v>45821</v>
      </c>
      <c r="K147" s="329">
        <f>_xlfn.XLOOKUP(H147,'MAPA DE COTAÇÃO - HIDROMECÂNICO'!$H$8:$H$75,'MAPA DE COTAÇÃO - HIDROMECÂNICO'!$K$8:$K$75)</f>
        <v>16792.900000000001</v>
      </c>
      <c r="L147" s="330">
        <f>IFERROR(_xlfn.XLOOKUP(H147,'MAPA DE COTAÇÃO - HIDROMECÂNICO'!$H$8:$H$75,'MAPA DE COTAÇÃO - HIDROMECÂNICO'!$L$8:$L$75),"")</f>
        <v>90054193</v>
      </c>
      <c r="M147" s="329">
        <f>IFERROR(_xlfn.XLOOKUP(H147,'MAPA DE COTAÇÃO - HIDROMECÂNICO'!$H$8:$H$75,'MAPA DE COTAÇÃO - HIDROMECÂNICO'!$M$8:$M$75),"")</f>
        <v>13763.44</v>
      </c>
      <c r="N147" s="330" t="str">
        <f>IFERROR(_xlfn.XLOOKUP(H147,'MAPA DE COTAÇÃO - HIDROMECÂNICO'!$H$8:$H$75,'MAPA DE COTAÇÃO - HIDROMECÂNICO'!$N$8:$N$75)," ")</f>
        <v>100919335-ff</v>
      </c>
      <c r="O147" s="329">
        <f>IFERROR(_xlfn.XLOOKUP(H147,'MAPA DE COTAÇÃO - HIDROMECÂNICO'!$H$8:$H$75,'MAPA DE COTAÇÃO - HIDROMECÂNICO'!$O$8:$O$75)," ")</f>
        <v>11358.41</v>
      </c>
      <c r="P147" s="330">
        <f>IFERROR(_xlfn.XLOOKUP(H147,'MAPA DE COTAÇÃO - HIDROMECÂNICO'!$H$8:$H$75,'MAPA DE COTAÇÃO - HIDROMECÂNICO'!$P$8:$P$75)," ")</f>
        <v>97</v>
      </c>
      <c r="Q147" s="329">
        <f>IFERROR(_xlfn.XLOOKUP(H147,'MAPA DE COTAÇÃO - HIDROMECÂNICO'!$H$8:$H$75,'MAPA DE COTAÇÃO - HIDROMECÂNICO'!$Q$8:$Q$75)," ")</f>
        <v>15271.99</v>
      </c>
      <c r="R147" s="329"/>
      <c r="S147" s="329"/>
      <c r="T147" s="329"/>
      <c r="U147" s="333" t="str">
        <f>IFERROR(_xlfn.XLOOKUP(H147,[3]COTAR!$G$4:$G$47,[3]COTAR!$J$4:$J$47)," ")</f>
        <v xml:space="preserve"> </v>
      </c>
      <c r="V147" s="334"/>
      <c r="W147" s="334"/>
      <c r="X147" s="423">
        <f t="shared" si="15"/>
        <v>14517.715</v>
      </c>
      <c r="Y147" s="400"/>
      <c r="Z147" s="401"/>
      <c r="AA147" s="296"/>
      <c r="AB147" s="296"/>
    </row>
    <row r="148" spans="1:28" ht="20.100000000000001" customHeight="1">
      <c r="A148" s="322" t="s">
        <v>2163</v>
      </c>
      <c r="B148" s="323" t="s">
        <v>2112</v>
      </c>
      <c r="C148" s="324" t="s">
        <v>2029</v>
      </c>
      <c r="D148" s="324">
        <v>500</v>
      </c>
      <c r="E148" s="325" t="s">
        <v>560</v>
      </c>
      <c r="F148" s="326" t="s">
        <v>2030</v>
      </c>
      <c r="G148" s="296">
        <v>2</v>
      </c>
      <c r="H148" s="312" t="str">
        <f t="shared" si="13"/>
        <v>TUBO COM FLANGES (L=1,85m)FoFo-PN10500</v>
      </c>
      <c r="I148" s="327">
        <f t="shared" si="14"/>
        <v>0</v>
      </c>
      <c r="J148" s="328">
        <v>45807</v>
      </c>
      <c r="K148" s="329">
        <v>10256.86</v>
      </c>
      <c r="L148" s="330">
        <v>90054180</v>
      </c>
      <c r="M148" s="329">
        <v>8460.1200000000008</v>
      </c>
      <c r="N148" s="330" t="s">
        <v>2206</v>
      </c>
      <c r="O148" s="329">
        <v>7225.13</v>
      </c>
      <c r="P148" s="330">
        <v>90</v>
      </c>
      <c r="Q148" s="329">
        <v>10118.19</v>
      </c>
      <c r="R148" s="329"/>
      <c r="S148" s="329"/>
      <c r="T148" s="329"/>
      <c r="U148" s="333" t="str">
        <f>IFERROR(_xlfn.XLOOKUP(H148,[3]COTAR!$G$4:$G$47,[3]COTAR!$J$4:$J$47)," ")</f>
        <v xml:space="preserve"> </v>
      </c>
      <c r="V148" s="334"/>
      <c r="W148" s="334"/>
      <c r="X148" s="423">
        <f t="shared" si="15"/>
        <v>9289.1550000000007</v>
      </c>
      <c r="Y148" s="400"/>
      <c r="Z148" s="401"/>
      <c r="AA148" s="296"/>
      <c r="AB148" s="296"/>
    </row>
    <row r="149" spans="1:28" ht="20.100000000000001" customHeight="1">
      <c r="A149" s="322" t="s">
        <v>2166</v>
      </c>
      <c r="B149" s="323" t="s">
        <v>2253</v>
      </c>
      <c r="C149" s="324" t="s">
        <v>2029</v>
      </c>
      <c r="D149" s="324">
        <v>500</v>
      </c>
      <c r="E149" s="325" t="s">
        <v>560</v>
      </c>
      <c r="F149" s="326" t="s">
        <v>2030</v>
      </c>
      <c r="G149" s="296">
        <v>2</v>
      </c>
      <c r="H149" s="312" t="str">
        <f t="shared" si="13"/>
        <v>TUBO COM FLANGES (L=1,24m)FoFo-PN10500</v>
      </c>
      <c r="I149" s="327">
        <f t="shared" si="14"/>
        <v>0</v>
      </c>
      <c r="J149" s="328">
        <v>45395</v>
      </c>
      <c r="K149" s="329">
        <v>8754.84</v>
      </c>
      <c r="L149" s="330">
        <v>90054179</v>
      </c>
      <c r="M149" s="329">
        <v>7250.3</v>
      </c>
      <c r="N149" s="330" t="s">
        <v>2206</v>
      </c>
      <c r="O149" s="329">
        <v>5894.53</v>
      </c>
      <c r="P149" s="330">
        <v>88</v>
      </c>
      <c r="Q149" s="329">
        <v>9029.7099999999991</v>
      </c>
      <c r="R149" s="329"/>
      <c r="S149" s="329"/>
      <c r="T149" s="329"/>
      <c r="U149" s="333" t="str">
        <f>IFERROR(_xlfn.XLOOKUP(H149,[3]COTAR!$G$4:$G$47,[3]COTAR!$J$4:$J$47)," ")</f>
        <v xml:space="preserve"> </v>
      </c>
      <c r="V149" s="334"/>
      <c r="W149" s="334"/>
      <c r="X149" s="423">
        <f t="shared" si="15"/>
        <v>8002.57</v>
      </c>
      <c r="Y149" s="400"/>
      <c r="Z149" s="401"/>
      <c r="AA149" s="296"/>
      <c r="AB149" s="296"/>
    </row>
    <row r="150" spans="1:28" ht="20.100000000000001" customHeight="1">
      <c r="A150" s="322" t="s">
        <v>2168</v>
      </c>
      <c r="B150" s="323" t="s">
        <v>2119</v>
      </c>
      <c r="C150" s="324" t="s">
        <v>2029</v>
      </c>
      <c r="D150" s="324">
        <v>400</v>
      </c>
      <c r="E150" s="325" t="s">
        <v>560</v>
      </c>
      <c r="F150" s="326" t="s">
        <v>2030</v>
      </c>
      <c r="G150" s="296">
        <v>2</v>
      </c>
      <c r="H150" s="312" t="str">
        <f t="shared" si="13"/>
        <v>TUBO COM FLANGES (L=0,97m)FoFo-PN10400</v>
      </c>
      <c r="I150" s="327">
        <f t="shared" si="14"/>
        <v>0</v>
      </c>
      <c r="J150" s="328">
        <v>45817</v>
      </c>
      <c r="K150" s="329">
        <v>5532.8</v>
      </c>
      <c r="L150" s="330">
        <v>90054387</v>
      </c>
      <c r="M150" s="329">
        <v>5291.47</v>
      </c>
      <c r="N150" s="330" t="s">
        <v>2254</v>
      </c>
      <c r="O150" s="329">
        <v>3997.13</v>
      </c>
      <c r="P150" s="330">
        <v>84</v>
      </c>
      <c r="Q150" s="329">
        <v>6020.5</v>
      </c>
      <c r="R150" s="329"/>
      <c r="S150" s="329"/>
      <c r="T150" s="329"/>
      <c r="U150" s="333" t="str">
        <f>IFERROR(_xlfn.XLOOKUP(H150,[3]COTAR!$G$4:$G$47,[3]COTAR!$J$4:$J$47)," ")</f>
        <v xml:space="preserve"> </v>
      </c>
      <c r="V150" s="334"/>
      <c r="W150" s="334"/>
      <c r="X150" s="423">
        <f t="shared" si="15"/>
        <v>5412.1350000000002</v>
      </c>
      <c r="Y150" s="400"/>
      <c r="Z150" s="401"/>
      <c r="AA150" s="296"/>
      <c r="AB150" s="296"/>
    </row>
    <row r="151" spans="1:28" ht="20.100000000000001" customHeight="1">
      <c r="A151" s="322" t="s">
        <v>2171</v>
      </c>
      <c r="B151" s="323" t="s">
        <v>2123</v>
      </c>
      <c r="C151" s="324" t="s">
        <v>2029</v>
      </c>
      <c r="D151" s="324">
        <v>400</v>
      </c>
      <c r="E151" s="325" t="s">
        <v>560</v>
      </c>
      <c r="F151" s="326" t="s">
        <v>2030</v>
      </c>
      <c r="G151" s="296">
        <v>2</v>
      </c>
      <c r="H151" s="312" t="str">
        <f t="shared" si="13"/>
        <v>TUBO COM FLANGES (L=0,80m)FoFo-PN10400</v>
      </c>
      <c r="I151" s="327">
        <f t="shared" si="14"/>
        <v>0</v>
      </c>
      <c r="J151" s="328">
        <v>45799</v>
      </c>
      <c r="K151" s="329">
        <v>5210.4799999999996</v>
      </c>
      <c r="L151" s="330">
        <v>90054387</v>
      </c>
      <c r="M151" s="329">
        <v>5291.47</v>
      </c>
      <c r="N151" s="330" t="s">
        <v>2254</v>
      </c>
      <c r="O151" s="329">
        <v>3707.56</v>
      </c>
      <c r="P151" s="330">
        <v>81</v>
      </c>
      <c r="Q151" s="329">
        <v>6020.5</v>
      </c>
      <c r="R151" s="329"/>
      <c r="S151" s="329"/>
      <c r="T151" s="329"/>
      <c r="U151" s="333" t="str">
        <f>IFERROR(_xlfn.XLOOKUP(H151,[3]COTAR!$G$4:$G$47,[3]COTAR!$J$4:$J$47)," ")</f>
        <v xml:space="preserve"> </v>
      </c>
      <c r="V151" s="334"/>
      <c r="W151" s="334"/>
      <c r="X151" s="423">
        <f t="shared" si="15"/>
        <v>5250.9750000000004</v>
      </c>
      <c r="Y151" s="400"/>
      <c r="Z151" s="401"/>
      <c r="AA151" s="296"/>
      <c r="AB151" s="296"/>
    </row>
    <row r="152" spans="1:28" ht="20.100000000000001" customHeight="1">
      <c r="A152" s="322" t="s">
        <v>2175</v>
      </c>
      <c r="B152" s="323" t="s">
        <v>2126</v>
      </c>
      <c r="C152" s="324" t="s">
        <v>2029</v>
      </c>
      <c r="D152" s="324">
        <v>400</v>
      </c>
      <c r="E152" s="325" t="s">
        <v>560</v>
      </c>
      <c r="F152" s="326" t="s">
        <v>2030</v>
      </c>
      <c r="G152" s="296">
        <v>2</v>
      </c>
      <c r="H152" s="312" t="str">
        <f t="shared" si="13"/>
        <v>TUBO COM FLANGES (L=0,40m)FoFo-PN10400</v>
      </c>
      <c r="I152" s="327">
        <f t="shared" si="14"/>
        <v>0</v>
      </c>
      <c r="J152" s="328">
        <f>_xlfn.XLOOKUP(H152,'MAPA DE COTAÇÃO - HIDROMECÂNICO'!$H$8:$H$75,'MAPA DE COTAÇÃO - HIDROMECÂNICO'!$J$8:$J$75)</f>
        <v>45799</v>
      </c>
      <c r="K152" s="329">
        <f>_xlfn.XLOOKUP(H152,'MAPA DE COTAÇÃO - HIDROMECÂNICO'!$H$8:$H$75,'MAPA DE COTAÇÃO - HIDROMECÂNICO'!$K$8:$K$75)</f>
        <v>4452.08</v>
      </c>
      <c r="L152" s="330">
        <f>IFERROR(_xlfn.XLOOKUP(H152,'MAPA DE COTAÇÃO - HIDROMECÂNICO'!$H$8:$H$75,'MAPA DE COTAÇÃO - HIDROMECÂNICO'!$L$8:$L$75),"")</f>
        <v>90054387</v>
      </c>
      <c r="M152" s="329">
        <f>IFERROR(_xlfn.XLOOKUP(H152,'MAPA DE COTAÇÃO - HIDROMECÂNICO'!$H$8:$H$75,'MAPA DE COTAÇÃO - HIDROMECÂNICO'!$M$8:$M$75),"")</f>
        <v>5291.47</v>
      </c>
      <c r="N152" s="330" t="str">
        <f>IFERROR(_xlfn.XLOOKUP(H152,'MAPA DE COTAÇÃO - HIDROMECÂNICO'!$H$8:$H$75,'MAPA DE COTAÇÃO - HIDROMECÂNICO'!$N$8:$N$75)," ")</f>
        <v>100919332-ff</v>
      </c>
      <c r="O152" s="329">
        <f>IFERROR(_xlfn.XLOOKUP(H152,'MAPA DE COTAÇÃO - HIDROMECÂNICO'!$H$8:$H$75,'MAPA DE COTAÇÃO - HIDROMECÂNICO'!$O$8:$O$75)," ")</f>
        <v>3026.23</v>
      </c>
      <c r="P152" s="330">
        <f>IFERROR(_xlfn.XLOOKUP(H152,'MAPA DE COTAÇÃO - HIDROMECÂNICO'!$H$8:$H$75,'MAPA DE COTAÇÃO - HIDROMECÂNICO'!$P$8:$P$75)," ")</f>
        <v>73</v>
      </c>
      <c r="Q152" s="329">
        <f>IFERROR(_xlfn.XLOOKUP(H152,'MAPA DE COTAÇÃO - HIDROMECÂNICO'!$H$8:$H$75,'MAPA DE COTAÇÃO - HIDROMECÂNICO'!$Q$8:$Q$75)," ")</f>
        <v>6020.5</v>
      </c>
      <c r="R152" s="329"/>
      <c r="S152" s="329"/>
      <c r="T152" s="329"/>
      <c r="U152" s="333" t="str">
        <f>IFERROR(_xlfn.XLOOKUP(H152,[3]COTAR!$G$4:$G$47,[3]COTAR!$J$4:$J$47)," ")</f>
        <v xml:space="preserve"> </v>
      </c>
      <c r="V152" s="334"/>
      <c r="W152" s="334"/>
      <c r="X152" s="423">
        <f t="shared" si="15"/>
        <v>4871.7749999999996</v>
      </c>
      <c r="Y152" s="400"/>
      <c r="Z152" s="401"/>
      <c r="AA152" s="296"/>
      <c r="AB152" s="296"/>
    </row>
    <row r="153" spans="1:28" ht="20.100000000000001" customHeight="1">
      <c r="A153" s="322" t="s">
        <v>2177</v>
      </c>
      <c r="B153" s="323" t="s">
        <v>2255</v>
      </c>
      <c r="C153" s="324" t="s">
        <v>2029</v>
      </c>
      <c r="D153" s="324">
        <v>300</v>
      </c>
      <c r="E153" s="325" t="s">
        <v>557</v>
      </c>
      <c r="F153" s="326" t="s">
        <v>2030</v>
      </c>
      <c r="G153" s="296">
        <v>2</v>
      </c>
      <c r="H153" s="312" t="str">
        <f t="shared" si="13"/>
        <v>TUBO COM FLANGES (L=2,39m)FoFo-PN10300</v>
      </c>
      <c r="I153" s="327">
        <f t="shared" si="14"/>
        <v>0</v>
      </c>
      <c r="J153" s="328">
        <v>45820</v>
      </c>
      <c r="K153" s="329">
        <v>5838.38</v>
      </c>
      <c r="L153" s="330">
        <v>90054137</v>
      </c>
      <c r="M153" s="329">
        <v>6073.49</v>
      </c>
      <c r="N153" s="330" t="s">
        <v>2256</v>
      </c>
      <c r="O153" s="329">
        <v>4799.38</v>
      </c>
      <c r="P153" s="330">
        <v>96</v>
      </c>
      <c r="Q153" s="329">
        <v>6884.55</v>
      </c>
      <c r="R153" s="329"/>
      <c r="S153" s="329"/>
      <c r="T153" s="329"/>
      <c r="U153" s="333" t="str">
        <f>IFERROR(_xlfn.XLOOKUP(H153,[3]COTAR!$G$4:$G$47,[3]COTAR!$J$4:$J$47)," ")</f>
        <v xml:space="preserve"> </v>
      </c>
      <c r="V153" s="334"/>
      <c r="W153" s="334"/>
      <c r="X153" s="423">
        <f t="shared" si="15"/>
        <v>5955.9349999999995</v>
      </c>
      <c r="Y153" s="400"/>
      <c r="Z153" s="401"/>
      <c r="AA153" s="296"/>
      <c r="AB153" s="296"/>
    </row>
    <row r="154" spans="1:28" ht="20.100000000000001" customHeight="1">
      <c r="A154" s="322" t="s">
        <v>2181</v>
      </c>
      <c r="B154" s="323" t="s">
        <v>2133</v>
      </c>
      <c r="C154" s="324" t="s">
        <v>2029</v>
      </c>
      <c r="D154" s="324">
        <v>300</v>
      </c>
      <c r="E154" s="325" t="s">
        <v>557</v>
      </c>
      <c r="F154" s="326" t="s">
        <v>2030</v>
      </c>
      <c r="G154" s="296">
        <v>2</v>
      </c>
      <c r="H154" s="312" t="str">
        <f t="shared" si="13"/>
        <v>TUBO COM FLANGES (L=0,60m)FoFo-PN10300</v>
      </c>
      <c r="I154" s="327">
        <f t="shared" si="14"/>
        <v>0</v>
      </c>
      <c r="J154" s="328">
        <v>2596</v>
      </c>
      <c r="K154" s="329">
        <v>3424.03</v>
      </c>
      <c r="L154" s="330">
        <v>90054365</v>
      </c>
      <c r="M154" s="329">
        <v>3968.83</v>
      </c>
      <c r="N154" s="330" t="s">
        <v>2256</v>
      </c>
      <c r="O154" s="329">
        <v>2482.94</v>
      </c>
      <c r="P154" s="330">
        <v>76</v>
      </c>
      <c r="Q154" s="329">
        <v>4845.07</v>
      </c>
      <c r="R154" s="329"/>
      <c r="S154" s="329"/>
      <c r="T154" s="329"/>
      <c r="U154" s="333" t="str">
        <f>IFERROR(_xlfn.XLOOKUP(H154,[3]COTAR!$G$4:$G$47,[3]COTAR!$J$4:$J$47)," ")</f>
        <v xml:space="preserve"> </v>
      </c>
      <c r="V154" s="334"/>
      <c r="W154" s="334"/>
      <c r="X154" s="423">
        <f t="shared" si="15"/>
        <v>3696.4300000000003</v>
      </c>
      <c r="Y154" s="400"/>
      <c r="Z154" s="401"/>
      <c r="AA154" s="296"/>
      <c r="AB154" s="296"/>
    </row>
    <row r="155" spans="1:28" ht="20.100000000000001" customHeight="1">
      <c r="A155" s="322" t="s">
        <v>2183</v>
      </c>
      <c r="B155" s="323" t="s">
        <v>2136</v>
      </c>
      <c r="C155" s="324" t="s">
        <v>2029</v>
      </c>
      <c r="D155" s="324">
        <v>300</v>
      </c>
      <c r="E155" s="325" t="s">
        <v>560</v>
      </c>
      <c r="F155" s="326" t="s">
        <v>2030</v>
      </c>
      <c r="G155" s="296">
        <v>2</v>
      </c>
      <c r="H155" s="312" t="str">
        <f t="shared" si="13"/>
        <v>TUBO COM FLANGES (L=0,25m)FoFo-PN10300</v>
      </c>
      <c r="I155" s="327">
        <f t="shared" si="14"/>
        <v>0</v>
      </c>
      <c r="J155" s="328">
        <v>45404</v>
      </c>
      <c r="K155" s="329">
        <v>2951.95</v>
      </c>
      <c r="L155" s="330">
        <v>90054365</v>
      </c>
      <c r="M155" s="329">
        <v>3968.83</v>
      </c>
      <c r="N155" s="330">
        <v>111000373</v>
      </c>
      <c r="O155" s="329">
        <v>1074.48</v>
      </c>
      <c r="P155" s="330">
        <v>66</v>
      </c>
      <c r="Q155" s="329">
        <v>1540.74</v>
      </c>
      <c r="R155" s="329"/>
      <c r="S155" s="329"/>
      <c r="T155" s="329"/>
      <c r="U155" s="333" t="str">
        <f>IFERROR(_xlfn.XLOOKUP(H155,[3]COTAR!$G$4:$G$47,[3]COTAR!$J$4:$J$47)," ")</f>
        <v xml:space="preserve"> </v>
      </c>
      <c r="V155" s="334"/>
      <c r="W155" s="334"/>
      <c r="X155" s="423">
        <f t="shared" si="15"/>
        <v>2246.3449999999998</v>
      </c>
      <c r="Y155" s="400"/>
      <c r="Z155" s="401"/>
      <c r="AA155" s="296"/>
      <c r="AB155" s="296"/>
    </row>
    <row r="156" spans="1:28" ht="20.100000000000001" customHeight="1">
      <c r="A156" s="322" t="s">
        <v>2185</v>
      </c>
      <c r="B156" s="323" t="s">
        <v>2257</v>
      </c>
      <c r="C156" s="324" t="s">
        <v>2029</v>
      </c>
      <c r="D156" s="324">
        <v>250</v>
      </c>
      <c r="E156" s="325" t="s">
        <v>557</v>
      </c>
      <c r="F156" s="326" t="s">
        <v>2030</v>
      </c>
      <c r="G156" s="296">
        <v>2</v>
      </c>
      <c r="H156" s="312" t="str">
        <f t="shared" si="13"/>
        <v>TUBO COM FLANGES (L=2,91m)FoFo-PN10250</v>
      </c>
      <c r="I156" s="327">
        <f t="shared" si="14"/>
        <v>0</v>
      </c>
      <c r="J156" s="328"/>
      <c r="K156" s="329"/>
      <c r="L156" s="330" t="str">
        <f>IFERROR(_xlfn.XLOOKUP(H156,'MAPA DE COTAÇÃO - HIDROMECÂNICO'!$H$8:$H$75,'MAPA DE COTAÇÃO - HIDROMECÂNICO'!$L$8:$L$75),"")</f>
        <v/>
      </c>
      <c r="M156" s="329" t="str">
        <f>IFERROR(_xlfn.XLOOKUP(H156,'MAPA DE COTAÇÃO - HIDROMECÂNICO'!$H$8:$H$75,'MAPA DE COTAÇÃO - HIDROMECÂNICO'!$M$8:$M$75),"")</f>
        <v/>
      </c>
      <c r="N156" s="330" t="str">
        <f>IFERROR(_xlfn.XLOOKUP(H156,'MAPA DE COTAÇÃO - HIDROMECÂNICO'!$H$8:$H$75,'MAPA DE COTAÇÃO - HIDROMECÂNICO'!$N$8:$N$75)," ")</f>
        <v xml:space="preserve"> </v>
      </c>
      <c r="O156" s="329" t="str">
        <f>IFERROR(_xlfn.XLOOKUP(H156,'MAPA DE COTAÇÃO - HIDROMECÂNICO'!$H$8:$H$75,'MAPA DE COTAÇÃO - HIDROMECÂNICO'!$O$8:$O$75)," ")</f>
        <v xml:space="preserve"> </v>
      </c>
      <c r="P156" s="330" t="str">
        <f>IFERROR(_xlfn.XLOOKUP(H156,'MAPA DE COTAÇÃO - HIDROMECÂNICO'!$H$8:$H$75,'MAPA DE COTAÇÃO - HIDROMECÂNICO'!$P$8:$P$75)," ")</f>
        <v xml:space="preserve"> </v>
      </c>
      <c r="Q156" s="329" t="str">
        <f>IFERROR(_xlfn.XLOOKUP(H156,'MAPA DE COTAÇÃO - HIDROMECÂNICO'!$H$8:$H$75,'MAPA DE COTAÇÃO - HIDROMECÂNICO'!$Q$8:$Q$75)," ")</f>
        <v xml:space="preserve"> </v>
      </c>
      <c r="R156" s="329"/>
      <c r="S156" s="329"/>
      <c r="T156" s="329"/>
      <c r="U156" s="333">
        <f>IFERROR(_xlfn.XLOOKUP(H156,[3]COTAR!$G$4:$G$47,[3]COTAR!$J$4:$J$47)," ")</f>
        <v>7750.2</v>
      </c>
      <c r="V156" s="334"/>
      <c r="W156" s="334"/>
      <c r="X156" s="423">
        <f t="shared" si="15"/>
        <v>7750.2</v>
      </c>
      <c r="Y156" s="400"/>
      <c r="Z156" s="401"/>
      <c r="AA156" s="296"/>
      <c r="AB156" s="296"/>
    </row>
    <row r="157" spans="1:28" ht="20.100000000000001" customHeight="1">
      <c r="A157" s="322" t="s">
        <v>2188</v>
      </c>
      <c r="B157" s="323" t="s">
        <v>2258</v>
      </c>
      <c r="C157" s="324" t="s">
        <v>2029</v>
      </c>
      <c r="D157" s="324">
        <v>250</v>
      </c>
      <c r="E157" s="325" t="s">
        <v>557</v>
      </c>
      <c r="F157" s="326" t="s">
        <v>2030</v>
      </c>
      <c r="G157" s="296">
        <v>2</v>
      </c>
      <c r="H157" s="312" t="str">
        <f t="shared" si="13"/>
        <v>TUBO COM FLANGES (L=1,70m)FoFo-PN10250</v>
      </c>
      <c r="I157" s="327">
        <f t="shared" si="14"/>
        <v>0</v>
      </c>
      <c r="J157" s="328">
        <v>1126</v>
      </c>
      <c r="K157" s="329">
        <v>3820.2</v>
      </c>
      <c r="L157" s="330">
        <v>90054125</v>
      </c>
      <c r="M157" s="329">
        <v>4344.78</v>
      </c>
      <c r="N157" s="330" t="s">
        <v>2259</v>
      </c>
      <c r="O157" s="329">
        <v>2786.6</v>
      </c>
      <c r="P157" s="330">
        <v>89</v>
      </c>
      <c r="Q157" s="329">
        <v>5118.0600000000004</v>
      </c>
      <c r="R157" s="329"/>
      <c r="S157" s="329"/>
      <c r="T157" s="329"/>
      <c r="U157" s="333" t="str">
        <f>IFERROR(_xlfn.XLOOKUP(H157,[3]COTAR!$G$4:$G$47,[3]COTAR!$J$4:$J$47)," ")</f>
        <v xml:space="preserve"> </v>
      </c>
      <c r="V157" s="334"/>
      <c r="W157" s="334"/>
      <c r="X157" s="423">
        <f t="shared" si="15"/>
        <v>4082.49</v>
      </c>
      <c r="Y157" s="400"/>
      <c r="Z157" s="401"/>
      <c r="AA157" s="296"/>
      <c r="AB157" s="296"/>
    </row>
    <row r="158" spans="1:28" ht="20.100000000000001" customHeight="1">
      <c r="A158" s="322" t="s">
        <v>2190</v>
      </c>
      <c r="B158" s="323" t="s">
        <v>2260</v>
      </c>
      <c r="C158" s="324" t="s">
        <v>2029</v>
      </c>
      <c r="D158" s="324">
        <v>250</v>
      </c>
      <c r="E158" s="325" t="s">
        <v>557</v>
      </c>
      <c r="F158" s="326" t="s">
        <v>2030</v>
      </c>
      <c r="G158" s="296">
        <v>2</v>
      </c>
      <c r="H158" s="312" t="str">
        <f t="shared" si="13"/>
        <v>TUBO COM FLANGES (L=1,06m)FoFo-PN10250</v>
      </c>
      <c r="I158" s="327">
        <f t="shared" si="14"/>
        <v>0</v>
      </c>
      <c r="J158" s="328">
        <v>45825</v>
      </c>
      <c r="K158" s="329">
        <v>3099.05</v>
      </c>
      <c r="L158" s="330" t="str">
        <f>IFERROR(_xlfn.XLOOKUP(H158,'MAPA DE COTAÇÃO - HIDROMECÂNICO'!$H$8:$H$75,'MAPA DE COTAÇÃO - HIDROMECÂNICO'!$L$8:$L$75),"")</f>
        <v/>
      </c>
      <c r="M158" s="329" t="str">
        <f>IFERROR(_xlfn.XLOOKUP(H158,'MAPA DE COTAÇÃO - HIDROMECÂNICO'!$H$8:$H$75,'MAPA DE COTAÇÃO - HIDROMECÂNICO'!$M$8:$M$75),"")</f>
        <v/>
      </c>
      <c r="N158" s="330" t="s">
        <v>2259</v>
      </c>
      <c r="O158" s="329">
        <v>2184.15</v>
      </c>
      <c r="P158" s="330">
        <v>87</v>
      </c>
      <c r="Q158" s="329">
        <v>4561.12</v>
      </c>
      <c r="R158" s="329"/>
      <c r="S158" s="329"/>
      <c r="T158" s="329"/>
      <c r="U158" s="333" t="str">
        <f>IFERROR(_xlfn.XLOOKUP(H158,[3]COTAR!$G$4:$G$47,[3]COTAR!$J$4:$J$47)," ")</f>
        <v xml:space="preserve"> </v>
      </c>
      <c r="V158" s="334"/>
      <c r="W158" s="334"/>
      <c r="X158" s="423">
        <f t="shared" si="15"/>
        <v>3099.05</v>
      </c>
      <c r="Y158" s="400"/>
      <c r="Z158" s="401"/>
      <c r="AA158" s="296"/>
      <c r="AB158" s="296"/>
    </row>
    <row r="159" spans="1:28" ht="20.100000000000001" customHeight="1">
      <c r="A159" s="322" t="s">
        <v>2193</v>
      </c>
      <c r="B159" s="323" t="s">
        <v>2261</v>
      </c>
      <c r="C159" s="324" t="s">
        <v>2029</v>
      </c>
      <c r="D159" s="324">
        <v>250</v>
      </c>
      <c r="E159" s="325" t="s">
        <v>557</v>
      </c>
      <c r="F159" s="326" t="s">
        <v>2030</v>
      </c>
      <c r="G159" s="296">
        <v>2</v>
      </c>
      <c r="H159" s="312" t="str">
        <f t="shared" si="13"/>
        <v>TUBO COM FLANGES (L=0,85m)FoFo-PN10250</v>
      </c>
      <c r="I159" s="327">
        <f t="shared" si="14"/>
        <v>0</v>
      </c>
      <c r="J159" s="328">
        <v>45395</v>
      </c>
      <c r="K159" s="329">
        <v>2862.42</v>
      </c>
      <c r="L159" s="330" t="str">
        <f>IFERROR(_xlfn.XLOOKUP(H159,'MAPA DE COTAÇÃO - HIDROMECÂNICO'!$H$8:$H$75,'MAPA DE COTAÇÃO - HIDROMECÂNICO'!$L$8:$L$75),"")</f>
        <v/>
      </c>
      <c r="M159" s="329" t="str">
        <f>IFERROR(_xlfn.XLOOKUP(H159,'MAPA DE COTAÇÃO - HIDROMECÂNICO'!$H$8:$H$75,'MAPA DE COTAÇÃO - HIDROMECÂNICO'!$M$8:$M$75),"")</f>
        <v/>
      </c>
      <c r="N159" s="330" t="s">
        <v>2259</v>
      </c>
      <c r="O159" s="329">
        <v>1986.47</v>
      </c>
      <c r="P159" s="330">
        <v>82</v>
      </c>
      <c r="Q159" s="329">
        <v>4004.33</v>
      </c>
      <c r="R159" s="329"/>
      <c r="S159" s="329"/>
      <c r="T159" s="329"/>
      <c r="U159" s="333" t="str">
        <f>IFERROR(_xlfn.XLOOKUP(H159,[3]COTAR!$G$4:$G$47,[3]COTAR!$J$4:$J$47)," ")</f>
        <v xml:space="preserve"> </v>
      </c>
      <c r="V159" s="334"/>
      <c r="W159" s="334"/>
      <c r="X159" s="423">
        <f t="shared" si="15"/>
        <v>2862.42</v>
      </c>
      <c r="Y159" s="400"/>
      <c r="Z159" s="401"/>
      <c r="AA159" s="296"/>
      <c r="AB159" s="296"/>
    </row>
    <row r="160" spans="1:28" ht="20.100000000000001" customHeight="1">
      <c r="A160" s="322" t="s">
        <v>2194</v>
      </c>
      <c r="B160" s="323" t="s">
        <v>2123</v>
      </c>
      <c r="C160" s="324" t="s">
        <v>2029</v>
      </c>
      <c r="D160" s="324">
        <v>250</v>
      </c>
      <c r="E160" s="325" t="s">
        <v>560</v>
      </c>
      <c r="F160" s="326" t="s">
        <v>2030</v>
      </c>
      <c r="G160" s="296">
        <v>2</v>
      </c>
      <c r="H160" s="312" t="str">
        <f t="shared" si="13"/>
        <v>TUBO COM FLANGES (L=0,80m)FoFo-PN10250</v>
      </c>
      <c r="I160" s="327">
        <f t="shared" si="14"/>
        <v>0</v>
      </c>
      <c r="J160" s="328">
        <v>45396</v>
      </c>
      <c r="K160" s="329">
        <v>2806.08</v>
      </c>
      <c r="L160" s="330">
        <v>90054354</v>
      </c>
      <c r="M160" s="329">
        <v>3289.86</v>
      </c>
      <c r="N160" s="330" t="s">
        <v>2259</v>
      </c>
      <c r="O160" s="329">
        <v>1939.4</v>
      </c>
      <c r="P160" s="330">
        <v>80</v>
      </c>
      <c r="Q160" s="329">
        <v>4004.33</v>
      </c>
      <c r="R160" s="329"/>
      <c r="S160" s="329"/>
      <c r="T160" s="329"/>
      <c r="U160" s="333" t="str">
        <f>IFERROR(_xlfn.XLOOKUP(H160,[3]COTAR!$G$4:$G$47,[3]COTAR!$J$4:$J$47)," ")</f>
        <v xml:space="preserve"> </v>
      </c>
      <c r="V160" s="334"/>
      <c r="W160" s="334"/>
      <c r="X160" s="423">
        <f t="shared" si="15"/>
        <v>3047.9700000000003</v>
      </c>
      <c r="Y160" s="400"/>
      <c r="Z160" s="401"/>
      <c r="AA160" s="296"/>
      <c r="AB160" s="296"/>
    </row>
    <row r="161" spans="1:28" ht="20.100000000000001" customHeight="1">
      <c r="A161" s="322" t="s">
        <v>2197</v>
      </c>
      <c r="B161" s="323" t="s">
        <v>2262</v>
      </c>
      <c r="C161" s="324" t="s">
        <v>2029</v>
      </c>
      <c r="D161" s="324">
        <v>250</v>
      </c>
      <c r="E161" s="325" t="s">
        <v>557</v>
      </c>
      <c r="F161" s="326" t="s">
        <v>2030</v>
      </c>
      <c r="G161" s="296">
        <v>2</v>
      </c>
      <c r="H161" s="312" t="str">
        <f t="shared" si="13"/>
        <v>TUBO COM FLANGES (L=0,69m)FoFo-PN10250</v>
      </c>
      <c r="I161" s="327">
        <f t="shared" si="14"/>
        <v>0</v>
      </c>
      <c r="J161" s="328">
        <v>3232</v>
      </c>
      <c r="K161" s="329">
        <v>2682.13</v>
      </c>
      <c r="L161" s="330">
        <v>90054354</v>
      </c>
      <c r="M161" s="329">
        <v>3289.86</v>
      </c>
      <c r="N161" s="330" t="s">
        <v>2259</v>
      </c>
      <c r="O161" s="329">
        <v>1835.86</v>
      </c>
      <c r="P161" s="330">
        <v>78</v>
      </c>
      <c r="Q161" s="329">
        <v>4004.33</v>
      </c>
      <c r="R161" s="329"/>
      <c r="S161" s="329"/>
      <c r="T161" s="329"/>
      <c r="U161" s="333" t="str">
        <f>IFERROR(_xlfn.XLOOKUP(H161,[3]COTAR!$G$4:$G$47,[3]COTAR!$J$4:$J$47)," ")</f>
        <v xml:space="preserve"> </v>
      </c>
      <c r="V161" s="334"/>
      <c r="W161" s="334"/>
      <c r="X161" s="423">
        <f t="shared" si="15"/>
        <v>2985.9949999999999</v>
      </c>
      <c r="Y161" s="400"/>
      <c r="Z161" s="401"/>
      <c r="AA161" s="296"/>
      <c r="AB161" s="296"/>
    </row>
    <row r="162" spans="1:28" ht="20.100000000000001" customHeight="1">
      <c r="A162" s="322" t="s">
        <v>2200</v>
      </c>
      <c r="B162" s="323" t="s">
        <v>2263</v>
      </c>
      <c r="C162" s="324" t="s">
        <v>2029</v>
      </c>
      <c r="D162" s="324">
        <v>250</v>
      </c>
      <c r="E162" s="325" t="s">
        <v>1030</v>
      </c>
      <c r="F162" s="326" t="s">
        <v>2030</v>
      </c>
      <c r="G162" s="296">
        <v>2</v>
      </c>
      <c r="H162" s="312" t="str">
        <f t="shared" si="13"/>
        <v>TUBO COM FLANGES (L=0,50m)FoFo-PN10250</v>
      </c>
      <c r="I162" s="327">
        <f t="shared" si="14"/>
        <v>0</v>
      </c>
      <c r="J162" s="328">
        <v>1126</v>
      </c>
      <c r="K162" s="329">
        <v>2468.04</v>
      </c>
      <c r="L162" s="330">
        <v>90054354</v>
      </c>
      <c r="M162" s="329">
        <v>3289.86</v>
      </c>
      <c r="N162" s="330">
        <v>111000483</v>
      </c>
      <c r="O162" s="329">
        <v>1252.8800000000001</v>
      </c>
      <c r="P162" s="330" t="str">
        <f>IFERROR(_xlfn.XLOOKUP(H162,'MAPA DE COTAÇÃO - HIDROMECÂNICO'!$H$8:$H$75,'MAPA DE COTAÇÃO - HIDROMECÂNICO'!$P$8:$P$75)," ")</f>
        <v xml:space="preserve"> </v>
      </c>
      <c r="Q162" s="329" t="str">
        <f>IFERROR(_xlfn.XLOOKUP(H162,'MAPA DE COTAÇÃO - HIDROMECÂNICO'!$H$8:$H$75,'MAPA DE COTAÇÃO - HIDROMECÂNICO'!$Q$8:$Q$75)," ")</f>
        <v xml:space="preserve"> </v>
      </c>
      <c r="R162" s="329"/>
      <c r="S162" s="329"/>
      <c r="T162" s="329"/>
      <c r="U162" s="333" t="str">
        <f>IFERROR(_xlfn.XLOOKUP(H162,[3]COTAR!$G$4:$G$47,[3]COTAR!$J$4:$J$47)," ")</f>
        <v xml:space="preserve"> </v>
      </c>
      <c r="V162" s="334"/>
      <c r="W162" s="334"/>
      <c r="X162" s="423">
        <f t="shared" si="15"/>
        <v>2468.04</v>
      </c>
      <c r="Y162" s="400"/>
      <c r="Z162" s="401"/>
      <c r="AA162" s="296"/>
      <c r="AB162" s="296"/>
    </row>
    <row r="163" spans="1:28" ht="20.100000000000001" customHeight="1">
      <c r="A163" s="322" t="s">
        <v>2204</v>
      </c>
      <c r="B163" s="323" t="s">
        <v>2136</v>
      </c>
      <c r="C163" s="324" t="s">
        <v>2029</v>
      </c>
      <c r="D163" s="324">
        <v>250</v>
      </c>
      <c r="E163" s="325" t="s">
        <v>560</v>
      </c>
      <c r="F163" s="326" t="s">
        <v>2030</v>
      </c>
      <c r="G163" s="296">
        <v>2</v>
      </c>
      <c r="H163" s="312" t="str">
        <f t="shared" si="13"/>
        <v>TUBO COM FLANGES (L=0,25m)FoFo-PN10250</v>
      </c>
      <c r="I163" s="327">
        <f t="shared" si="14"/>
        <v>0</v>
      </c>
      <c r="J163" s="328">
        <v>45395</v>
      </c>
      <c r="K163" s="329">
        <v>1505.2</v>
      </c>
      <c r="L163" s="330">
        <v>90054354</v>
      </c>
      <c r="M163" s="329">
        <v>3289.86</v>
      </c>
      <c r="N163" s="330">
        <v>111000482</v>
      </c>
      <c r="O163" s="329">
        <v>975.32</v>
      </c>
      <c r="P163" s="330">
        <v>67</v>
      </c>
      <c r="Q163" s="329">
        <v>1161.1400000000001</v>
      </c>
      <c r="R163" s="329"/>
      <c r="S163" s="329"/>
      <c r="T163" s="329"/>
      <c r="U163" s="333" t="str">
        <f>IFERROR(_xlfn.XLOOKUP(H163,[3]COTAR!$G$4:$G$47,[3]COTAR!$J$4:$J$47)," ")</f>
        <v xml:space="preserve"> </v>
      </c>
      <c r="V163" s="334"/>
      <c r="W163" s="334"/>
      <c r="X163" s="423">
        <f t="shared" si="15"/>
        <v>1333.17</v>
      </c>
      <c r="Y163" s="400"/>
      <c r="Z163" s="401"/>
      <c r="AA163" s="296"/>
      <c r="AB163" s="296"/>
    </row>
    <row r="164" spans="1:28" ht="20.100000000000001" customHeight="1">
      <c r="A164" s="322" t="s">
        <v>2208</v>
      </c>
      <c r="B164" s="323" t="s">
        <v>2264</v>
      </c>
      <c r="C164" s="324" t="s">
        <v>2029</v>
      </c>
      <c r="D164" s="324">
        <v>100</v>
      </c>
      <c r="E164" s="325" t="s">
        <v>557</v>
      </c>
      <c r="F164" s="326" t="s">
        <v>2030</v>
      </c>
      <c r="G164" s="296">
        <v>2</v>
      </c>
      <c r="H164" s="312" t="str">
        <f t="shared" si="13"/>
        <v>TUBO COM FLANGES (L=5,07m)FoFo-PN10100</v>
      </c>
      <c r="I164" s="327">
        <f t="shared" si="14"/>
        <v>0</v>
      </c>
      <c r="J164" s="328">
        <v>45818</v>
      </c>
      <c r="K164" s="329">
        <v>2623.96</v>
      </c>
      <c r="L164" s="330">
        <v>90054209</v>
      </c>
      <c r="M164" s="329">
        <v>4654.4799999999996</v>
      </c>
      <c r="N164" s="330" t="s">
        <v>2265</v>
      </c>
      <c r="O164" s="329">
        <v>3624.84</v>
      </c>
      <c r="P164" s="330">
        <v>99</v>
      </c>
      <c r="Q164" s="329">
        <v>4873.76</v>
      </c>
      <c r="R164" s="329"/>
      <c r="S164" s="329"/>
      <c r="T164" s="329"/>
      <c r="U164" s="333" t="str">
        <f>IFERROR(_xlfn.XLOOKUP(H164,[3]COTAR!$G$4:$G$47,[3]COTAR!$J$4:$J$47)," ")</f>
        <v xml:space="preserve"> </v>
      </c>
      <c r="V164" s="334"/>
      <c r="W164" s="334"/>
      <c r="X164" s="423">
        <f t="shared" si="15"/>
        <v>4139.66</v>
      </c>
      <c r="Y164" s="400"/>
      <c r="Z164" s="401"/>
      <c r="AA164" s="296"/>
      <c r="AB164" s="296"/>
    </row>
    <row r="165" spans="1:28" ht="20.100000000000001" customHeight="1">
      <c r="A165" s="322" t="s">
        <v>2211</v>
      </c>
      <c r="B165" s="323" t="s">
        <v>2266</v>
      </c>
      <c r="C165" s="324" t="s">
        <v>2029</v>
      </c>
      <c r="D165" s="324">
        <v>100</v>
      </c>
      <c r="E165" s="325" t="s">
        <v>557</v>
      </c>
      <c r="F165" s="326" t="s">
        <v>2030</v>
      </c>
      <c r="G165" s="296">
        <v>2</v>
      </c>
      <c r="H165" s="312" t="str">
        <f t="shared" si="13"/>
        <v>TUBO COM FLANGES (L=2,09m)FoFo-PN10100</v>
      </c>
      <c r="I165" s="327">
        <f t="shared" si="14"/>
        <v>0</v>
      </c>
      <c r="J165" s="328">
        <v>45819</v>
      </c>
      <c r="K165" s="329">
        <v>1479.64</v>
      </c>
      <c r="L165" s="330">
        <v>90054203</v>
      </c>
      <c r="M165" s="329">
        <v>2770.74</v>
      </c>
      <c r="N165" s="330" t="s">
        <v>2265</v>
      </c>
      <c r="O165" s="329">
        <v>1733.22</v>
      </c>
      <c r="P165" s="330">
        <v>93</v>
      </c>
      <c r="Q165" s="329">
        <v>3197.49</v>
      </c>
      <c r="R165" s="329"/>
      <c r="S165" s="329"/>
      <c r="T165" s="329"/>
      <c r="U165" s="333" t="str">
        <f>IFERROR(_xlfn.XLOOKUP(H165,[3]COTAR!$G$4:$G$47,[3]COTAR!$J$4:$J$47)," ")</f>
        <v xml:space="preserve"> </v>
      </c>
      <c r="V165" s="334"/>
      <c r="W165" s="334"/>
      <c r="X165" s="423">
        <f t="shared" si="15"/>
        <v>2251.98</v>
      </c>
      <c r="Y165" s="400"/>
      <c r="Z165" s="401"/>
      <c r="AA165" s="296"/>
      <c r="AB165" s="296"/>
    </row>
    <row r="166" spans="1:28" ht="20.100000000000001" customHeight="1">
      <c r="A166" s="322" t="s">
        <v>2213</v>
      </c>
      <c r="B166" s="323" t="s">
        <v>2267</v>
      </c>
      <c r="C166" s="324" t="s">
        <v>2029</v>
      </c>
      <c r="D166" s="324">
        <v>100</v>
      </c>
      <c r="E166" s="325" t="s">
        <v>557</v>
      </c>
      <c r="F166" s="326" t="s">
        <v>2030</v>
      </c>
      <c r="G166" s="296">
        <v>2</v>
      </c>
      <c r="H166" s="312" t="str">
        <f t="shared" si="13"/>
        <v>TUBO COM FLANGES (L=0,92m)FoFo-PN10100</v>
      </c>
      <c r="I166" s="327">
        <f t="shared" si="14"/>
        <v>0</v>
      </c>
      <c r="J166" s="328">
        <v>45824</v>
      </c>
      <c r="K166" s="329">
        <v>1030.3599999999999</v>
      </c>
      <c r="L166" s="330">
        <v>90054321</v>
      </c>
      <c r="M166" s="329">
        <v>1769.42</v>
      </c>
      <c r="N166" s="330" t="s">
        <v>2265</v>
      </c>
      <c r="O166" s="329">
        <v>990.54</v>
      </c>
      <c r="P166" s="330">
        <v>83</v>
      </c>
      <c r="Q166" s="329">
        <v>2357.64</v>
      </c>
      <c r="R166" s="329"/>
      <c r="S166" s="329"/>
      <c r="T166" s="329"/>
      <c r="U166" s="333" t="str">
        <f>IFERROR(_xlfn.XLOOKUP(H166,[3]COTAR!$G$4:$G$47,[3]COTAR!$J$4:$J$47)," ")</f>
        <v xml:space="preserve"> </v>
      </c>
      <c r="V166" s="334"/>
      <c r="W166" s="334"/>
      <c r="X166" s="423">
        <f t="shared" si="15"/>
        <v>1399.8899999999999</v>
      </c>
      <c r="Y166" s="400"/>
      <c r="Z166" s="401"/>
      <c r="AA166" s="296"/>
      <c r="AB166" s="296"/>
    </row>
    <row r="167" spans="1:28" ht="20.100000000000001" customHeight="1">
      <c r="A167" s="322" t="s">
        <v>2268</v>
      </c>
      <c r="B167" s="323" t="s">
        <v>2269</v>
      </c>
      <c r="C167" s="324" t="s">
        <v>2029</v>
      </c>
      <c r="D167" s="324">
        <v>100</v>
      </c>
      <c r="E167" s="325" t="s">
        <v>557</v>
      </c>
      <c r="F167" s="326" t="s">
        <v>2030</v>
      </c>
      <c r="G167" s="296">
        <v>2</v>
      </c>
      <c r="H167" s="312" t="str">
        <f t="shared" ref="H167:H210" si="17">CONCATENATE(B167,C167,D167)</f>
        <v>TUBO COM FLANGES (L=0,58m)FoFo-PN10100</v>
      </c>
      <c r="I167" s="327">
        <f t="shared" ref="I167:I210" si="18">AA167</f>
        <v>0</v>
      </c>
      <c r="J167" s="328">
        <v>3300</v>
      </c>
      <c r="K167" s="329">
        <v>899.8</v>
      </c>
      <c r="L167" s="330">
        <v>90054321</v>
      </c>
      <c r="M167" s="329">
        <v>1769.42</v>
      </c>
      <c r="N167" s="330" t="s">
        <v>2265</v>
      </c>
      <c r="O167" s="329">
        <v>774.72</v>
      </c>
      <c r="P167" s="330">
        <v>75</v>
      </c>
      <c r="Q167" s="329">
        <v>2357.64</v>
      </c>
      <c r="R167" s="329"/>
      <c r="S167" s="329"/>
      <c r="T167" s="329"/>
      <c r="U167" s="333" t="str">
        <f>IFERROR(_xlfn.XLOOKUP(H167,[3]COTAR!$G$4:$G$47,[3]COTAR!$J$4:$J$47)," ")</f>
        <v xml:space="preserve"> </v>
      </c>
      <c r="V167" s="334"/>
      <c r="W167" s="334"/>
      <c r="X167" s="423">
        <f t="shared" ref="X167:X210" si="19">IFERROR(MEDIAN(K167,M167,O167,Q167,S167,U167)," ")</f>
        <v>1334.6100000000001</v>
      </c>
      <c r="Y167" s="400"/>
      <c r="Z167" s="401"/>
      <c r="AA167" s="296"/>
      <c r="AB167" s="296"/>
    </row>
    <row r="168" spans="1:28" ht="20.100000000000001" customHeight="1">
      <c r="A168" s="322" t="s">
        <v>2270</v>
      </c>
      <c r="B168" s="323" t="s">
        <v>2271</v>
      </c>
      <c r="C168" s="324" t="s">
        <v>2029</v>
      </c>
      <c r="D168" s="324">
        <v>600</v>
      </c>
      <c r="E168" s="325" t="s">
        <v>557</v>
      </c>
      <c r="F168" s="326" t="s">
        <v>2030</v>
      </c>
      <c r="G168" s="296">
        <v>2</v>
      </c>
      <c r="H168" s="312" t="str">
        <f t="shared" si="17"/>
        <v>TUBO COM FLANGE E PONTA (L=2,30m)FoFo-PN10600</v>
      </c>
      <c r="I168" s="327">
        <f t="shared" si="18"/>
        <v>0</v>
      </c>
      <c r="J168" s="328">
        <v>3456</v>
      </c>
      <c r="K168" s="329">
        <v>11349.05</v>
      </c>
      <c r="L168" s="330">
        <v>90054313</v>
      </c>
      <c r="M168" s="329">
        <v>14394.23</v>
      </c>
      <c r="N168" s="330" t="s">
        <v>2272</v>
      </c>
      <c r="O168" s="329">
        <v>8482.1</v>
      </c>
      <c r="P168" s="330">
        <v>64</v>
      </c>
      <c r="Q168" s="329">
        <v>11144.92</v>
      </c>
      <c r="R168" s="329"/>
      <c r="S168" s="329"/>
      <c r="T168" s="329"/>
      <c r="U168" s="333" t="str">
        <f>IFERROR(_xlfn.XLOOKUP(H168,[3]COTAR!$G$4:$G$47,[3]COTAR!$J$4:$J$47)," ")</f>
        <v xml:space="preserve"> </v>
      </c>
      <c r="V168" s="334"/>
      <c r="W168" s="334"/>
      <c r="X168" s="423">
        <f t="shared" si="19"/>
        <v>11246.985000000001</v>
      </c>
      <c r="Y168" s="400"/>
      <c r="Z168" s="401"/>
      <c r="AA168" s="296"/>
      <c r="AB168" s="296"/>
    </row>
    <row r="169" spans="1:28" ht="20.100000000000001" customHeight="1">
      <c r="A169" s="322" t="s">
        <v>2273</v>
      </c>
      <c r="B169" s="323" t="s">
        <v>2274</v>
      </c>
      <c r="C169" s="324" t="s">
        <v>2029</v>
      </c>
      <c r="D169" s="324">
        <v>500</v>
      </c>
      <c r="E169" s="325" t="s">
        <v>557</v>
      </c>
      <c r="F169" s="326" t="s">
        <v>2030</v>
      </c>
      <c r="G169" s="296">
        <v>2</v>
      </c>
      <c r="H169" s="312" t="str">
        <f t="shared" si="17"/>
        <v>TUBO COM FLANGE E PONTA (L=2,70m)FoFo-PN10500</v>
      </c>
      <c r="I169" s="327">
        <f t="shared" si="18"/>
        <v>0</v>
      </c>
      <c r="J169" s="328">
        <v>3685</v>
      </c>
      <c r="K169" s="329">
        <v>9571.56</v>
      </c>
      <c r="L169" s="330">
        <v>90054303</v>
      </c>
      <c r="M169" s="329">
        <v>11851.76</v>
      </c>
      <c r="N169" s="330" t="s">
        <v>2275</v>
      </c>
      <c r="O169" s="329">
        <v>7679.45</v>
      </c>
      <c r="P169" s="330">
        <v>61</v>
      </c>
      <c r="Q169" s="329">
        <v>9971.52</v>
      </c>
      <c r="R169" s="329"/>
      <c r="S169" s="329"/>
      <c r="T169" s="329"/>
      <c r="U169" s="333" t="str">
        <f>IFERROR(_xlfn.XLOOKUP(H169,[3]COTAR!$G$4:$G$47,[3]COTAR!$J$4:$J$47)," ")</f>
        <v xml:space="preserve"> </v>
      </c>
      <c r="V169" s="334"/>
      <c r="W169" s="334"/>
      <c r="X169" s="423">
        <f t="shared" si="19"/>
        <v>9771.5400000000009</v>
      </c>
      <c r="Y169" s="400"/>
      <c r="Z169" s="401"/>
      <c r="AA169" s="296"/>
      <c r="AB169" s="296"/>
    </row>
    <row r="170" spans="1:28" ht="20.100000000000001" customHeight="1">
      <c r="A170" s="322" t="s">
        <v>2276</v>
      </c>
      <c r="B170" s="323" t="s">
        <v>2277</v>
      </c>
      <c r="C170" s="324" t="s">
        <v>2029</v>
      </c>
      <c r="D170" s="324">
        <v>400</v>
      </c>
      <c r="E170" s="325" t="s">
        <v>557</v>
      </c>
      <c r="F170" s="326" t="s">
        <v>2030</v>
      </c>
      <c r="G170" s="296">
        <v>2</v>
      </c>
      <c r="H170" s="312" t="str">
        <f t="shared" si="17"/>
        <v>TUBO COM FLANGE E PONTA (L=1,00m)FoFo-PN10400</v>
      </c>
      <c r="I170" s="327">
        <f t="shared" si="18"/>
        <v>0</v>
      </c>
      <c r="J170" s="328">
        <v>3681</v>
      </c>
      <c r="K170" s="329">
        <v>3742.84</v>
      </c>
      <c r="L170" s="330">
        <v>90054277</v>
      </c>
      <c r="M170" s="329">
        <v>4889.6499999999996</v>
      </c>
      <c r="N170" s="330" t="s">
        <v>2278</v>
      </c>
      <c r="O170" s="329">
        <v>4238.2299999999996</v>
      </c>
      <c r="P170" s="330">
        <v>56</v>
      </c>
      <c r="Q170" s="329">
        <v>4173.49</v>
      </c>
      <c r="R170" s="329"/>
      <c r="S170" s="329"/>
      <c r="T170" s="329"/>
      <c r="U170" s="333" t="str">
        <f>IFERROR(_xlfn.XLOOKUP(H170,[3]COTAR!$G$4:$G$47,[3]COTAR!$J$4:$J$47)," ")</f>
        <v xml:space="preserve"> </v>
      </c>
      <c r="V170" s="334"/>
      <c r="W170" s="334"/>
      <c r="X170" s="423">
        <f t="shared" si="19"/>
        <v>4205.8599999999997</v>
      </c>
      <c r="Y170" s="400"/>
      <c r="Z170" s="401"/>
      <c r="AA170" s="296"/>
      <c r="AB170" s="296"/>
    </row>
    <row r="171" spans="1:28" ht="20.100000000000001" customHeight="1">
      <c r="A171" s="322" t="s">
        <v>2279</v>
      </c>
      <c r="B171" s="323" t="s">
        <v>2277</v>
      </c>
      <c r="C171" s="324" t="s">
        <v>2029</v>
      </c>
      <c r="D171" s="324">
        <v>300</v>
      </c>
      <c r="E171" s="325" t="s">
        <v>557</v>
      </c>
      <c r="F171" s="326" t="s">
        <v>2030</v>
      </c>
      <c r="G171" s="296">
        <v>2</v>
      </c>
      <c r="H171" s="312" t="str">
        <f t="shared" si="17"/>
        <v>TUBO COM FLANGE E PONTA (L=1,00m)FoFo-PN10300</v>
      </c>
      <c r="I171" s="327">
        <f t="shared" si="18"/>
        <v>0</v>
      </c>
      <c r="J171" s="328">
        <v>3681</v>
      </c>
      <c r="K171" s="329">
        <v>2656.17</v>
      </c>
      <c r="L171" s="330">
        <v>90054255</v>
      </c>
      <c r="M171" s="329">
        <v>3760.57</v>
      </c>
      <c r="N171" s="330" t="s">
        <v>2280</v>
      </c>
      <c r="O171" s="329">
        <v>2270.79</v>
      </c>
      <c r="P171" s="330">
        <v>57</v>
      </c>
      <c r="Q171" s="329">
        <v>3301.65</v>
      </c>
      <c r="R171" s="329"/>
      <c r="S171" s="329"/>
      <c r="T171" s="329"/>
      <c r="U171" s="333" t="str">
        <f>IFERROR(_xlfn.XLOOKUP(H171,[3]COTAR!$G$4:$G$47,[3]COTAR!$J$4:$J$47)," ")</f>
        <v xml:space="preserve"> </v>
      </c>
      <c r="V171" s="334"/>
      <c r="W171" s="334"/>
      <c r="X171" s="423">
        <f t="shared" si="19"/>
        <v>2978.91</v>
      </c>
      <c r="Y171" s="400"/>
      <c r="Z171" s="401"/>
      <c r="AA171" s="296"/>
      <c r="AB171" s="296"/>
    </row>
    <row r="172" spans="1:28" ht="20.100000000000001" customHeight="1">
      <c r="A172" s="322" t="s">
        <v>2281</v>
      </c>
      <c r="B172" s="323" t="s">
        <v>2282</v>
      </c>
      <c r="C172" s="324" t="s">
        <v>2029</v>
      </c>
      <c r="D172" s="324">
        <v>250</v>
      </c>
      <c r="E172" s="325" t="s">
        <v>557</v>
      </c>
      <c r="F172" s="326" t="s">
        <v>2030</v>
      </c>
      <c r="G172" s="296">
        <v>2</v>
      </c>
      <c r="H172" s="312" t="str">
        <f t="shared" si="17"/>
        <v>TUBO COM FLANGE E PONTA (L=5,20m)FoFo-PN10250</v>
      </c>
      <c r="I172" s="327">
        <f t="shared" si="18"/>
        <v>0</v>
      </c>
      <c r="J172" s="328"/>
      <c r="K172" s="329"/>
      <c r="L172" s="330" t="str">
        <f>IFERROR(_xlfn.XLOOKUP(H172,'MAPA DE COTAÇÃO - HIDROMECÂNICO'!$H$8:$H$75,'MAPA DE COTAÇÃO - HIDROMECÂNICO'!$L$8:$L$75),"")</f>
        <v/>
      </c>
      <c r="M172" s="329" t="str">
        <f>IFERROR(_xlfn.XLOOKUP(H172,'MAPA DE COTAÇÃO - HIDROMECÂNICO'!$H$8:$H$75,'MAPA DE COTAÇÃO - HIDROMECÂNICO'!$M$8:$M$75),"")</f>
        <v/>
      </c>
      <c r="N172" s="330" t="str">
        <f>IFERROR(_xlfn.XLOOKUP(H172,'MAPA DE COTAÇÃO - HIDROMECÂNICO'!$H$8:$H$75,'MAPA DE COTAÇÃO - HIDROMECÂNICO'!$N$8:$N$75)," ")</f>
        <v xml:space="preserve"> </v>
      </c>
      <c r="O172" s="329" t="str">
        <f>IFERROR(_xlfn.XLOOKUP(H172,'MAPA DE COTAÇÃO - HIDROMECÂNICO'!$H$8:$H$75,'MAPA DE COTAÇÃO - HIDROMECÂNICO'!$O$8:$O$75)," ")</f>
        <v xml:space="preserve"> </v>
      </c>
      <c r="P172" s="330" t="str">
        <f>IFERROR(_xlfn.XLOOKUP(H172,'MAPA DE COTAÇÃO - HIDROMECÂNICO'!$H$8:$H$75,'MAPA DE COTAÇÃO - HIDROMECÂNICO'!$P$8:$P$75)," ")</f>
        <v xml:space="preserve"> </v>
      </c>
      <c r="Q172" s="329" t="str">
        <f>IFERROR(_xlfn.XLOOKUP(H172,'MAPA DE COTAÇÃO - HIDROMECÂNICO'!$H$8:$H$75,'MAPA DE COTAÇÃO - HIDROMECÂNICO'!$Q$8:$Q$75)," ")</f>
        <v xml:space="preserve"> </v>
      </c>
      <c r="R172" s="329"/>
      <c r="S172" s="329"/>
      <c r="T172" s="329"/>
      <c r="U172" s="333">
        <f>IFERROR(_xlfn.XLOOKUP(H172,[3]COTAR!$G$4:$G$47,[3]COTAR!$J$4:$J$47)," ")</f>
        <v>11068.2</v>
      </c>
      <c r="V172" s="334"/>
      <c r="W172" s="334"/>
      <c r="X172" s="423">
        <f t="shared" si="19"/>
        <v>11068.2</v>
      </c>
      <c r="Y172" s="400"/>
      <c r="Z172" s="401"/>
      <c r="AA172" s="296"/>
      <c r="AB172" s="296"/>
    </row>
    <row r="173" spans="1:28" ht="20.100000000000001" customHeight="1">
      <c r="A173" s="322" t="s">
        <v>2283</v>
      </c>
      <c r="B173" s="323" t="s">
        <v>2284</v>
      </c>
      <c r="C173" s="324" t="s">
        <v>2029</v>
      </c>
      <c r="D173" s="324">
        <v>250</v>
      </c>
      <c r="E173" s="325" t="s">
        <v>557</v>
      </c>
      <c r="F173" s="326" t="s">
        <v>2030</v>
      </c>
      <c r="G173" s="296">
        <v>2</v>
      </c>
      <c r="H173" s="312" t="str">
        <f t="shared" si="17"/>
        <v>TUBO COM FLANGE E PONTA (L=1,37m)FoFo-PN10250</v>
      </c>
      <c r="I173" s="327">
        <f t="shared" si="18"/>
        <v>0</v>
      </c>
      <c r="J173" s="328">
        <v>3682</v>
      </c>
      <c r="K173" s="329">
        <v>2496.04</v>
      </c>
      <c r="L173" s="330">
        <v>90054245</v>
      </c>
      <c r="M173" s="329">
        <v>3726.06</v>
      </c>
      <c r="N173" s="330" t="s">
        <v>2285</v>
      </c>
      <c r="O173" s="329">
        <v>1981.59</v>
      </c>
      <c r="P173" s="330">
        <v>58</v>
      </c>
      <c r="Q173" s="329">
        <v>3312.8</v>
      </c>
      <c r="R173" s="329"/>
      <c r="S173" s="329"/>
      <c r="T173" s="329"/>
      <c r="U173" s="333" t="str">
        <f>IFERROR(_xlfn.XLOOKUP(H173,[3]COTAR!$G$4:$G$47,[3]COTAR!$J$4:$J$47)," ")</f>
        <v xml:space="preserve"> </v>
      </c>
      <c r="V173" s="334"/>
      <c r="W173" s="334"/>
      <c r="X173" s="423">
        <f t="shared" si="19"/>
        <v>2904.42</v>
      </c>
      <c r="Y173" s="400"/>
      <c r="Z173" s="401"/>
      <c r="AA173" s="296"/>
      <c r="AB173" s="296"/>
    </row>
    <row r="174" spans="1:28" ht="20.100000000000001" customHeight="1" thickBot="1">
      <c r="A174" s="392" t="s">
        <v>2286</v>
      </c>
      <c r="B174" s="393" t="s">
        <v>2287</v>
      </c>
      <c r="C174" s="394" t="s">
        <v>2029</v>
      </c>
      <c r="D174" s="394">
        <v>100</v>
      </c>
      <c r="E174" s="395" t="s">
        <v>557</v>
      </c>
      <c r="F174" s="396" t="s">
        <v>2030</v>
      </c>
      <c r="G174" s="397">
        <v>2</v>
      </c>
      <c r="H174" s="398" t="str">
        <f t="shared" si="17"/>
        <v>TUBO COM FLANGE E PONTA (L=3,50m)FoFo-PN10100</v>
      </c>
      <c r="I174" s="350">
        <f t="shared" si="18"/>
        <v>0</v>
      </c>
      <c r="J174" s="351">
        <v>3573</v>
      </c>
      <c r="K174" s="352">
        <v>1682.54</v>
      </c>
      <c r="L174" s="353">
        <v>90054205</v>
      </c>
      <c r="M174" s="352">
        <v>3399.46</v>
      </c>
      <c r="N174" s="353" t="str">
        <f>IFERROR(_xlfn.XLOOKUP(H174,'MAPA DE COTAÇÃO - HIDROMECÂNICO'!$H$8:$H$75,'MAPA DE COTAÇÃO - HIDROMECÂNICO'!$N$8:$N$75)," ")</f>
        <v xml:space="preserve"> </v>
      </c>
      <c r="O174" s="352" t="str">
        <f>IFERROR(_xlfn.XLOOKUP(H174,'MAPA DE COTAÇÃO - HIDROMECÂNICO'!$H$8:$H$75,'MAPA DE COTAÇÃO - HIDROMECÂNICO'!$O$8:$O$75)," ")</f>
        <v xml:space="preserve"> </v>
      </c>
      <c r="P174" s="353">
        <v>61</v>
      </c>
      <c r="Q174" s="352">
        <v>3028.02</v>
      </c>
      <c r="R174" s="352"/>
      <c r="S174" s="352"/>
      <c r="T174" s="352"/>
      <c r="U174" s="356" t="str">
        <f>IFERROR(_xlfn.XLOOKUP(H174,[3]COTAR!$G$4:$G$47,[3]COTAR!$J$4:$J$47)," ")</f>
        <v xml:space="preserve"> </v>
      </c>
      <c r="V174" s="357"/>
      <c r="W174" s="357"/>
      <c r="X174" s="424">
        <f t="shared" si="19"/>
        <v>3028.02</v>
      </c>
      <c r="Y174" s="400"/>
      <c r="Z174" s="401"/>
      <c r="AA174" s="296"/>
      <c r="AB174" s="296"/>
    </row>
    <row r="175" spans="1:28" ht="20.100000000000001" customHeight="1">
      <c r="A175" s="587" t="s">
        <v>2288</v>
      </c>
      <c r="B175" s="588"/>
      <c r="C175" s="588"/>
      <c r="D175" s="588"/>
      <c r="E175" s="588"/>
      <c r="F175" s="589"/>
      <c r="G175" s="404"/>
      <c r="H175" s="405" t="str">
        <f t="shared" si="17"/>
        <v/>
      </c>
      <c r="I175" s="382"/>
      <c r="J175" s="590" t="s">
        <v>2011</v>
      </c>
      <c r="K175" s="583"/>
      <c r="L175" s="583" t="s">
        <v>2012</v>
      </c>
      <c r="M175" s="583"/>
      <c r="N175" s="583" t="s">
        <v>2013</v>
      </c>
      <c r="O175" s="583"/>
      <c r="P175" s="583" t="s">
        <v>2014</v>
      </c>
      <c r="Q175" s="583"/>
      <c r="R175" s="583" t="s">
        <v>2015</v>
      </c>
      <c r="S175" s="583"/>
      <c r="T175" s="583" t="s">
        <v>2016</v>
      </c>
      <c r="U175" s="584"/>
      <c r="V175" s="425"/>
      <c r="W175" s="425"/>
      <c r="X175" s="406" t="s">
        <v>2289</v>
      </c>
      <c r="Y175" s="400"/>
      <c r="Z175" s="401"/>
      <c r="AA175" s="296"/>
      <c r="AB175" s="296"/>
    </row>
    <row r="176" spans="1:28" ht="20.100000000000001" customHeight="1" thickBot="1">
      <c r="A176" s="426" t="s">
        <v>0</v>
      </c>
      <c r="B176" s="427" t="s">
        <v>2020</v>
      </c>
      <c r="C176" s="427" t="s">
        <v>2021</v>
      </c>
      <c r="D176" s="427" t="s">
        <v>2022</v>
      </c>
      <c r="E176" s="428" t="s">
        <v>2023</v>
      </c>
      <c r="F176" s="429" t="s">
        <v>2147</v>
      </c>
      <c r="G176" s="411"/>
      <c r="H176" s="412" t="str">
        <f t="shared" si="17"/>
        <v>DESCRIÇÃOMaterialDN</v>
      </c>
      <c r="I176" s="413" t="s">
        <v>2025</v>
      </c>
      <c r="J176" s="368" t="s">
        <v>2026</v>
      </c>
      <c r="K176" s="370" t="s">
        <v>2027</v>
      </c>
      <c r="L176" s="371" t="s">
        <v>2026</v>
      </c>
      <c r="M176" s="370" t="s">
        <v>2027</v>
      </c>
      <c r="N176" s="371" t="s">
        <v>2026</v>
      </c>
      <c r="O176" s="370" t="s">
        <v>2027</v>
      </c>
      <c r="P176" s="371" t="s">
        <v>2026</v>
      </c>
      <c r="Q176" s="370" t="s">
        <v>2027</v>
      </c>
      <c r="R176" s="371" t="s">
        <v>2026</v>
      </c>
      <c r="S176" s="370" t="s">
        <v>2027</v>
      </c>
      <c r="T176" s="371" t="s">
        <v>2026</v>
      </c>
      <c r="U176" s="414" t="s">
        <v>2027</v>
      </c>
      <c r="V176" s="430"/>
      <c r="W176" s="430"/>
      <c r="X176" s="417" t="s">
        <v>2009</v>
      </c>
      <c r="Y176" s="400"/>
      <c r="Z176" s="401"/>
      <c r="AA176" s="296"/>
      <c r="AB176" s="296"/>
    </row>
    <row r="177" spans="1:28" ht="20.100000000000001" customHeight="1">
      <c r="A177" s="307" t="s">
        <v>2290</v>
      </c>
      <c r="B177" s="308" t="s">
        <v>2028</v>
      </c>
      <c r="C177" s="309" t="s">
        <v>2029</v>
      </c>
      <c r="D177" s="309">
        <v>600</v>
      </c>
      <c r="E177" s="310" t="s">
        <v>557</v>
      </c>
      <c r="F177" s="311" t="s">
        <v>2030</v>
      </c>
      <c r="G177" s="296">
        <v>2</v>
      </c>
      <c r="H177" s="312" t="str">
        <f t="shared" si="17"/>
        <v>CURVA 90º COM BOLSAS JGSFoFo-PN10600</v>
      </c>
      <c r="I177" s="387">
        <f t="shared" si="18"/>
        <v>0</v>
      </c>
      <c r="J177" s="418">
        <f>_xlfn.XLOOKUP(H177,'MAPA DE COTAÇÃO - HIDROMECÂNICO'!$H$8:$H$75,'MAPA DE COTAÇÃO - HIDROMECÂNICO'!$J$8:$J$75)</f>
        <v>1634</v>
      </c>
      <c r="K177" s="419">
        <f>_xlfn.XLOOKUP(H177,'MAPA DE COTAÇÃO - HIDROMECÂNICO'!$H$8:$H$75,'MAPA DE COTAÇÃO - HIDROMECÂNICO'!$K$8:$K$75)</f>
        <v>10852.38</v>
      </c>
      <c r="L177" s="420">
        <f>IFERROR(_xlfn.XLOOKUP(H177,'MAPA DE COTAÇÃO - HIDROMECÂNICO'!$H$8:$H$75,'MAPA DE COTAÇÃO - HIDROMECÂNICO'!$L$8:$L$75),"")</f>
        <v>21021596</v>
      </c>
      <c r="M177" s="419">
        <f>IFERROR(_xlfn.XLOOKUP(H177,'MAPA DE COTAÇÃO - HIDROMECÂNICO'!$H$8:$H$75,'MAPA DE COTAÇÃO - HIDROMECÂNICO'!$M$8:$M$75),"")</f>
        <v>17665.02</v>
      </c>
      <c r="N177" s="420">
        <f>IFERROR(_xlfn.XLOOKUP(H177,'MAPA DE COTAÇÃO - HIDROMECÂNICO'!$H$8:$H$75,'MAPA DE COTAÇÃO - HIDROMECÂNICO'!$N$8:$N$75)," ")</f>
        <v>111000095</v>
      </c>
      <c r="O177" s="419">
        <f>IFERROR(_xlfn.XLOOKUP(H177,'MAPA DE COTAÇÃO - HIDROMECÂNICO'!$H$8:$H$75,'MAPA DE COTAÇÃO - HIDROMECÂNICO'!$O$8:$O$75)," ")</f>
        <v>8383.9699999999993</v>
      </c>
      <c r="P177" s="420">
        <f>IFERROR(_xlfn.XLOOKUP(H177,'MAPA DE COTAÇÃO - HIDROMECÂNICO'!$H$8:$H$75,'MAPA DE COTAÇÃO - HIDROMECÂNICO'!$P$8:$P$75)," ")</f>
        <v>8</v>
      </c>
      <c r="Q177" s="419">
        <f>IFERROR(_xlfn.XLOOKUP(H177,'MAPA DE COTAÇÃO - HIDROMECÂNICO'!$H$8:$H$75,'MAPA DE COTAÇÃO - HIDROMECÂNICO'!$Q$8:$Q$75)," ")</f>
        <v>14137.71</v>
      </c>
      <c r="R177" s="419"/>
      <c r="S177" s="419"/>
      <c r="T177" s="419"/>
      <c r="U177" s="421" t="str">
        <f>IFERROR(_xlfn.XLOOKUP(H177,[3]COTAR!$G$4:$G$47,[3]COTAR!$J$4:$J$47)," ")</f>
        <v xml:space="preserve"> </v>
      </c>
      <c r="V177" s="389"/>
      <c r="W177" s="389"/>
      <c r="X177" s="422">
        <f t="shared" si="19"/>
        <v>12495.044999999998</v>
      </c>
      <c r="Y177" s="400"/>
      <c r="Z177" s="401"/>
      <c r="AA177" s="296"/>
      <c r="AB177" s="296"/>
    </row>
    <row r="178" spans="1:28" ht="20.100000000000001" customHeight="1">
      <c r="A178" s="322" t="s">
        <v>2291</v>
      </c>
      <c r="B178" s="323" t="s">
        <v>2151</v>
      </c>
      <c r="C178" s="324" t="s">
        <v>2029</v>
      </c>
      <c r="D178" s="324">
        <v>600</v>
      </c>
      <c r="E178" s="325" t="s">
        <v>557</v>
      </c>
      <c r="F178" s="326" t="s">
        <v>2030</v>
      </c>
      <c r="G178" s="296">
        <v>2</v>
      </c>
      <c r="H178" s="312" t="str">
        <f t="shared" si="17"/>
        <v>CURVA 90º COM FLANGESFoFo-PN10600</v>
      </c>
      <c r="I178" s="327">
        <f t="shared" si="18"/>
        <v>0</v>
      </c>
      <c r="J178" s="328">
        <f>_xlfn.XLOOKUP(H178,'MAPA DE COTAÇÃO - HIDROMECÂNICO'!$H$8:$H$75,'MAPA DE COTAÇÃO - HIDROMECÂNICO'!$J$8:$J$75)</f>
        <v>45931</v>
      </c>
      <c r="K178" s="329">
        <f>_xlfn.XLOOKUP(H178,'MAPA DE COTAÇÃO - HIDROMECÂNICO'!$H$8:$H$75,'MAPA DE COTAÇÃO - HIDROMECÂNICO'!$K$8:$K$75)</f>
        <v>11656.26</v>
      </c>
      <c r="L178" s="330">
        <f>IFERROR(_xlfn.XLOOKUP(H178,'MAPA DE COTAÇÃO - HIDROMECÂNICO'!$H$8:$H$75,'MAPA DE COTAÇÃO - HIDROMECÂNICO'!$L$8:$L$75),"")</f>
        <v>21021555</v>
      </c>
      <c r="M178" s="329">
        <f>IFERROR(_xlfn.XLOOKUP(H178,'MAPA DE COTAÇÃO - HIDROMECÂNICO'!$H$8:$H$75,'MAPA DE COTAÇÃO - HIDROMECÂNICO'!$M$8:$M$75),"")</f>
        <v>23685.75</v>
      </c>
      <c r="N178" s="330">
        <f>IFERROR(_xlfn.XLOOKUP(H178,'MAPA DE COTAÇÃO - HIDROMECÂNICO'!$H$8:$H$75,'MAPA DE COTAÇÃO - HIDROMECÂNICO'!$N$8:$N$75)," ")</f>
        <v>111000359</v>
      </c>
      <c r="O178" s="329">
        <f>IFERROR(_xlfn.XLOOKUP(H178,'MAPA DE COTAÇÃO - HIDROMECÂNICO'!$H$8:$H$75,'MAPA DE COTAÇÃO - HIDROMECÂNICO'!$O$8:$O$75)," ")</f>
        <v>11636.36</v>
      </c>
      <c r="P178" s="330">
        <f>IFERROR(_xlfn.XLOOKUP(H178,'MAPA DE COTAÇÃO - HIDROMECÂNICO'!$H$8:$H$75,'MAPA DE COTAÇÃO - HIDROMECÂNICO'!$P$8:$P$75)," ")</f>
        <v>14</v>
      </c>
      <c r="Q178" s="329">
        <f>IFERROR(_xlfn.XLOOKUP(H178,'MAPA DE COTAÇÃO - HIDROMECÂNICO'!$H$8:$H$75,'MAPA DE COTAÇÃO - HIDROMECÂNICO'!$Q$8:$Q$75)," ")</f>
        <v>18956.27</v>
      </c>
      <c r="R178" s="329"/>
      <c r="S178" s="329"/>
      <c r="T178" s="329"/>
      <c r="U178" s="333" t="str">
        <f>IFERROR(_xlfn.XLOOKUP(H178,[3]COTAR!$G$4:$G$47,[3]COTAR!$J$4:$J$47)," ")</f>
        <v xml:space="preserve"> </v>
      </c>
      <c r="V178" s="334"/>
      <c r="W178" s="334"/>
      <c r="X178" s="423">
        <f t="shared" si="19"/>
        <v>15306.264999999999</v>
      </c>
      <c r="Y178" s="400"/>
      <c r="Z178" s="401"/>
      <c r="AA178" s="296"/>
      <c r="AB178" s="296"/>
    </row>
    <row r="179" spans="1:28" ht="20.100000000000001" customHeight="1">
      <c r="A179" s="322" t="s">
        <v>2292</v>
      </c>
      <c r="B179" s="323" t="s">
        <v>2151</v>
      </c>
      <c r="C179" s="324" t="s">
        <v>2029</v>
      </c>
      <c r="D179" s="324">
        <v>500</v>
      </c>
      <c r="E179" s="325" t="s">
        <v>1030</v>
      </c>
      <c r="F179" s="326" t="s">
        <v>2030</v>
      </c>
      <c r="G179" s="296">
        <v>2</v>
      </c>
      <c r="H179" s="312" t="str">
        <f t="shared" si="17"/>
        <v>CURVA 90º COM FLANGESFoFo-PN10500</v>
      </c>
      <c r="I179" s="327">
        <f t="shared" si="18"/>
        <v>0</v>
      </c>
      <c r="J179" s="328">
        <f>_xlfn.XLOOKUP(H179,'MAPA DE COTAÇÃO - HIDROMECÂNICO'!$H$8:$H$75,'MAPA DE COTAÇÃO - HIDROMECÂNICO'!$J$8:$J$75)</f>
        <v>45931</v>
      </c>
      <c r="K179" s="329">
        <f>_xlfn.XLOOKUP(H179,'MAPA DE COTAÇÃO - HIDROMECÂNICO'!$H$8:$H$75,'MAPA DE COTAÇÃO - HIDROMECÂNICO'!$K$8:$K$75)</f>
        <v>7473.7</v>
      </c>
      <c r="L179" s="330">
        <f>IFERROR(_xlfn.XLOOKUP(H179,'MAPA DE COTAÇÃO - HIDROMECÂNICO'!$H$8:$H$75,'MAPA DE COTAÇÃO - HIDROMECÂNICO'!$L$8:$L$75),"")</f>
        <v>21021554</v>
      </c>
      <c r="M179" s="329">
        <f>IFERROR(_xlfn.XLOOKUP(H179,'MAPA DE COTAÇÃO - HIDROMECÂNICO'!$H$8:$H$75,'MAPA DE COTAÇÃO - HIDROMECÂNICO'!$M$8:$M$75),"")</f>
        <v>14667.01</v>
      </c>
      <c r="N179" s="330">
        <f>IFERROR(_xlfn.XLOOKUP(H179,'MAPA DE COTAÇÃO - HIDROMECÂNICO'!$H$8:$H$75,'MAPA DE COTAÇÃO - HIDROMECÂNICO'!$N$8:$N$75)," ")</f>
        <v>111000364</v>
      </c>
      <c r="O179" s="329">
        <f>IFERROR(_xlfn.XLOOKUP(H179,'MAPA DE COTAÇÃO - HIDROMECÂNICO'!$H$8:$H$75,'MAPA DE COTAÇÃO - HIDROMECÂNICO'!$O$8:$O$75)," ")</f>
        <v>9031.25</v>
      </c>
      <c r="P179" s="330">
        <f>IFERROR(_xlfn.XLOOKUP(H179,'MAPA DE COTAÇÃO - HIDROMECÂNICO'!$H$8:$H$75,'MAPA DE COTAÇÃO - HIDROMECÂNICO'!$P$8:$P$75)," ")</f>
        <v>15</v>
      </c>
      <c r="Q179" s="329">
        <f>IFERROR(_xlfn.XLOOKUP(H179,'MAPA DE COTAÇÃO - HIDROMECÂNICO'!$H$8:$H$75,'MAPA DE COTAÇÃO - HIDROMECÂNICO'!$Q$8:$Q$75)," ")</f>
        <v>11738.31</v>
      </c>
      <c r="R179" s="329"/>
      <c r="S179" s="329"/>
      <c r="T179" s="329"/>
      <c r="U179" s="333" t="str">
        <f>IFERROR(_xlfn.XLOOKUP(H179,[3]COTAR!$G$4:$G$47,[3]COTAR!$J$4:$J$47)," ")</f>
        <v xml:space="preserve"> </v>
      </c>
      <c r="V179" s="334"/>
      <c r="W179" s="334"/>
      <c r="X179" s="423">
        <f t="shared" si="19"/>
        <v>10384.779999999999</v>
      </c>
      <c r="Y179" s="400"/>
      <c r="Z179" s="401"/>
      <c r="AA179" s="296"/>
      <c r="AB179" s="296"/>
    </row>
    <row r="180" spans="1:28" ht="20.100000000000001" customHeight="1">
      <c r="A180" s="322" t="s">
        <v>2293</v>
      </c>
      <c r="B180" s="323" t="s">
        <v>2151</v>
      </c>
      <c r="C180" s="324" t="s">
        <v>2029</v>
      </c>
      <c r="D180" s="324">
        <v>200</v>
      </c>
      <c r="E180" s="325" t="s">
        <v>557</v>
      </c>
      <c r="F180" s="326" t="s">
        <v>2030</v>
      </c>
      <c r="G180" s="296">
        <v>2</v>
      </c>
      <c r="H180" s="312" t="str">
        <f t="shared" si="17"/>
        <v>CURVA 90º COM FLANGESFoFo-PN10200</v>
      </c>
      <c r="I180" s="327">
        <f t="shared" si="18"/>
        <v>0</v>
      </c>
      <c r="J180" s="328">
        <f>_xlfn.XLOOKUP(H180,'MAPA DE COTAÇÃO - HIDROMECÂNICO'!$H$8:$H$75,'MAPA DE COTAÇÃO - HIDROMECÂNICO'!$J$8:$J$75)</f>
        <v>1485</v>
      </c>
      <c r="K180" s="329">
        <f>_xlfn.XLOOKUP(H180,'MAPA DE COTAÇÃO - HIDROMECÂNICO'!$H$8:$H$75,'MAPA DE COTAÇÃO - HIDROMECÂNICO'!$K$8:$K$75)</f>
        <v>1117.21</v>
      </c>
      <c r="L180" s="330">
        <f>IFERROR(_xlfn.XLOOKUP(H180,'MAPA DE COTAÇÃO - HIDROMECÂNICO'!$H$8:$H$75,'MAPA DE COTAÇÃO - HIDROMECÂNICO'!$L$8:$L$75),"")</f>
        <v>21021015</v>
      </c>
      <c r="M180" s="329">
        <f>IFERROR(_xlfn.XLOOKUP(H180,'MAPA DE COTAÇÃO - HIDROMECÂNICO'!$H$8:$H$75,'MAPA DE COTAÇÃO - HIDROMECÂNICO'!$M$8:$M$75),"")</f>
        <v>835.66</v>
      </c>
      <c r="N180" s="330">
        <f>IFERROR(_xlfn.XLOOKUP(H180,'MAPA DE COTAÇÃO - HIDROMECÂNICO'!$H$8:$H$75,'MAPA DE COTAÇÃO - HIDROMECÂNICO'!$N$8:$N$75)," ")</f>
        <v>111000250</v>
      </c>
      <c r="O180" s="329">
        <f>IFERROR(_xlfn.XLOOKUP(H180,'MAPA DE COTAÇÃO - HIDROMECÂNICO'!$H$8:$H$75,'MAPA DE COTAÇÃO - HIDROMECÂNICO'!$O$8:$O$75)," ")</f>
        <v>798.21</v>
      </c>
      <c r="P180" s="330">
        <f>IFERROR(_xlfn.XLOOKUP(H180,'MAPA DE COTAÇÃO - HIDROMECÂNICO'!$H$8:$H$75,'MAPA DE COTAÇÃO - HIDROMECÂNICO'!$P$8:$P$75)," ")</f>
        <v>16</v>
      </c>
      <c r="Q180" s="329">
        <f>IFERROR(_xlfn.XLOOKUP(H180,'MAPA DE COTAÇÃO - HIDROMECÂNICO'!$H$8:$H$75,'MAPA DE COTAÇÃO - HIDROMECÂNICO'!$Q$8:$Q$75)," ")</f>
        <v>719.85</v>
      </c>
      <c r="R180" s="329"/>
      <c r="S180" s="329"/>
      <c r="T180" s="329"/>
      <c r="U180" s="333" t="str">
        <f>IFERROR(_xlfn.XLOOKUP(H180,[3]COTAR!$G$4:$G$47,[3]COTAR!$J$4:$J$47)," ")</f>
        <v xml:space="preserve"> </v>
      </c>
      <c r="V180" s="334"/>
      <c r="W180" s="334"/>
      <c r="X180" s="423">
        <f t="shared" si="19"/>
        <v>816.93499999999995</v>
      </c>
      <c r="Y180" s="400"/>
      <c r="Z180" s="401"/>
      <c r="AA180" s="296"/>
      <c r="AB180" s="296"/>
    </row>
    <row r="181" spans="1:28" ht="20.100000000000001" customHeight="1">
      <c r="A181" s="322" t="s">
        <v>2294</v>
      </c>
      <c r="B181" s="323" t="s">
        <v>2158</v>
      </c>
      <c r="C181" s="324" t="s">
        <v>2029</v>
      </c>
      <c r="D181" s="324">
        <v>500</v>
      </c>
      <c r="E181" s="325" t="s">
        <v>560</v>
      </c>
      <c r="F181" s="326" t="s">
        <v>2030</v>
      </c>
      <c r="G181" s="296">
        <v>2</v>
      </c>
      <c r="H181" s="312" t="str">
        <f t="shared" si="17"/>
        <v>CURVA 45º COM FLANGESFoFo-PN10500</v>
      </c>
      <c r="I181" s="327">
        <f t="shared" si="18"/>
        <v>0</v>
      </c>
      <c r="J181" s="328">
        <f>_xlfn.XLOOKUP(H181,'MAPA DE COTAÇÃO - HIDROMECÂNICO'!$H$8:$H$75,'MAPA DE COTAÇÃO - HIDROMECÂNICO'!$J$8:$J$75)</f>
        <v>1473</v>
      </c>
      <c r="K181" s="329">
        <f>_xlfn.XLOOKUP(H181,'MAPA DE COTAÇÃO - HIDROMECÂNICO'!$H$8:$H$75,'MAPA DE COTAÇÃO - HIDROMECÂNICO'!$K$8:$K$75)</f>
        <v>6539.63</v>
      </c>
      <c r="L181" s="330">
        <f>IFERROR(_xlfn.XLOOKUP(H181,'MAPA DE COTAÇÃO - HIDROMECÂNICO'!$H$8:$H$75,'MAPA DE COTAÇÃO - HIDROMECÂNICO'!$L$8:$L$75),"")</f>
        <v>21021256</v>
      </c>
      <c r="M181" s="329">
        <f>IFERROR(_xlfn.XLOOKUP(H181,'MAPA DE COTAÇÃO - HIDROMECÂNICO'!$H$8:$H$75,'MAPA DE COTAÇÃO - HIDROMECÂNICO'!$M$8:$M$75),"")</f>
        <v>12060.11</v>
      </c>
      <c r="N181" s="330">
        <f>IFERROR(_xlfn.XLOOKUP(H181,'MAPA DE COTAÇÃO - HIDROMECÂNICO'!$H$8:$H$75,'MAPA DE COTAÇÃO - HIDROMECÂNICO'!$N$8:$N$75)," ")</f>
        <v>111000456</v>
      </c>
      <c r="O181" s="329">
        <f>IFERROR(_xlfn.XLOOKUP(H181,'MAPA DE COTAÇÃO - HIDROMECÂNICO'!$H$8:$H$75,'MAPA DE COTAÇÃO - HIDROMECÂNICO'!$O$8:$O$75)," ")</f>
        <v>4521.9399999999996</v>
      </c>
      <c r="P181" s="330">
        <f>IFERROR(_xlfn.XLOOKUP(H181,'MAPA DE COTAÇÃO - HIDROMECÂNICO'!$H$8:$H$75,'MAPA DE COTAÇÃO - HIDROMECÂNICO'!$P$8:$P$75)," ")</f>
        <v>7</v>
      </c>
      <c r="Q181" s="329">
        <f>IFERROR(_xlfn.XLOOKUP(H181,'MAPA DE COTAÇÃO - HIDROMECÂNICO'!$H$8:$H$75,'MAPA DE COTAÇÃO - HIDROMECÂNICO'!$Q$8:$Q$75)," ")</f>
        <v>9651.9699999999993</v>
      </c>
      <c r="R181" s="329"/>
      <c r="S181" s="329"/>
      <c r="T181" s="329"/>
      <c r="U181" s="333" t="str">
        <f>IFERROR(_xlfn.XLOOKUP(H181,[3]COTAR!$G$4:$G$47,[3]COTAR!$J$4:$J$47)," ")</f>
        <v xml:space="preserve"> </v>
      </c>
      <c r="V181" s="334"/>
      <c r="W181" s="334"/>
      <c r="X181" s="423">
        <f t="shared" si="19"/>
        <v>8095.7999999999993</v>
      </c>
      <c r="Y181" s="400"/>
      <c r="Z181" s="401"/>
      <c r="AA181" s="296"/>
      <c r="AB181" s="296"/>
    </row>
    <row r="182" spans="1:28" ht="20.100000000000001" customHeight="1">
      <c r="A182" s="322" t="s">
        <v>2295</v>
      </c>
      <c r="B182" s="323" t="s">
        <v>2028</v>
      </c>
      <c r="C182" s="324" t="s">
        <v>2029</v>
      </c>
      <c r="D182" s="324">
        <v>200</v>
      </c>
      <c r="E182" s="325" t="s">
        <v>557</v>
      </c>
      <c r="F182" s="326" t="s">
        <v>2030</v>
      </c>
      <c r="G182" s="296">
        <v>2</v>
      </c>
      <c r="H182" s="312" t="str">
        <f t="shared" si="17"/>
        <v>CURVA 90º COM BOLSAS JGSFoFo-PN10200</v>
      </c>
      <c r="I182" s="327">
        <f t="shared" si="18"/>
        <v>0</v>
      </c>
      <c r="J182" s="328">
        <v>1213</v>
      </c>
      <c r="K182" s="329">
        <v>832.18</v>
      </c>
      <c r="L182" s="330">
        <v>21021023</v>
      </c>
      <c r="M182" s="329">
        <v>704.3</v>
      </c>
      <c r="N182" s="330">
        <v>111000095</v>
      </c>
      <c r="O182" s="329">
        <v>586.04</v>
      </c>
      <c r="P182" s="330">
        <v>11</v>
      </c>
      <c r="Q182" s="329">
        <v>606.66999999999996</v>
      </c>
      <c r="R182" s="329"/>
      <c r="S182" s="329"/>
      <c r="T182" s="329"/>
      <c r="U182" s="333" t="str">
        <f>IFERROR(_xlfn.XLOOKUP(H182,[3]COTAR!$G$4:$G$47,[3]COTAR!$J$4:$J$47)," ")</f>
        <v xml:space="preserve"> </v>
      </c>
      <c r="V182" s="334"/>
      <c r="W182" s="334"/>
      <c r="X182" s="423">
        <f t="shared" si="19"/>
        <v>655.4849999999999</v>
      </c>
      <c r="Y182" s="400"/>
      <c r="Z182" s="401"/>
      <c r="AA182" s="296"/>
      <c r="AB182" s="296"/>
    </row>
    <row r="183" spans="1:28" ht="20.100000000000001" customHeight="1">
      <c r="A183" s="322" t="s">
        <v>2296</v>
      </c>
      <c r="B183" s="323" t="s">
        <v>2161</v>
      </c>
      <c r="C183" s="324" t="s">
        <v>2029</v>
      </c>
      <c r="D183" s="324">
        <v>500</v>
      </c>
      <c r="E183" s="325" t="s">
        <v>560</v>
      </c>
      <c r="F183" s="326" t="s">
        <v>2030</v>
      </c>
      <c r="G183" s="296">
        <v>2</v>
      </c>
      <c r="H183" s="312" t="str">
        <f t="shared" si="17"/>
        <v>CURVA 22º COM BOLSAS JGSFoFo-PN10500</v>
      </c>
      <c r="I183" s="327">
        <f t="shared" si="18"/>
        <v>0</v>
      </c>
      <c r="J183" s="328">
        <f>_xlfn.XLOOKUP(H183,'MAPA DE COTAÇÃO - HIDROMECÂNICO'!$H$8:$H$75,'MAPA DE COTAÇÃO - HIDROMECÂNICO'!$J$8:$J$75)</f>
        <v>3278</v>
      </c>
      <c r="K183" s="329">
        <f>_xlfn.XLOOKUP(H183,'MAPA DE COTAÇÃO - HIDROMECÂNICO'!$H$8:$H$75,'MAPA DE COTAÇÃO - HIDROMECÂNICO'!$K$8:$K$75)</f>
        <v>4789.12</v>
      </c>
      <c r="L183" s="330">
        <f>IFERROR(_xlfn.XLOOKUP(H183,'MAPA DE COTAÇÃO - HIDROMECÂNICO'!$H$8:$H$75,'MAPA DE COTAÇÃO - HIDROMECÂNICO'!$L$8:$L$75),"")</f>
        <v>21021234</v>
      </c>
      <c r="M183" s="329">
        <f>IFERROR(_xlfn.XLOOKUP(H183,'MAPA DE COTAÇÃO - HIDROMECÂNICO'!$H$8:$H$75,'MAPA DE COTAÇÃO - HIDROMECÂNICO'!$M$8:$M$75),"")</f>
        <v>12572.18</v>
      </c>
      <c r="N183" s="330">
        <f>IFERROR(_xlfn.XLOOKUP(H183,'MAPA DE COTAÇÃO - HIDROMECÂNICO'!$H$8:$H$75,'MAPA DE COTAÇÃO - HIDROMECÂNICO'!$N$8:$N$75)," ")</f>
        <v>111000520</v>
      </c>
      <c r="O183" s="329">
        <f>IFERROR(_xlfn.XLOOKUP(H183,'MAPA DE COTAÇÃO - HIDROMECÂNICO'!$H$8:$H$75,'MAPA DE COTAÇÃO - HIDROMECÂNICO'!$O$8:$O$75)," ")</f>
        <v>2899.92</v>
      </c>
      <c r="P183" s="330">
        <f>IFERROR(_xlfn.XLOOKUP(H183,'MAPA DE COTAÇÃO - HIDROMECÂNICO'!$H$8:$H$75,'MAPA DE COTAÇÃO - HIDROMECÂNICO'!$P$8:$P$75)," ")</f>
        <v>2</v>
      </c>
      <c r="Q183" s="329">
        <f>IFERROR(_xlfn.XLOOKUP(H183,'MAPA DE COTAÇÃO - HIDROMECÂNICO'!$H$8:$H$75,'MAPA DE COTAÇÃO - HIDROMECÂNICO'!$Q$8:$Q$75)," ")</f>
        <v>3402.13</v>
      </c>
      <c r="R183" s="329"/>
      <c r="S183" s="329"/>
      <c r="T183" s="329"/>
      <c r="U183" s="333" t="str">
        <f>IFERROR(_xlfn.XLOOKUP(H183,[3]COTAR!$G$4:$G$47,[3]COTAR!$J$4:$J$47)," ")</f>
        <v xml:space="preserve"> </v>
      </c>
      <c r="V183" s="334"/>
      <c r="W183" s="334"/>
      <c r="X183" s="423">
        <f t="shared" si="19"/>
        <v>4095.625</v>
      </c>
      <c r="Y183" s="400"/>
      <c r="Z183" s="401"/>
      <c r="AA183" s="296"/>
      <c r="AB183" s="296"/>
    </row>
    <row r="184" spans="1:28" ht="20.100000000000001" customHeight="1">
      <c r="A184" s="322" t="s">
        <v>2297</v>
      </c>
      <c r="B184" s="323" t="s">
        <v>2164</v>
      </c>
      <c r="C184" s="324" t="s">
        <v>2029</v>
      </c>
      <c r="D184" s="324">
        <v>600</v>
      </c>
      <c r="E184" s="325" t="s">
        <v>557</v>
      </c>
      <c r="F184" s="326" t="s">
        <v>2030</v>
      </c>
      <c r="G184" s="296">
        <v>3</v>
      </c>
      <c r="H184" s="312" t="str">
        <f t="shared" si="17"/>
        <v>TÊ COM BOLSAS JGSFoFo-PN10600</v>
      </c>
      <c r="I184" s="327">
        <f t="shared" si="18"/>
        <v>0</v>
      </c>
      <c r="J184" s="328">
        <f>_xlfn.XLOOKUP(H184,'MAPA DE COTAÇÃO - HIDROMECÂNICO'!$H$8:$H$75,'MAPA DE COTAÇÃO - HIDROMECÂNICO'!$J$8:$J$75)</f>
        <v>1689</v>
      </c>
      <c r="K184" s="329">
        <f>_xlfn.XLOOKUP(H184,'MAPA DE COTAÇÃO - HIDROMECÂNICO'!$H$8:$H$75,'MAPA DE COTAÇÃO - HIDROMECÂNICO'!$K$8:$K$75)</f>
        <v>10450.44</v>
      </c>
      <c r="L184" s="330">
        <f>IFERROR(_xlfn.XLOOKUP(H184,'MAPA DE COTAÇÃO - HIDROMECÂNICO'!$H$8:$H$75,'MAPA DE COTAÇÃO - HIDROMECÂNICO'!$L$8:$L$75),"")</f>
        <v>21121714</v>
      </c>
      <c r="M184" s="329">
        <f>IFERROR(_xlfn.XLOOKUP(H184,'MAPA DE COTAÇÃO - HIDROMECÂNICO'!$H$8:$H$75,'MAPA DE COTAÇÃO - HIDROMECÂNICO'!$M$8:$M$75),"")</f>
        <v>16892.349999999999</v>
      </c>
      <c r="N184" s="330">
        <f>IFERROR(_xlfn.XLOOKUP(H184,'MAPA DE COTAÇÃO - HIDROMECÂNICO'!$H$8:$H$75,'MAPA DE COTAÇÃO - HIDROMECÂNICO'!$N$8:$N$75)," ")</f>
        <v>111000926</v>
      </c>
      <c r="O184" s="329">
        <f>IFERROR(_xlfn.XLOOKUP(H184,'MAPA DE COTAÇÃO - HIDROMECÂNICO'!$H$8:$H$75,'MAPA DE COTAÇÃO - HIDROMECÂNICO'!$O$8:$O$75)," ")</f>
        <v>7306.68</v>
      </c>
      <c r="P184" s="330">
        <f>IFERROR(_xlfn.XLOOKUP(H184,'MAPA DE COTAÇÃO - HIDROMECÂNICO'!$H$8:$H$75,'MAPA DE COTAÇÃO - HIDROMECÂNICO'!$P$8:$P$75)," ")</f>
        <v>45</v>
      </c>
      <c r="Q184" s="329">
        <f>IFERROR(_xlfn.XLOOKUP(H184,'MAPA DE COTAÇÃO - HIDROMECÂNICO'!$H$8:$H$75,'MAPA DE COTAÇÃO - HIDROMECÂNICO'!$Q$8:$Q$75)," ")</f>
        <v>13519.31</v>
      </c>
      <c r="R184" s="329"/>
      <c r="S184" s="329"/>
      <c r="T184" s="329"/>
      <c r="U184" s="333" t="str">
        <f>IFERROR(_xlfn.XLOOKUP(H184,[3]COTAR!$G$4:$G$47,[3]COTAR!$J$4:$J$47)," ")</f>
        <v xml:space="preserve"> </v>
      </c>
      <c r="V184" s="334"/>
      <c r="W184" s="334"/>
      <c r="X184" s="423">
        <f t="shared" si="19"/>
        <v>11984.875</v>
      </c>
      <c r="Y184" s="400"/>
      <c r="Z184" s="401"/>
      <c r="AA184" s="296"/>
      <c r="AB184" s="296"/>
    </row>
    <row r="185" spans="1:28" ht="20.100000000000001" customHeight="1">
      <c r="A185" s="322" t="s">
        <v>2298</v>
      </c>
      <c r="B185" s="323" t="s">
        <v>2299</v>
      </c>
      <c r="C185" s="324" t="s">
        <v>2029</v>
      </c>
      <c r="D185" s="324" t="s">
        <v>2241</v>
      </c>
      <c r="E185" s="325" t="s">
        <v>557</v>
      </c>
      <c r="F185" s="326" t="s">
        <v>2030</v>
      </c>
      <c r="G185" s="296">
        <v>3</v>
      </c>
      <c r="H185" s="312" t="str">
        <f t="shared" si="17"/>
        <v>TÊ DE REDUÇÃO COM BOLSASFoFo-PN10600x300</v>
      </c>
      <c r="I185" s="327">
        <f t="shared" si="18"/>
        <v>0</v>
      </c>
      <c r="J185" s="328">
        <v>1690</v>
      </c>
      <c r="K185" s="329">
        <v>8239.77</v>
      </c>
      <c r="L185" s="330">
        <v>21121712</v>
      </c>
      <c r="M185" s="329">
        <v>15690.05</v>
      </c>
      <c r="N185" s="330">
        <v>111926931</v>
      </c>
      <c r="O185" s="329">
        <v>6566.05</v>
      </c>
      <c r="P185" s="330">
        <v>49</v>
      </c>
      <c r="Q185" s="329">
        <v>12557.13</v>
      </c>
      <c r="R185" s="329"/>
      <c r="S185" s="329"/>
      <c r="T185" s="329"/>
      <c r="U185" s="333" t="str">
        <f>IFERROR(_xlfn.XLOOKUP(H185,[3]COTAR!$G$4:$G$47,[3]COTAR!$J$4:$J$47)," ")</f>
        <v xml:space="preserve"> </v>
      </c>
      <c r="V185" s="334"/>
      <c r="W185" s="334"/>
      <c r="X185" s="423">
        <f t="shared" si="19"/>
        <v>10398.450000000001</v>
      </c>
      <c r="Y185" s="400"/>
      <c r="Z185" s="401"/>
      <c r="AA185" s="296"/>
      <c r="AB185" s="296"/>
    </row>
    <row r="186" spans="1:28" ht="20.100000000000001" customHeight="1">
      <c r="A186" s="322" t="s">
        <v>2300</v>
      </c>
      <c r="B186" s="323" t="s">
        <v>2038</v>
      </c>
      <c r="C186" s="324" t="s">
        <v>2029</v>
      </c>
      <c r="D186" s="324">
        <v>500</v>
      </c>
      <c r="E186" s="325" t="s">
        <v>560</v>
      </c>
      <c r="F186" s="326" t="s">
        <v>2030</v>
      </c>
      <c r="G186" s="296">
        <v>3</v>
      </c>
      <c r="H186" s="312" t="str">
        <f t="shared" si="17"/>
        <v>TÊ COM FLANGESFoFo-PN10500</v>
      </c>
      <c r="I186" s="327">
        <f t="shared" si="18"/>
        <v>0</v>
      </c>
      <c r="J186" s="328">
        <f>_xlfn.XLOOKUP(H186,'MAPA DE COTAÇÃO - HIDROMECÂNICO'!$H$8:$H$75,'MAPA DE COTAÇÃO - HIDROMECÂNICO'!$J$8:$J$75)</f>
        <v>2643</v>
      </c>
      <c r="K186" s="329">
        <f>_xlfn.XLOOKUP(H186,'MAPA DE COTAÇÃO - HIDROMECÂNICO'!$H$8:$H$75,'MAPA DE COTAÇÃO - HIDROMECÂNICO'!$K$8:$K$75)</f>
        <v>11344.71</v>
      </c>
      <c r="L186" s="330">
        <f>IFERROR(_xlfn.XLOOKUP(H186,'MAPA DE COTAÇÃO - HIDROMECÂNICO'!$H$8:$H$75,'MAPA DE COTAÇÃO - HIDROMECÂNICO'!$L$8:$L$75),"")</f>
        <v>21121473</v>
      </c>
      <c r="M186" s="329">
        <f>IFERROR(_xlfn.XLOOKUP(H186,'MAPA DE COTAÇÃO - HIDROMECÂNICO'!$H$8:$H$75,'MAPA DE COTAÇÃO - HIDROMECÂNICO'!$M$8:$M$75),"")</f>
        <v>19316.16</v>
      </c>
      <c r="N186" s="330">
        <f>IFERROR(_xlfn.XLOOKUP(H186,'MAPA DE COTAÇÃO - HIDROMECÂNICO'!$H$8:$H$75,'MAPA DE COTAÇÃO - HIDROMECÂNICO'!$N$8:$N$75)," ")</f>
        <v>111000491</v>
      </c>
      <c r="O186" s="329">
        <f>IFERROR(_xlfn.XLOOKUP(H186,'MAPA DE COTAÇÃO - HIDROMECÂNICO'!$H$8:$H$75,'MAPA DE COTAÇÃO - HIDROMECÂNICO'!$O$8:$O$75)," ")</f>
        <v>10180.65</v>
      </c>
      <c r="P186" s="330">
        <f>IFERROR(_xlfn.XLOOKUP(H186,'MAPA DE COTAÇÃO - HIDROMECÂNICO'!$H$8:$H$75,'MAPA DE COTAÇÃO - HIDROMECÂNICO'!$P$8:$P$75)," ")</f>
        <v>48</v>
      </c>
      <c r="Q186" s="329">
        <f>IFERROR(_xlfn.XLOOKUP(H186,'MAPA DE COTAÇÃO - HIDROMECÂNICO'!$H$8:$H$75,'MAPA DE COTAÇÃO - HIDROMECÂNICO'!$Q$8:$Q$75)," ")</f>
        <v>15459.15</v>
      </c>
      <c r="R186" s="329"/>
      <c r="S186" s="329"/>
      <c r="T186" s="329"/>
      <c r="U186" s="333" t="str">
        <f>IFERROR(_xlfn.XLOOKUP(H186,[3]COTAR!$G$4:$G$47,[3]COTAR!$J$4:$J$47)," ")</f>
        <v xml:space="preserve"> </v>
      </c>
      <c r="V186" s="334"/>
      <c r="W186" s="334"/>
      <c r="X186" s="423">
        <f t="shared" si="19"/>
        <v>13401.93</v>
      </c>
      <c r="Y186" s="400"/>
      <c r="Z186" s="401"/>
      <c r="AA186" s="296"/>
      <c r="AB186" s="296"/>
    </row>
    <row r="187" spans="1:28" ht="20.100000000000001" customHeight="1">
      <c r="A187" s="322" t="s">
        <v>2301</v>
      </c>
      <c r="B187" s="323" t="s">
        <v>2043</v>
      </c>
      <c r="C187" s="324" t="s">
        <v>2029</v>
      </c>
      <c r="D187" s="324" t="s">
        <v>2169</v>
      </c>
      <c r="E187" s="325" t="s">
        <v>557</v>
      </c>
      <c r="F187" s="326" t="s">
        <v>2030</v>
      </c>
      <c r="G187" s="296">
        <v>3</v>
      </c>
      <c r="H187" s="312" t="str">
        <f t="shared" si="17"/>
        <v>TÊ DE REDUÇÃO COM FLANGESFoFo-PN10500x200</v>
      </c>
      <c r="I187" s="327">
        <f t="shared" si="18"/>
        <v>0</v>
      </c>
      <c r="J187" s="328">
        <f>_xlfn.XLOOKUP(H187,'MAPA DE COTAÇÃO - HIDROMECÂNICO'!$H$8:$H$75,'MAPA DE COTAÇÃO - HIDROMECÂNICO'!$J$8:$J$75)</f>
        <v>45695</v>
      </c>
      <c r="K187" s="329">
        <f>_xlfn.XLOOKUP(H187,'MAPA DE COTAÇÃO - HIDROMECÂNICO'!$H$8:$H$75,'MAPA DE COTAÇÃO - HIDROMECÂNICO'!$K$8:$K$75)</f>
        <v>13344.41</v>
      </c>
      <c r="L187" s="330"/>
      <c r="M187" s="329" t="str">
        <f>IFERROR(_xlfn.XLOOKUP(H187,'MAPA DE COTAÇÃO - HIDROMECÂNICO'!$H$8:$H$75,'MAPA DE COTAÇÃO - HIDROMECÂNICO'!$M$8:$M$75),"")</f>
        <v/>
      </c>
      <c r="N187" s="330">
        <f>IFERROR(_xlfn.XLOOKUP(H187,'MAPA DE COTAÇÃO - HIDROMECÂNICO'!$H$8:$H$75,'MAPA DE COTAÇÃO - HIDROMECÂNICO'!$N$8:$N$75)," ")</f>
        <v>111491492</v>
      </c>
      <c r="O187" s="329">
        <f>IFERROR(_xlfn.XLOOKUP(H187,'MAPA DE COTAÇÃO - HIDROMECÂNICO'!$H$8:$H$75,'MAPA DE COTAÇÃO - HIDROMECÂNICO'!$O$8:$O$75)," ")</f>
        <v>8587.2099999999991</v>
      </c>
      <c r="P187" s="330">
        <f>IFERROR(_xlfn.XLOOKUP(H187,'MAPA DE COTAÇÃO - HIDROMECÂNICO'!$H$8:$H$75,'MAPA DE COTAÇÃO - HIDROMECÂNICO'!$P$8:$P$75)," ")</f>
        <v>55</v>
      </c>
      <c r="Q187" s="329">
        <f>IFERROR(_xlfn.XLOOKUP(H187,'MAPA DE COTAÇÃO - HIDROMECÂNICO'!$H$8:$H$75,'MAPA DE COTAÇÃO - HIDROMECÂNICO'!$Q$8:$Q$75)," ")</f>
        <v>13130.34</v>
      </c>
      <c r="R187" s="329"/>
      <c r="S187" s="329"/>
      <c r="T187" s="329"/>
      <c r="U187" s="333" t="str">
        <f>IFERROR(_xlfn.XLOOKUP(H187,[3]COTAR!$G$4:$G$47,[3]COTAR!$J$4:$J$47)," ")</f>
        <v xml:space="preserve"> </v>
      </c>
      <c r="V187" s="334"/>
      <c r="W187" s="334"/>
      <c r="X187" s="423">
        <f t="shared" si="19"/>
        <v>13130.34</v>
      </c>
      <c r="Y187" s="400"/>
      <c r="Z187" s="401"/>
      <c r="AA187" s="296"/>
      <c r="AB187" s="296"/>
    </row>
    <row r="188" spans="1:28" ht="20.100000000000001" customHeight="1">
      <c r="A188" s="322" t="s">
        <v>2302</v>
      </c>
      <c r="B188" s="323" t="s">
        <v>2172</v>
      </c>
      <c r="C188" s="324" t="s">
        <v>2029</v>
      </c>
      <c r="D188" s="324">
        <v>500</v>
      </c>
      <c r="E188" s="325" t="s">
        <v>2173</v>
      </c>
      <c r="F188" s="326" t="s">
        <v>2030</v>
      </c>
      <c r="G188" s="296">
        <v>2</v>
      </c>
      <c r="H188" s="312" t="str">
        <f t="shared" si="17"/>
        <v>EXTREMIDADE FLANGE E BOLSA JGSFoFo-PN10500</v>
      </c>
      <c r="I188" s="327">
        <f t="shared" si="18"/>
        <v>0</v>
      </c>
      <c r="J188" s="328">
        <f>_xlfn.XLOOKUP(H188,'MAPA DE COTAÇÃO - HIDROMECÂNICO'!$H$8:$H$75,'MAPA DE COTAÇÃO - HIDROMECÂNICO'!$J$8:$J$75)</f>
        <v>45247</v>
      </c>
      <c r="K188" s="329">
        <f>_xlfn.XLOOKUP(H188,'MAPA DE COTAÇÃO - HIDROMECÂNICO'!$H$8:$H$75,'MAPA DE COTAÇÃO - HIDROMECÂNICO'!$K$8:$K$75)</f>
        <v>2758.37</v>
      </c>
      <c r="L188" s="330">
        <f>IFERROR(_xlfn.XLOOKUP(H188,'MAPA DE COTAÇÃO - HIDROMECÂNICO'!$H$8:$H$75,'MAPA DE COTAÇÃO - HIDROMECÂNICO'!$L$8:$L$75),"")</f>
        <v>21021758</v>
      </c>
      <c r="M188" s="329">
        <f>IFERROR(_xlfn.XLOOKUP(H188,'MAPA DE COTAÇÃO - HIDROMECÂNICO'!$H$8:$H$75,'MAPA DE COTAÇÃO - HIDROMECÂNICO'!$M$8:$M$75),"")</f>
        <v>3578.03</v>
      </c>
      <c r="N188" s="330">
        <f>IFERROR(_xlfn.XLOOKUP(H188,'MAPA DE COTAÇÃO - HIDROMECÂNICO'!$H$8:$H$75,'MAPA DE COTAÇÃO - HIDROMECÂNICO'!$N$8:$N$75)," ")</f>
        <v>111000363</v>
      </c>
      <c r="O188" s="329">
        <f>IFERROR(_xlfn.XLOOKUP(H188,'MAPA DE COTAÇÃO - HIDROMECÂNICO'!$H$8:$H$75,'MAPA DE COTAÇÃO - HIDROMECÂNICO'!$O$8:$O$75)," ")</f>
        <v>2554.63</v>
      </c>
      <c r="P188" s="330">
        <f>IFERROR(_xlfn.XLOOKUP(H188,'MAPA DE COTAÇÃO - HIDROMECÂNICO'!$H$8:$H$75,'MAPA DE COTAÇÃO - HIDROMECÂNICO'!$P$8:$P$75)," ")</f>
        <v>19</v>
      </c>
      <c r="Q188" s="329">
        <f>IFERROR(_xlfn.XLOOKUP(H188,'MAPA DE COTAÇÃO - HIDROMECÂNICO'!$H$8:$H$75,'MAPA DE COTAÇÃO - HIDROMECÂNICO'!$Q$8:$Q$75)," ")</f>
        <v>3082.23</v>
      </c>
      <c r="R188" s="329"/>
      <c r="S188" s="329"/>
      <c r="T188" s="329"/>
      <c r="U188" s="333" t="str">
        <f>IFERROR(_xlfn.XLOOKUP(H188,[3]COTAR!$G$4:$G$47,[3]COTAR!$J$4:$J$47)," ")</f>
        <v xml:space="preserve"> </v>
      </c>
      <c r="V188" s="334"/>
      <c r="W188" s="334"/>
      <c r="X188" s="423">
        <f t="shared" si="19"/>
        <v>2920.3</v>
      </c>
      <c r="Y188" s="400"/>
      <c r="Z188" s="401"/>
      <c r="AA188" s="296"/>
      <c r="AB188" s="296"/>
    </row>
    <row r="189" spans="1:28" ht="20.100000000000001" customHeight="1">
      <c r="A189" s="322" t="s">
        <v>2303</v>
      </c>
      <c r="B189" s="323" t="s">
        <v>2172</v>
      </c>
      <c r="C189" s="324" t="s">
        <v>2029</v>
      </c>
      <c r="D189" s="324">
        <v>200</v>
      </c>
      <c r="E189" s="325" t="s">
        <v>557</v>
      </c>
      <c r="F189" s="326" t="s">
        <v>2030</v>
      </c>
      <c r="G189" s="296">
        <v>2</v>
      </c>
      <c r="H189" s="312" t="str">
        <f t="shared" si="17"/>
        <v>EXTREMIDADE FLANGE E BOLSA JGSFoFo-PN10200</v>
      </c>
      <c r="I189" s="327">
        <f t="shared" si="18"/>
        <v>0</v>
      </c>
      <c r="J189" s="328">
        <f>_xlfn.XLOOKUP(H189,'MAPA DE COTAÇÃO - HIDROMECÂNICO'!$H$8:$H$75,'MAPA DE COTAÇÃO - HIDROMECÂNICO'!$J$8:$J$75)</f>
        <v>1495</v>
      </c>
      <c r="K189" s="329">
        <f>_xlfn.XLOOKUP(H189,'MAPA DE COTAÇÃO - HIDROMECÂNICO'!$H$8:$H$75,'MAPA DE COTAÇÃO - HIDROMECÂNICO'!$K$8:$K$75)</f>
        <v>696.35</v>
      </c>
      <c r="L189" s="330">
        <f>IFERROR(_xlfn.XLOOKUP(H189,'MAPA DE COTAÇÃO - HIDROMECÂNICO'!$H$8:$H$75,'MAPA DE COTAÇÃO - HIDROMECÂNICO'!$L$8:$L$75),"")</f>
        <v>21021033</v>
      </c>
      <c r="M189" s="329">
        <f>IFERROR(_xlfn.XLOOKUP(H189,'MAPA DE COTAÇÃO - HIDROMECÂNICO'!$H$8:$H$75,'MAPA DE COTAÇÃO - HIDROMECÂNICO'!$M$8:$M$75),"")</f>
        <v>612.74</v>
      </c>
      <c r="N189" s="330">
        <f>IFERROR(_xlfn.XLOOKUP(H189,'MAPA DE COTAÇÃO - HIDROMECÂNICO'!$H$8:$H$75,'MAPA DE COTAÇÃO - HIDROMECÂNICO'!$N$8:$N$75)," ")</f>
        <v>111000186</v>
      </c>
      <c r="O189" s="329">
        <f>IFERROR(_xlfn.XLOOKUP(H189,'MAPA DE COTAÇÃO - HIDROMECÂNICO'!$H$8:$H$75,'MAPA DE COTAÇÃO - HIDROMECÂNICO'!$O$8:$O$75)," ")</f>
        <v>510.54</v>
      </c>
      <c r="P189" s="330">
        <f>IFERROR(_xlfn.XLOOKUP(H189,'MAPA DE COTAÇÃO - HIDROMECÂNICO'!$H$8:$H$75,'MAPA DE COTAÇÃO - HIDROMECÂNICO'!$P$8:$P$75)," ")</f>
        <v>21</v>
      </c>
      <c r="Q189" s="329">
        <f>IFERROR(_xlfn.XLOOKUP(H189,'MAPA DE COTAÇÃO - HIDROMECÂNICO'!$H$8:$H$75,'MAPA DE COTAÇÃO - HIDROMECÂNICO'!$Q$8:$Q$75)," ")</f>
        <v>527.86</v>
      </c>
      <c r="R189" s="329"/>
      <c r="S189" s="329"/>
      <c r="T189" s="329"/>
      <c r="U189" s="333" t="str">
        <f>IFERROR(_xlfn.XLOOKUP(H189,[3]COTAR!$G$4:$G$47,[3]COTAR!$J$4:$J$47)," ")</f>
        <v xml:space="preserve"> </v>
      </c>
      <c r="V189" s="334"/>
      <c r="W189" s="334"/>
      <c r="X189" s="423">
        <f t="shared" si="19"/>
        <v>570.29999999999995</v>
      </c>
      <c r="Y189" s="400"/>
      <c r="Z189" s="401"/>
      <c r="AA189" s="296"/>
      <c r="AB189" s="296"/>
    </row>
    <row r="190" spans="1:28" ht="20.100000000000001" customHeight="1">
      <c r="A190" s="322" t="s">
        <v>2304</v>
      </c>
      <c r="B190" s="323" t="s">
        <v>2178</v>
      </c>
      <c r="C190" s="324" t="s">
        <v>2029</v>
      </c>
      <c r="D190" s="324" t="s">
        <v>2179</v>
      </c>
      <c r="E190" s="325" t="s">
        <v>557</v>
      </c>
      <c r="F190" s="326" t="s">
        <v>2030</v>
      </c>
      <c r="G190" s="296">
        <v>2</v>
      </c>
      <c r="H190" s="312" t="str">
        <f t="shared" si="17"/>
        <v>REDUÇÃO PONTA E BOLSA JGSFoFo-PN10600x500</v>
      </c>
      <c r="I190" s="327">
        <f t="shared" si="18"/>
        <v>0</v>
      </c>
      <c r="J190" s="328">
        <f>_xlfn.XLOOKUP(H190,'MAPA DE COTAÇÃO - HIDROMECÂNICO'!$H$8:$H$75,'MAPA DE COTAÇÃO - HIDROMECÂNICO'!$J$8:$J$75)</f>
        <v>1640</v>
      </c>
      <c r="K190" s="329">
        <f>_xlfn.XLOOKUP(H190,'MAPA DE COTAÇÃO - HIDROMECÂNICO'!$H$8:$H$75,'MAPA DE COTAÇÃO - HIDROMECÂNICO'!$K$8:$K$75)</f>
        <v>3617.46</v>
      </c>
      <c r="L190" s="330">
        <f>IFERROR(_xlfn.XLOOKUP(H190,'MAPA DE COTAÇÃO - HIDROMECÂNICO'!$H$8:$H$75,'MAPA DE COTAÇÃO - HIDROMECÂNICO'!$L$8:$L$75),"")</f>
        <v>21121401</v>
      </c>
      <c r="M190" s="329">
        <f>IFERROR(_xlfn.XLOOKUP(H190,'MAPA DE COTAÇÃO - HIDROMECÂNICO'!$H$8:$H$75,'MAPA DE COTAÇÃO - HIDROMECÂNICO'!$M$8:$M$75),"")</f>
        <v>9110.0499999999993</v>
      </c>
      <c r="N190" s="330">
        <f>IFERROR(_xlfn.XLOOKUP(H190,'MAPA DE COTAÇÃO - HIDROMECÂNICO'!$H$8:$H$75,'MAPA DE COTAÇÃO - HIDROMECÂNICO'!$N$8:$N$75)," ")</f>
        <v>111000560</v>
      </c>
      <c r="O190" s="329">
        <f>IFERROR(_xlfn.XLOOKUP(H190,'MAPA DE COTAÇÃO - HIDROMECÂNICO'!$H$8:$H$75,'MAPA DE COTAÇÃO - HIDROMECÂNICO'!$O$8:$O$75)," ")</f>
        <v>4584.6499999999996</v>
      </c>
      <c r="P190" s="330">
        <f>IFERROR(_xlfn.XLOOKUP(H190,'MAPA DE COTAÇÃO - HIDROMECÂNICO'!$H$8:$H$75,'MAPA DE COTAÇÃO - HIDROMECÂNICO'!$P$8:$P$75)," ")</f>
        <v>40</v>
      </c>
      <c r="Q190" s="329">
        <f>IFERROR(_xlfn.XLOOKUP(H190,'MAPA DE COTAÇÃO - HIDROMECÂNICO'!$H$8:$H$75,'MAPA DE COTAÇÃO - HIDROMECÂNICO'!$Q$8:$Q$75)," ")</f>
        <v>7291</v>
      </c>
      <c r="R190" s="329"/>
      <c r="S190" s="329"/>
      <c r="T190" s="329"/>
      <c r="U190" s="333" t="str">
        <f>IFERROR(_xlfn.XLOOKUP(H190,[3]COTAR!$G$4:$G$47,[3]COTAR!$J$4:$J$47)," ")</f>
        <v xml:space="preserve"> </v>
      </c>
      <c r="V190" s="334"/>
      <c r="W190" s="334"/>
      <c r="X190" s="423">
        <f t="shared" si="19"/>
        <v>5937.8249999999998</v>
      </c>
      <c r="Y190" s="400"/>
      <c r="Z190" s="401"/>
      <c r="AA190" s="296"/>
      <c r="AB190" s="296"/>
    </row>
    <row r="191" spans="1:28" ht="20.100000000000001" customHeight="1">
      <c r="A191" s="322" t="s">
        <v>2305</v>
      </c>
      <c r="B191" s="323" t="s">
        <v>2178</v>
      </c>
      <c r="C191" s="324" t="s">
        <v>2029</v>
      </c>
      <c r="D191" s="324" t="s">
        <v>2245</v>
      </c>
      <c r="E191" s="325" t="s">
        <v>557</v>
      </c>
      <c r="F191" s="326" t="s">
        <v>2030</v>
      </c>
      <c r="G191" s="296">
        <v>2</v>
      </c>
      <c r="H191" s="312" t="str">
        <f t="shared" si="17"/>
        <v>REDUÇÃO PONTA E BOLSA JGSFoFo-PN10300x250</v>
      </c>
      <c r="I191" s="327">
        <f t="shared" si="18"/>
        <v>0</v>
      </c>
      <c r="J191" s="328">
        <v>45737</v>
      </c>
      <c r="K191" s="329">
        <v>1487.05</v>
      </c>
      <c r="L191" s="330">
        <v>90054073</v>
      </c>
      <c r="M191" s="329">
        <v>1684.47</v>
      </c>
      <c r="N191" s="330" t="str">
        <f>IFERROR(_xlfn.XLOOKUP(H191,'MAPA DE COTAÇÃO - HIDROMECÂNICO'!$H$8:$H$75,'MAPA DE COTAÇÃO - HIDROMECÂNICO'!$N$8:$N$75)," ")</f>
        <v xml:space="preserve"> </v>
      </c>
      <c r="O191" s="329" t="str">
        <f>IFERROR(_xlfn.XLOOKUP(H191,'MAPA DE COTAÇÃO - HIDROMECÂNICO'!$H$8:$H$75,'MAPA DE COTAÇÃO - HIDROMECÂNICO'!$O$8:$O$75)," ")</f>
        <v xml:space="preserve"> </v>
      </c>
      <c r="P191" s="330">
        <v>34</v>
      </c>
      <c r="Q191" s="329">
        <v>1451.07</v>
      </c>
      <c r="R191" s="329"/>
      <c r="S191" s="329"/>
      <c r="T191" s="329"/>
      <c r="U191" s="333" t="str">
        <f>IFERROR(_xlfn.XLOOKUP(H191,[3]COTAR!$G$4:$G$47,[3]COTAR!$J$4:$J$47)," ")</f>
        <v xml:space="preserve"> </v>
      </c>
      <c r="V191" s="334"/>
      <c r="W191" s="334"/>
      <c r="X191" s="423">
        <f t="shared" si="19"/>
        <v>1487.05</v>
      </c>
      <c r="Y191" s="400"/>
      <c r="Z191" s="401"/>
      <c r="AA191" s="296"/>
      <c r="AB191" s="296"/>
    </row>
    <row r="192" spans="1:28" ht="20.100000000000001" customHeight="1">
      <c r="A192" s="322" t="s">
        <v>2306</v>
      </c>
      <c r="B192" s="323" t="s">
        <v>2061</v>
      </c>
      <c r="C192" s="324" t="s">
        <v>2029</v>
      </c>
      <c r="D192" s="324">
        <v>600</v>
      </c>
      <c r="E192" s="325" t="s">
        <v>557</v>
      </c>
      <c r="F192" s="326" t="s">
        <v>2030</v>
      </c>
      <c r="G192" s="296">
        <v>2</v>
      </c>
      <c r="H192" s="312" t="str">
        <f t="shared" si="17"/>
        <v>JUNTA DE DESMONTAGEMFoFo-PN10600</v>
      </c>
      <c r="I192" s="327">
        <f t="shared" si="18"/>
        <v>0</v>
      </c>
      <c r="J192" s="328">
        <f>_xlfn.XLOOKUP(H192,'MAPA DE COTAÇÃO - HIDROMECÂNICO'!$H$8:$H$75,'MAPA DE COTAÇÃO - HIDROMECÂNICO'!$J$8:$J$75)</f>
        <v>45423</v>
      </c>
      <c r="K192" s="329">
        <f>_xlfn.XLOOKUP(H192,'MAPA DE COTAÇÃO - HIDROMECÂNICO'!$H$8:$H$75,'MAPA DE COTAÇÃO - HIDROMECÂNICO'!$K$8:$K$75)</f>
        <v>13581.86</v>
      </c>
      <c r="L192" s="330">
        <f>IFERROR(_xlfn.XLOOKUP(H192,'MAPA DE COTAÇÃO - HIDROMECÂNICO'!$H$8:$H$75,'MAPA DE COTAÇÃO - HIDROMECÂNICO'!$L$8:$L$75),"")</f>
        <v>21221500</v>
      </c>
      <c r="M192" s="329">
        <f>IFERROR(_xlfn.XLOOKUP(H192,'MAPA DE COTAÇÃO - HIDROMECÂNICO'!$H$8:$H$75,'MAPA DE COTAÇÃO - HIDROMECÂNICO'!$M$8:$M$75),"")</f>
        <v>13519.61</v>
      </c>
      <c r="N192" s="330">
        <f>IFERROR(_xlfn.XLOOKUP(H192,'MAPA DE COTAÇÃO - HIDROMECÂNICO'!$H$8:$H$75,'MAPA DE COTAÇÃO - HIDROMECÂNICO'!$N$8:$N$75)," ")</f>
        <v>175000016</v>
      </c>
      <c r="O192" s="329">
        <f>IFERROR(_xlfn.XLOOKUP(H192,'MAPA DE COTAÇÃO - HIDROMECÂNICO'!$H$8:$H$75,'MAPA DE COTAÇÃO - HIDROMECÂNICO'!$O$8:$O$75)," ")</f>
        <v>9975.89</v>
      </c>
      <c r="P192" s="330">
        <f>IFERROR(_xlfn.XLOOKUP(H192,'MAPA DE COTAÇÃO - HIDROMECÂNICO'!$H$8:$H$75,'MAPA DE COTAÇÃO - HIDROMECÂNICO'!$P$8:$P$75)," ")</f>
        <v>30</v>
      </c>
      <c r="Q192" s="329">
        <f>IFERROR(_xlfn.XLOOKUP(H192,'MAPA DE COTAÇÃO - HIDROMECÂNICO'!$H$8:$H$75,'MAPA DE COTAÇÃO - HIDROMECÂNICO'!$Q$8:$Q$75)," ")</f>
        <v>7285.95</v>
      </c>
      <c r="R192" s="329"/>
      <c r="S192" s="329"/>
      <c r="T192" s="329"/>
      <c r="U192" s="333" t="str">
        <f>IFERROR(_xlfn.XLOOKUP(H192,[3]COTAR!$G$4:$G$47,[3]COTAR!$J$4:$J$47)," ")</f>
        <v xml:space="preserve"> </v>
      </c>
      <c r="V192" s="334"/>
      <c r="W192" s="334"/>
      <c r="X192" s="423">
        <f t="shared" si="19"/>
        <v>11747.75</v>
      </c>
      <c r="Y192" s="400"/>
      <c r="Z192" s="401"/>
      <c r="AA192" s="296"/>
      <c r="AB192" s="296"/>
    </row>
    <row r="193" spans="1:28" ht="20.100000000000001" customHeight="1">
      <c r="A193" s="322" t="s">
        <v>2307</v>
      </c>
      <c r="B193" s="323" t="s">
        <v>2061</v>
      </c>
      <c r="C193" s="324" t="s">
        <v>2029</v>
      </c>
      <c r="D193" s="324">
        <v>500</v>
      </c>
      <c r="E193" s="325" t="s">
        <v>1030</v>
      </c>
      <c r="F193" s="326" t="s">
        <v>2030</v>
      </c>
      <c r="G193" s="296">
        <v>2</v>
      </c>
      <c r="H193" s="312" t="str">
        <f t="shared" si="17"/>
        <v>JUNTA DE DESMONTAGEMFoFo-PN10500</v>
      </c>
      <c r="I193" s="327">
        <f t="shared" si="18"/>
        <v>0</v>
      </c>
      <c r="J193" s="328">
        <f>_xlfn.XLOOKUP(H193,'MAPA DE COTAÇÃO - HIDROMECÂNICO'!$H$8:$H$75,'MAPA DE COTAÇÃO - HIDROMECÂNICO'!$J$8:$J$75)</f>
        <v>45425</v>
      </c>
      <c r="K193" s="329">
        <f>_xlfn.XLOOKUP(H193,'MAPA DE COTAÇÃO - HIDROMECÂNICO'!$H$8:$H$75,'MAPA DE COTAÇÃO - HIDROMECÂNICO'!$K$8:$K$75)</f>
        <v>10287.799999999999</v>
      </c>
      <c r="L193" s="330">
        <f>IFERROR(_xlfn.XLOOKUP(H193,'MAPA DE COTAÇÃO - HIDROMECÂNICO'!$H$8:$H$75,'MAPA DE COTAÇÃO - HIDROMECÂNICO'!$L$8:$L$75),"")</f>
        <v>21221499</v>
      </c>
      <c r="M193" s="329">
        <f>IFERROR(_xlfn.XLOOKUP(H193,'MAPA DE COTAÇÃO - HIDROMECÂNICO'!$H$8:$H$75,'MAPA DE COTAÇÃO - HIDROMECÂNICO'!$M$8:$M$75),"")</f>
        <v>10256.07</v>
      </c>
      <c r="N193" s="330">
        <f>IFERROR(_xlfn.XLOOKUP(H193,'MAPA DE COTAÇÃO - HIDROMECÂNICO'!$H$8:$H$75,'MAPA DE COTAÇÃO - HIDROMECÂNICO'!$N$8:$N$75)," ")</f>
        <v>175000015</v>
      </c>
      <c r="O193" s="329">
        <f>IFERROR(_xlfn.XLOOKUP(H193,'MAPA DE COTAÇÃO - HIDROMECÂNICO'!$H$8:$H$75,'MAPA DE COTAÇÃO - HIDROMECÂNICO'!$O$8:$O$75)," ")</f>
        <v>4843.43</v>
      </c>
      <c r="P193" s="330">
        <f>IFERROR(_xlfn.XLOOKUP(H193,'MAPA DE COTAÇÃO - HIDROMECÂNICO'!$H$8:$H$75,'MAPA DE COTAÇÃO - HIDROMECÂNICO'!$P$8:$P$75)," ")</f>
        <v>31</v>
      </c>
      <c r="Q193" s="329">
        <f>IFERROR(_xlfn.XLOOKUP(H193,'MAPA DE COTAÇÃO - HIDROMECÂNICO'!$H$8:$H$75,'MAPA DE COTAÇÃO - HIDROMECÂNICO'!$Q$8:$Q$75)," ")</f>
        <v>8358.49</v>
      </c>
      <c r="R193" s="329"/>
      <c r="S193" s="329"/>
      <c r="T193" s="329"/>
      <c r="U193" s="333" t="str">
        <f>IFERROR(_xlfn.XLOOKUP(H193,[3]COTAR!$G$4:$G$47,[3]COTAR!$J$4:$J$47)," ")</f>
        <v xml:space="preserve"> </v>
      </c>
      <c r="V193" s="334"/>
      <c r="W193" s="334"/>
      <c r="X193" s="423">
        <f t="shared" si="19"/>
        <v>9307.2799999999988</v>
      </c>
      <c r="Y193" s="400"/>
      <c r="Z193" s="401"/>
      <c r="AA193" s="296"/>
      <c r="AB193" s="296"/>
    </row>
    <row r="194" spans="1:28" ht="20.100000000000001" customHeight="1">
      <c r="A194" s="322" t="s">
        <v>2308</v>
      </c>
      <c r="B194" s="323" t="s">
        <v>2186</v>
      </c>
      <c r="C194" s="324" t="s">
        <v>2029</v>
      </c>
      <c r="D194" s="324">
        <v>500</v>
      </c>
      <c r="E194" s="325" t="s">
        <v>557</v>
      </c>
      <c r="F194" s="326" t="s">
        <v>2030</v>
      </c>
      <c r="G194" s="296">
        <v>2</v>
      </c>
      <c r="H194" s="312" t="str">
        <f t="shared" si="17"/>
        <v>VÁLVULA DE RETENÇÃOFoFo-PN10500</v>
      </c>
      <c r="I194" s="327">
        <f t="shared" si="18"/>
        <v>0</v>
      </c>
      <c r="J194" s="328"/>
      <c r="K194" s="329"/>
      <c r="L194" s="330"/>
      <c r="M194" s="329"/>
      <c r="N194" s="330">
        <f>IFERROR(_xlfn.XLOOKUP(H194,'MAPA DE COTAÇÃO - HIDROMECÂNICO'!$H$8:$H$75,'MAPA DE COTAÇÃO - HIDROMECÂNICO'!$N$8:$N$75)," ")</f>
        <v>175001036</v>
      </c>
      <c r="O194" s="329">
        <f>IFERROR(_xlfn.XLOOKUP(H194,'MAPA DE COTAÇÃO - HIDROMECÂNICO'!$H$8:$H$75,'MAPA DE COTAÇÃO - HIDROMECÂNICO'!$O$8:$O$75)," ")</f>
        <v>22450.29</v>
      </c>
      <c r="P194" s="330">
        <f>IFERROR(_xlfn.XLOOKUP(H194,'MAPA DE COTAÇÃO - HIDROMECÂNICO'!$H$8:$H$75,'MAPA DE COTAÇÃO - HIDROMECÂNICO'!$P$8:$P$75)," ")</f>
        <v>102</v>
      </c>
      <c r="Q194" s="329">
        <f>IFERROR(_xlfn.XLOOKUP(H194,'MAPA DE COTAÇÃO - HIDROMECÂNICO'!$H$8:$H$75,'MAPA DE COTAÇÃO - HIDROMECÂNICO'!$Q$8:$Q$75)," ")</f>
        <v>38100.629999999997</v>
      </c>
      <c r="R194" s="329"/>
      <c r="S194" s="329"/>
      <c r="T194" s="329"/>
      <c r="U194" s="333" t="str">
        <f>IFERROR(_xlfn.XLOOKUP(H194,[3]COTAR!$G$4:$G$47,[3]COTAR!$J$4:$J$47)," ")</f>
        <v xml:space="preserve"> </v>
      </c>
      <c r="V194" s="334"/>
      <c r="W194" s="334"/>
      <c r="X194" s="423">
        <f t="shared" si="19"/>
        <v>30275.46</v>
      </c>
      <c r="Y194" s="400"/>
      <c r="Z194" s="401"/>
      <c r="AA194" s="296"/>
      <c r="AB194" s="296"/>
    </row>
    <row r="195" spans="1:28" ht="20.100000000000001" customHeight="1">
      <c r="A195" s="322" t="s">
        <v>2309</v>
      </c>
      <c r="B195" s="323" t="s">
        <v>2086</v>
      </c>
      <c r="C195" s="324" t="s">
        <v>2029</v>
      </c>
      <c r="D195" s="324">
        <v>600</v>
      </c>
      <c r="E195" s="325" t="s">
        <v>557</v>
      </c>
      <c r="F195" s="326" t="s">
        <v>2030</v>
      </c>
      <c r="G195" s="296">
        <v>2</v>
      </c>
      <c r="H195" s="312" t="str">
        <f t="shared" si="17"/>
        <v>VÁLVULA BORBOLETA COM FLANGES E VOLANTE POSIÇÃO 01 FoFo-PN10600</v>
      </c>
      <c r="I195" s="327">
        <f t="shared" si="18"/>
        <v>0</v>
      </c>
      <c r="J195" s="328"/>
      <c r="K195" s="329"/>
      <c r="L195" s="330"/>
      <c r="M195" s="329"/>
      <c r="N195" s="330">
        <f>IFERROR(_xlfn.XLOOKUP(H195,'MAPA DE COTAÇÃO - HIDROMECÂNICO'!$H$8:$H$75,'MAPA DE COTAÇÃO - HIDROMECÂNICO'!$N$8:$N$75)," ")</f>
        <v>0</v>
      </c>
      <c r="O195" s="329">
        <f>IFERROR(_xlfn.XLOOKUP(H195,'MAPA DE COTAÇÃO - HIDROMECÂNICO'!$H$8:$H$75,'MAPA DE COTAÇÃO - HIDROMECÂNICO'!$O$8:$O$75)," ")</f>
        <v>0</v>
      </c>
      <c r="P195" s="330" t="str">
        <f>IFERROR(_xlfn.XLOOKUP(H195,'MAPA DE COTAÇÃO - HIDROMECÂNICO'!$H$8:$H$75,'MAPA DE COTAÇÃO - HIDROMECÂNICO'!$P$8:$P$75)," ")</f>
        <v xml:space="preserve"> </v>
      </c>
      <c r="Q195" s="329" t="str">
        <f>IFERROR(_xlfn.XLOOKUP(H195,'MAPA DE COTAÇÃO - HIDROMECÂNICO'!$H$8:$H$75,'MAPA DE COTAÇÃO - HIDROMECÂNICO'!$Q$8:$Q$75)," ")</f>
        <v xml:space="preserve"> </v>
      </c>
      <c r="R195" s="329"/>
      <c r="S195" s="329">
        <v>46978.96</v>
      </c>
      <c r="T195" s="329"/>
      <c r="U195" s="333" t="str">
        <f>IFERROR(_xlfn.XLOOKUP(H195,[3]COTAR!$G$4:$G$47,[3]COTAR!$J$4:$J$47)," ")</f>
        <v xml:space="preserve"> </v>
      </c>
      <c r="V195" s="334"/>
      <c r="W195" s="334"/>
      <c r="X195" s="423">
        <f t="shared" si="19"/>
        <v>23489.48</v>
      </c>
      <c r="Y195" s="400"/>
      <c r="Z195" s="401"/>
      <c r="AA195" s="296"/>
      <c r="AB195" s="296"/>
    </row>
    <row r="196" spans="1:28" ht="20.100000000000001" customHeight="1">
      <c r="A196" s="322" t="s">
        <v>2310</v>
      </c>
      <c r="B196" s="323" t="s">
        <v>2086</v>
      </c>
      <c r="C196" s="324" t="s">
        <v>2029</v>
      </c>
      <c r="D196" s="324">
        <v>500</v>
      </c>
      <c r="E196" s="325" t="s">
        <v>560</v>
      </c>
      <c r="F196" s="326" t="s">
        <v>2030</v>
      </c>
      <c r="G196" s="296">
        <v>2</v>
      </c>
      <c r="H196" s="312" t="str">
        <f t="shared" si="17"/>
        <v>VÁLVULA BORBOLETA COM FLANGES E VOLANTE POSIÇÃO 01 FoFo-PN10500</v>
      </c>
      <c r="I196" s="327">
        <f t="shared" si="18"/>
        <v>0</v>
      </c>
      <c r="J196" s="328"/>
      <c r="K196" s="329"/>
      <c r="L196" s="330"/>
      <c r="M196" s="329"/>
      <c r="N196" s="330">
        <f>IFERROR(_xlfn.XLOOKUP(H196,'MAPA DE COTAÇÃO - HIDROMECÂNICO'!$H$8:$H$75,'MAPA DE COTAÇÃO - HIDROMECÂNICO'!$N$8:$N$75)," ")</f>
        <v>175000332</v>
      </c>
      <c r="O196" s="329">
        <f>IFERROR(_xlfn.XLOOKUP(H196,'MAPA DE COTAÇÃO - HIDROMECÂNICO'!$H$8:$H$75,'MAPA DE COTAÇÃO - HIDROMECÂNICO'!$O$8:$O$75)," ")</f>
        <v>28317.17</v>
      </c>
      <c r="P196" s="330">
        <f>IFERROR(_xlfn.XLOOKUP(H196,'MAPA DE COTAÇÃO - HIDROMECÂNICO'!$H$8:$H$75,'MAPA DE COTAÇÃO - HIDROMECÂNICO'!$P$8:$P$75)," ")</f>
        <v>101</v>
      </c>
      <c r="Q196" s="329">
        <f>IFERROR(_xlfn.XLOOKUP(H196,'MAPA DE COTAÇÃO - HIDROMECÂNICO'!$H$8:$H$75,'MAPA DE COTAÇÃO - HIDROMECÂNICO'!$Q$8:$Q$75)," ")</f>
        <v>35579.39</v>
      </c>
      <c r="R196" s="329"/>
      <c r="S196" s="329">
        <v>40084.25</v>
      </c>
      <c r="T196" s="329"/>
      <c r="U196" s="333" t="str">
        <f>IFERROR(_xlfn.XLOOKUP(H196,[3]COTAR!$G$4:$G$47,[3]COTAR!$J$4:$J$47)," ")</f>
        <v xml:space="preserve"> </v>
      </c>
      <c r="V196" s="334"/>
      <c r="W196" s="334"/>
      <c r="X196" s="423">
        <f t="shared" si="19"/>
        <v>35579.39</v>
      </c>
      <c r="Y196" s="400"/>
      <c r="Z196" s="401"/>
      <c r="AA196" s="296"/>
      <c r="AB196" s="296"/>
    </row>
    <row r="197" spans="1:28" ht="20.100000000000001" customHeight="1">
      <c r="A197" s="322" t="s">
        <v>2311</v>
      </c>
      <c r="B197" s="323" t="s">
        <v>2191</v>
      </c>
      <c r="C197" s="324" t="s">
        <v>2029</v>
      </c>
      <c r="D197" s="324">
        <v>500</v>
      </c>
      <c r="E197" s="325" t="s">
        <v>557</v>
      </c>
      <c r="F197" s="326" t="s">
        <v>2030</v>
      </c>
      <c r="G197" s="296">
        <v>2</v>
      </c>
      <c r="H197" s="312" t="str">
        <f t="shared" si="17"/>
        <v>VÁLVULA BORBOLETA COM FLANGES E VOLANTE POSIÇÃO 03FoFo-PN10500</v>
      </c>
      <c r="I197" s="327">
        <f t="shared" si="18"/>
        <v>0</v>
      </c>
      <c r="J197" s="328"/>
      <c r="K197" s="329"/>
      <c r="L197" s="330"/>
      <c r="M197" s="329"/>
      <c r="N197" s="330">
        <f>IFERROR(_xlfn.XLOOKUP(H197,'MAPA DE COTAÇÃO - HIDROMECÂNICO'!$H$8:$H$75,'MAPA DE COTAÇÃO - HIDROMECÂNICO'!$N$8:$N$75)," ")</f>
        <v>0</v>
      </c>
      <c r="O197" s="329">
        <f>IFERROR(_xlfn.XLOOKUP(H197,'MAPA DE COTAÇÃO - HIDROMECÂNICO'!$H$8:$H$75,'MAPA DE COTAÇÃO - HIDROMECÂNICO'!$O$8:$O$75)," ")</f>
        <v>0</v>
      </c>
      <c r="P197" s="330" t="str">
        <f>IFERROR(_xlfn.XLOOKUP(H197,'MAPA DE COTAÇÃO - HIDROMECÂNICO'!$H$8:$H$75,'MAPA DE COTAÇÃO - HIDROMECÂNICO'!$P$8:$P$75)," ")</f>
        <v xml:space="preserve"> </v>
      </c>
      <c r="Q197" s="329" t="str">
        <f>IFERROR(_xlfn.XLOOKUP(H197,'MAPA DE COTAÇÃO - HIDROMECÂNICO'!$H$8:$H$75,'MAPA DE COTAÇÃO - HIDROMECÂNICO'!$Q$8:$Q$75)," ")</f>
        <v xml:space="preserve"> </v>
      </c>
      <c r="R197" s="329"/>
      <c r="S197" s="329">
        <v>40084.25</v>
      </c>
      <c r="T197" s="329"/>
      <c r="U197" s="333" t="str">
        <f>IFERROR(_xlfn.XLOOKUP(H197,[3]COTAR!$G$4:$G$47,[3]COTAR!$J$4:$J$47)," ")</f>
        <v xml:space="preserve"> </v>
      </c>
      <c r="V197" s="334"/>
      <c r="W197" s="334"/>
      <c r="X197" s="423">
        <f t="shared" si="19"/>
        <v>20042.125</v>
      </c>
      <c r="Y197" s="400"/>
      <c r="Z197" s="401"/>
      <c r="AA197" s="296"/>
      <c r="AB197" s="296"/>
    </row>
    <row r="198" spans="1:28" ht="20.100000000000001" customHeight="1">
      <c r="A198" s="322" t="s">
        <v>2312</v>
      </c>
      <c r="B198" s="323" t="s">
        <v>2195</v>
      </c>
      <c r="C198" s="324" t="s">
        <v>2029</v>
      </c>
      <c r="D198" s="324">
        <v>500</v>
      </c>
      <c r="E198" s="325" t="s">
        <v>560</v>
      </c>
      <c r="F198" s="326" t="s">
        <v>2030</v>
      </c>
      <c r="G198" s="296">
        <v>2</v>
      </c>
      <c r="H198" s="312" t="str">
        <f t="shared" si="17"/>
        <v>VÁLVULA BORBOLETA COM FLANGES E CABEÇOTE POSIÇÃO 03FoFo-PN10500</v>
      </c>
      <c r="I198" s="327">
        <f t="shared" si="18"/>
        <v>0</v>
      </c>
      <c r="J198" s="328"/>
      <c r="K198" s="329"/>
      <c r="L198" s="330"/>
      <c r="M198" s="329"/>
      <c r="N198" s="330">
        <f>IFERROR(_xlfn.XLOOKUP(H198,'MAPA DE COTAÇÃO - HIDROMECÂNICO'!$H$8:$H$75,'MAPA DE COTAÇÃO - HIDROMECÂNICO'!$N$8:$N$75)," ")</f>
        <v>0</v>
      </c>
      <c r="O198" s="329">
        <f>IFERROR(_xlfn.XLOOKUP(H198,'MAPA DE COTAÇÃO - HIDROMECÂNICO'!$H$8:$H$75,'MAPA DE COTAÇÃO - HIDROMECÂNICO'!$O$8:$O$75)," ")</f>
        <v>0</v>
      </c>
      <c r="P198" s="330" t="str">
        <f>IFERROR(_xlfn.XLOOKUP(H198,'MAPA DE COTAÇÃO - HIDROMECÂNICO'!$H$8:$H$75,'MAPA DE COTAÇÃO - HIDROMECÂNICO'!$P$8:$P$75)," ")</f>
        <v xml:space="preserve"> </v>
      </c>
      <c r="Q198" s="329" t="str">
        <f>IFERROR(_xlfn.XLOOKUP(H198,'MAPA DE COTAÇÃO - HIDROMECÂNICO'!$H$8:$H$75,'MAPA DE COTAÇÃO - HIDROMECÂNICO'!$Q$8:$Q$75)," ")</f>
        <v xml:space="preserve"> </v>
      </c>
      <c r="R198" s="329"/>
      <c r="S198" s="329">
        <v>40084.25</v>
      </c>
      <c r="T198" s="329"/>
      <c r="U198" s="333" t="str">
        <f>IFERROR(_xlfn.XLOOKUP(H198,[3]COTAR!$G$4:$G$47,[3]COTAR!$J$4:$J$47)," ")</f>
        <v xml:space="preserve"> </v>
      </c>
      <c r="V198" s="334"/>
      <c r="W198" s="334"/>
      <c r="X198" s="423">
        <f t="shared" si="19"/>
        <v>20042.125</v>
      </c>
      <c r="Y198" s="400"/>
      <c r="Z198" s="401"/>
      <c r="AA198" s="296"/>
      <c r="AB198" s="296"/>
    </row>
    <row r="199" spans="1:28" ht="20.100000000000001" customHeight="1">
      <c r="A199" s="322" t="s">
        <v>2313</v>
      </c>
      <c r="B199" s="323" t="s">
        <v>2198</v>
      </c>
      <c r="C199" s="324" t="s">
        <v>2029</v>
      </c>
      <c r="D199" s="324">
        <v>200</v>
      </c>
      <c r="E199" s="325" t="s">
        <v>557</v>
      </c>
      <c r="F199" s="326" t="s">
        <v>2030</v>
      </c>
      <c r="G199" s="296">
        <v>2</v>
      </c>
      <c r="H199" s="312" t="str">
        <f t="shared" si="17"/>
        <v>REGISTRO CHATO DE GAVETA E VOLANTEFoFo-PN10200</v>
      </c>
      <c r="I199" s="327">
        <f t="shared" si="18"/>
        <v>0</v>
      </c>
      <c r="J199" s="328">
        <v>1721</v>
      </c>
      <c r="K199" s="329">
        <v>2698.44</v>
      </c>
      <c r="L199" s="330">
        <f>IFERROR(_xlfn.XLOOKUP(H199,'MAPA DE COTAÇÃO - HIDROMECÂNICO'!$H$8:$H$75,'MAPA DE COTAÇÃO - HIDROMECÂNICO'!$L$8:$L$75),"")</f>
        <v>23040005</v>
      </c>
      <c r="M199" s="329">
        <f>IFERROR(_xlfn.XLOOKUP(H199,'MAPA DE COTAÇÃO - HIDROMECÂNICO'!$H$8:$H$75,'MAPA DE COTAÇÃO - HIDROMECÂNICO'!$M$8:$M$75),"")</f>
        <v>2894.01</v>
      </c>
      <c r="N199" s="330">
        <f>IFERROR(_xlfn.XLOOKUP(H199,'MAPA DE COTAÇÃO - HIDROMECÂNICO'!$H$8:$H$75,'MAPA DE COTAÇÃO - HIDROMECÂNICO'!$N$8:$N$75)," ")</f>
        <v>175000033</v>
      </c>
      <c r="O199" s="329">
        <f>IFERROR(_xlfn.XLOOKUP(H199,'MAPA DE COTAÇÃO - HIDROMECÂNICO'!$H$8:$H$75,'MAPA DE COTAÇÃO - HIDROMECÂNICO'!$O$8:$O$75)," ")</f>
        <v>2843.32</v>
      </c>
      <c r="P199" s="330" t="str">
        <f>IFERROR(_xlfn.XLOOKUP(H199,'MAPA DE COTAÇÃO - HIDROMECÂNICO'!$H$8:$H$75,'MAPA DE COTAÇÃO - HIDROMECÂNICO'!$P$8:$P$75)," ")</f>
        <v xml:space="preserve"> </v>
      </c>
      <c r="Q199" s="329" t="str">
        <f>IFERROR(_xlfn.XLOOKUP(H199,'MAPA DE COTAÇÃO - HIDROMECÂNICO'!$H$8:$H$75,'MAPA DE COTAÇÃO - HIDROMECÂNICO'!$Q$8:$Q$75)," ")</f>
        <v xml:space="preserve"> </v>
      </c>
      <c r="R199" s="329"/>
      <c r="S199" s="329"/>
      <c r="T199" s="329"/>
      <c r="U199" s="333" t="str">
        <f>IFERROR(_xlfn.XLOOKUP(H199,[3]COTAR!$G$4:$G$47,[3]COTAR!$J$4:$J$47)," ")</f>
        <v xml:space="preserve"> </v>
      </c>
      <c r="V199" s="334"/>
      <c r="W199" s="334"/>
      <c r="X199" s="423">
        <f t="shared" si="19"/>
        <v>2843.32</v>
      </c>
      <c r="Y199" s="400"/>
      <c r="Z199" s="401"/>
      <c r="AA199" s="296"/>
      <c r="AB199" s="296"/>
    </row>
    <row r="200" spans="1:28" ht="20.100000000000001" customHeight="1">
      <c r="A200" s="322" t="s">
        <v>2314</v>
      </c>
      <c r="B200" s="323" t="s">
        <v>2201</v>
      </c>
      <c r="C200" s="324" t="s">
        <v>2029</v>
      </c>
      <c r="D200" s="324">
        <v>600</v>
      </c>
      <c r="E200" s="325" t="s">
        <v>557</v>
      </c>
      <c r="F200" s="326" t="s">
        <v>2030</v>
      </c>
      <c r="G200" s="296">
        <v>2</v>
      </c>
      <c r="H200" s="312" t="str">
        <f t="shared" si="17"/>
        <v>TUBO COM FLANGES (L=0,30m)FoFo-PN10600</v>
      </c>
      <c r="I200" s="327">
        <f t="shared" si="18"/>
        <v>0</v>
      </c>
      <c r="J200" s="328">
        <f>_xlfn.XLOOKUP(H200,'MAPA DE COTAÇÃO - HIDROMECÂNICO'!$H$8:$H$75,'MAPA DE COTAÇÃO - HIDROMECÂNICO'!$J$8:$J$75)</f>
        <v>45807</v>
      </c>
      <c r="K200" s="329">
        <f>_xlfn.XLOOKUP(H200,'MAPA DE COTAÇÃO - HIDROMECÂNICO'!$H$8:$H$75,'MAPA DE COTAÇÃO - HIDROMECÂNICO'!$K$8:$K$75)</f>
        <v>8972.5</v>
      </c>
      <c r="L200" s="330">
        <f>IFERROR(_xlfn.XLOOKUP(H200,'MAPA DE COTAÇÃO - HIDROMECÂNICO'!$H$8:$H$75,'MAPA DE COTAÇÃO - HIDROMECÂNICO'!$L$8:$L$75),"")</f>
        <v>90054420</v>
      </c>
      <c r="M200" s="329">
        <f>IFERROR(_xlfn.XLOOKUP(H200,'MAPA DE COTAÇÃO - HIDROMECÂNICO'!$H$8:$H$75,'MAPA DE COTAÇÃO - HIDROMECÂNICO'!$M$8:$M$75),"")</f>
        <v>10600.88</v>
      </c>
      <c r="N200" s="330" t="str">
        <f>IFERROR(_xlfn.XLOOKUP(H200,'MAPA DE COTAÇÃO - HIDROMECÂNICO'!$H$8:$H$75,'MAPA DE COTAÇÃO - HIDROMECÂNICO'!$N$8:$N$75)," ")</f>
        <v>100919335-FF</v>
      </c>
      <c r="O200" s="329">
        <f>IFERROR(_xlfn.XLOOKUP(H200,'MAPA DE COTAÇÃO - HIDROMECÂNICO'!$H$8:$H$75,'MAPA DE COTAÇÃO - HIDROMECÂNICO'!$O$8:$O$75)," ")</f>
        <v>4562.2299999999996</v>
      </c>
      <c r="P200" s="330">
        <f>IFERROR(_xlfn.XLOOKUP(H200,'MAPA DE COTAÇÃO - HIDROMECÂNICO'!$H$8:$H$75,'MAPA DE COTAÇÃO - HIDROMECÂNICO'!$P$8:$P$75)," ")</f>
        <v>70</v>
      </c>
      <c r="Q200" s="329">
        <f>IFERROR(_xlfn.XLOOKUP(H200,'MAPA DE COTAÇÃO - HIDROMECÂNICO'!$H$8:$H$75,'MAPA DE COTAÇÃO - HIDROMECÂNICO'!$Q$8:$Q$75)," ")</f>
        <v>9624.58</v>
      </c>
      <c r="R200" s="329"/>
      <c r="S200" s="329"/>
      <c r="T200" s="329"/>
      <c r="U200" s="333" t="str">
        <f>IFERROR(_xlfn.XLOOKUP(H200,[3]COTAR!$G$4:$G$47,[3]COTAR!$J$4:$J$47)," ")</f>
        <v xml:space="preserve"> </v>
      </c>
      <c r="V200" s="334"/>
      <c r="W200" s="334"/>
      <c r="X200" s="423">
        <f t="shared" si="19"/>
        <v>9298.5400000000009</v>
      </c>
      <c r="Y200" s="400"/>
      <c r="Z200" s="401"/>
      <c r="AA200" s="296"/>
      <c r="AB200" s="296"/>
    </row>
    <row r="201" spans="1:28" ht="20.100000000000001" customHeight="1">
      <c r="A201" s="322" t="s">
        <v>2315</v>
      </c>
      <c r="B201" s="323" t="s">
        <v>2205</v>
      </c>
      <c r="C201" s="324" t="s">
        <v>2029</v>
      </c>
      <c r="D201" s="324">
        <v>500</v>
      </c>
      <c r="E201" s="325" t="s">
        <v>560</v>
      </c>
      <c r="F201" s="326" t="s">
        <v>2030</v>
      </c>
      <c r="G201" s="296">
        <v>2</v>
      </c>
      <c r="H201" s="312" t="str">
        <f t="shared" si="17"/>
        <v>TUBO COM FLANGES (L=5,80m)FoFo-PN10500</v>
      </c>
      <c r="I201" s="327">
        <f t="shared" si="18"/>
        <v>0</v>
      </c>
      <c r="J201" s="328">
        <f>_xlfn.XLOOKUP(H201,'MAPA DE COTAÇÃO - HIDROMECÂNICO'!$H$8:$H$75,'MAPA DE COTAÇÃO - HIDROMECÂNICO'!$J$8:$J$75)</f>
        <v>3235</v>
      </c>
      <c r="K201" s="329">
        <f>_xlfn.XLOOKUP(H201,'MAPA DE COTAÇÃO - HIDROMECÂNICO'!$H$8:$H$75,'MAPA DE COTAÇÃO - HIDROMECÂNICO'!$K$8:$K$75)</f>
        <v>20144.400000000001</v>
      </c>
      <c r="L201" s="330">
        <f>IFERROR(_xlfn.XLOOKUP(H201,'MAPA DE COTAÇÃO - HIDROMECÂNICO'!$H$8:$H$75,'MAPA DE COTAÇÃO - HIDROMECÂNICO'!$L$8:$L$75),"")</f>
        <v>90054188</v>
      </c>
      <c r="M201" s="329">
        <f>IFERROR(_xlfn.XLOOKUP(H201,'MAPA DE COTAÇÃO - HIDROMECÂNICO'!$H$8:$H$75,'MAPA DE COTAÇÃO - HIDROMECÂNICO'!$M$8:$M$75),"")</f>
        <v>20010.349999999999</v>
      </c>
      <c r="N201" s="330" t="str">
        <f>IFERROR(_xlfn.XLOOKUP(H201,'MAPA DE COTAÇÃO - HIDROMECÂNICO'!$H$8:$H$75,'MAPA DE COTAÇÃO - HIDROMECÂNICO'!$N$8:$N$75)," ")</f>
        <v>100919334-FF</v>
      </c>
      <c r="O201" s="329">
        <f>IFERROR(_xlfn.XLOOKUP(H201,'MAPA DE COTAÇÃO - HIDROMECÂNICO'!$H$8:$H$75,'MAPA DE COTAÇÃO - HIDROMECÂNICO'!$O$8:$O$75)," ")</f>
        <v>15841.26</v>
      </c>
      <c r="P201" s="330">
        <f>IFERROR(_xlfn.XLOOKUP(H201,'MAPA DE COTAÇÃO - HIDROMECÂNICO'!$H$8:$H$75,'MAPA DE COTAÇÃO - HIDROMECÂNICO'!$P$8:$P$75)," ")</f>
        <v>100</v>
      </c>
      <c r="Q201" s="329">
        <f>IFERROR(_xlfn.XLOOKUP(H201,'MAPA DE COTAÇÃO - HIDROMECÂNICO'!$H$8:$H$75,'MAPA DE COTAÇÃO - HIDROMECÂNICO'!$Q$8:$Q$75)," ")</f>
        <v>18607.73</v>
      </c>
      <c r="R201" s="329"/>
      <c r="S201" s="329"/>
      <c r="T201" s="329"/>
      <c r="U201" s="333" t="str">
        <f>IFERROR(_xlfn.XLOOKUP(H201,[3]COTAR!$G$4:$G$47,[3]COTAR!$J$4:$J$47)," ")</f>
        <v xml:space="preserve"> </v>
      </c>
      <c r="V201" s="334"/>
      <c r="W201" s="334"/>
      <c r="X201" s="423">
        <f t="shared" si="19"/>
        <v>19309.04</v>
      </c>
      <c r="Y201" s="400"/>
      <c r="Z201" s="401"/>
      <c r="AA201" s="296"/>
      <c r="AB201" s="296"/>
    </row>
    <row r="202" spans="1:28" ht="20.100000000000001" customHeight="1">
      <c r="A202" s="322" t="s">
        <v>2316</v>
      </c>
      <c r="B202" s="323" t="s">
        <v>2209</v>
      </c>
      <c r="C202" s="324" t="s">
        <v>2029</v>
      </c>
      <c r="D202" s="324">
        <v>500</v>
      </c>
      <c r="E202" s="325" t="s">
        <v>560</v>
      </c>
      <c r="F202" s="326" t="s">
        <v>2030</v>
      </c>
      <c r="G202" s="296">
        <v>2</v>
      </c>
      <c r="H202" s="312" t="str">
        <f t="shared" si="17"/>
        <v>TUBO COM FLANGES (L=0,38m)FoFo-PN10500</v>
      </c>
      <c r="I202" s="327">
        <f t="shared" si="18"/>
        <v>0</v>
      </c>
      <c r="J202" s="328">
        <f>_xlfn.XLOOKUP(H202,'MAPA DE COTAÇÃO - HIDROMECÂNICO'!$H$8:$H$75,'MAPA DE COTAÇÃO - HIDROMECÂNICO'!$J$8:$J$75)</f>
        <v>45806</v>
      </c>
      <c r="K202" s="329">
        <f>_xlfn.XLOOKUP(H202,'MAPA DE COTAÇÃO - HIDROMECÂNICO'!$H$8:$H$75,'MAPA DE COTAÇÃO - HIDROMECÂNICO'!$K$8:$K$75)</f>
        <v>6577.06</v>
      </c>
      <c r="L202" s="330">
        <f>IFERROR(_xlfn.XLOOKUP(H202,'MAPA DE COTAÇÃO - HIDROMECÂNICO'!$H$8:$H$75,'MAPA DE COTAÇÃO - HIDROMECÂNICO'!$L$8:$L$75),"")</f>
        <v>90054409</v>
      </c>
      <c r="M202" s="329">
        <f>IFERROR(_xlfn.XLOOKUP(H202,'MAPA DE COTAÇÃO - HIDROMECÂNICO'!$H$8:$H$75,'MAPA DE COTAÇÃO - HIDROMECÂNICO'!$M$8:$M$75),"")</f>
        <v>8319.01</v>
      </c>
      <c r="N202" s="330" t="str">
        <f>IFERROR(_xlfn.XLOOKUP(H202,'MAPA DE COTAÇÃO - HIDROMECÂNICO'!$H$8:$H$75,'MAPA DE COTAÇÃO - HIDROMECÂNICO'!$N$8:$N$75)," ")</f>
        <v>100919334-FF</v>
      </c>
      <c r="O202" s="329">
        <f>IFERROR(_xlfn.XLOOKUP(H202,'MAPA DE COTAÇÃO - HIDROMECÂNICO'!$H$8:$H$75,'MAPA DE COTAÇÃO - HIDROMECÂNICO'!$O$8:$O$75)," ")</f>
        <v>4018.62</v>
      </c>
      <c r="P202" s="330">
        <f>IFERROR(_xlfn.XLOOKUP(H202,'MAPA DE COTAÇÃO - HIDROMECÂNICO'!$H$8:$H$75,'MAPA DE COTAÇÃO - HIDROMECÂNICO'!$P$8:$P$75)," ")</f>
        <v>72</v>
      </c>
      <c r="Q202" s="329">
        <f>IFERROR(_xlfn.XLOOKUP(H202,'MAPA DE COTAÇÃO - HIDROMECÂNICO'!$H$8:$H$75,'MAPA DE COTAÇÃO - HIDROMECÂNICO'!$Q$8:$Q$75)," ")</f>
        <v>7940.34</v>
      </c>
      <c r="R202" s="329"/>
      <c r="S202" s="329"/>
      <c r="T202" s="329"/>
      <c r="U202" s="333" t="str">
        <f>IFERROR(_xlfn.XLOOKUP(H202,[3]COTAR!$G$4:$G$47,[3]COTAR!$J$4:$J$47)," ")</f>
        <v xml:space="preserve"> </v>
      </c>
      <c r="V202" s="334"/>
      <c r="W202" s="334"/>
      <c r="X202" s="423">
        <f t="shared" si="19"/>
        <v>7258.7000000000007</v>
      </c>
      <c r="Y202" s="400"/>
      <c r="Z202" s="401"/>
      <c r="AA202" s="296"/>
      <c r="AB202" s="296"/>
    </row>
    <row r="203" spans="1:28" ht="20.100000000000001" customHeight="1">
      <c r="A203" s="322" t="s">
        <v>2317</v>
      </c>
      <c r="B203" s="323" t="s">
        <v>2201</v>
      </c>
      <c r="C203" s="324" t="s">
        <v>2029</v>
      </c>
      <c r="D203" s="324">
        <v>500</v>
      </c>
      <c r="E203" s="325" t="s">
        <v>557</v>
      </c>
      <c r="F203" s="326" t="s">
        <v>2030</v>
      </c>
      <c r="G203" s="296">
        <v>2</v>
      </c>
      <c r="H203" s="312" t="str">
        <f t="shared" si="17"/>
        <v>TUBO COM FLANGES (L=0,30m)FoFo-PN10500</v>
      </c>
      <c r="I203" s="327">
        <f t="shared" si="18"/>
        <v>0</v>
      </c>
      <c r="J203" s="328">
        <f>_xlfn.XLOOKUP(H203,'MAPA DE COTAÇÃO - HIDROMECÂNICO'!$H$8:$H$75,'MAPA DE COTAÇÃO - HIDROMECÂNICO'!$J$8:$J$75)</f>
        <v>45807</v>
      </c>
      <c r="K203" s="329">
        <f>_xlfn.XLOOKUP(H203,'MAPA DE COTAÇÃO - HIDROMECÂNICO'!$H$8:$H$75,'MAPA DE COTAÇÃO - HIDROMECÂNICO'!$K$8:$K$75)</f>
        <v>6376.8</v>
      </c>
      <c r="L203" s="330">
        <f>IFERROR(_xlfn.XLOOKUP(H203,'MAPA DE COTAÇÃO - HIDROMECÂNICO'!$H$8:$H$75,'MAPA DE COTAÇÃO - HIDROMECÂNICO'!$L$8:$L$75),"")</f>
        <v>90054409</v>
      </c>
      <c r="M203" s="329">
        <f>IFERROR(_xlfn.XLOOKUP(H203,'MAPA DE COTAÇÃO - HIDROMECÂNICO'!$H$8:$H$75,'MAPA DE COTAÇÃO - HIDROMECÂNICO'!$M$8:$M$75),"")</f>
        <v>8319.01</v>
      </c>
      <c r="N203" s="330" t="str">
        <f>IFERROR(_xlfn.XLOOKUP(H203,'MAPA DE COTAÇÃO - HIDROMECÂNICO'!$H$8:$H$75,'MAPA DE COTAÇÃO - HIDROMECÂNICO'!$N$8:$N$75)," ")</f>
        <v>100919334-FF</v>
      </c>
      <c r="O203" s="329">
        <f>IFERROR(_xlfn.XLOOKUP(H203,'MAPA DE COTAÇÃO - HIDROMECÂNICO'!$H$8:$H$75,'MAPA DE COTAÇÃO - HIDROMECÂNICO'!$O$8:$O$75)," ")</f>
        <v>3844.11</v>
      </c>
      <c r="P203" s="330">
        <f>IFERROR(_xlfn.XLOOKUP(H203,'MAPA DE COTAÇÃO - HIDROMECÂNICO'!$H$8:$H$75,'MAPA DE COTAÇÃO - HIDROMECÂNICO'!$P$8:$P$75)," ")</f>
        <v>71</v>
      </c>
      <c r="Q203" s="329">
        <f>IFERROR(_xlfn.XLOOKUP(H203,'MAPA DE COTAÇÃO - HIDROMECÂNICO'!$H$8:$H$75,'MAPA DE COTAÇÃO - HIDROMECÂNICO'!$Q$8:$Q$75)," ")</f>
        <v>7940.34</v>
      </c>
      <c r="R203" s="329"/>
      <c r="S203" s="329"/>
      <c r="T203" s="329"/>
      <c r="U203" s="333" t="str">
        <f>IFERROR(_xlfn.XLOOKUP(H203,[3]COTAR!$G$4:$G$47,[3]COTAR!$J$4:$J$47)," ")</f>
        <v xml:space="preserve"> </v>
      </c>
      <c r="V203" s="334"/>
      <c r="W203" s="334"/>
      <c r="X203" s="423">
        <f t="shared" si="19"/>
        <v>7158.57</v>
      </c>
      <c r="Y203" s="400"/>
      <c r="Z203" s="401"/>
      <c r="AA203" s="296"/>
      <c r="AB203" s="296"/>
    </row>
    <row r="204" spans="1:28" ht="20.100000000000001" customHeight="1">
      <c r="A204" s="322" t="s">
        <v>2318</v>
      </c>
      <c r="B204" s="323" t="s">
        <v>2136</v>
      </c>
      <c r="C204" s="324" t="s">
        <v>2029</v>
      </c>
      <c r="D204" s="324">
        <v>200</v>
      </c>
      <c r="E204" s="325" t="s">
        <v>557</v>
      </c>
      <c r="F204" s="326" t="s">
        <v>2030</v>
      </c>
      <c r="G204" s="296">
        <v>2</v>
      </c>
      <c r="H204" s="312" t="str">
        <f t="shared" si="17"/>
        <v>TUBO COM FLANGES (L=0,25m)FoFo-PN10200</v>
      </c>
      <c r="I204" s="327">
        <f t="shared" si="18"/>
        <v>0</v>
      </c>
      <c r="J204" s="328">
        <f>_xlfn.XLOOKUP(H204,'MAPA DE COTAÇÃO - HIDROMECÂNICO'!$H$8:$H$75,'MAPA DE COTAÇÃO - HIDROMECÂNICO'!$J$8:$J$75)</f>
        <v>45395</v>
      </c>
      <c r="K204" s="329">
        <f>_xlfn.XLOOKUP(H204,'MAPA DE COTAÇÃO - HIDROMECÂNICO'!$H$8:$H$75,'MAPA DE COTAÇÃO - HIDROMECÂNICO'!$K$8:$K$75)</f>
        <v>1505.2</v>
      </c>
      <c r="L204" s="330">
        <f>IFERROR(_xlfn.XLOOKUP(H204,'MAPA DE COTAÇÃO - HIDROMECÂNICO'!$H$8:$H$75,'MAPA DE COTAÇÃO - HIDROMECÂNICO'!$L$8:$L$75),"")</f>
        <v>90054343</v>
      </c>
      <c r="M204" s="329">
        <f>IFERROR(_xlfn.XLOOKUP(H204,'MAPA DE COTAÇÃO - HIDROMECÂNICO'!$H$8:$H$75,'MAPA DE COTAÇÃO - HIDROMECÂNICO'!$M$8:$M$75),"")</f>
        <v>2685.3</v>
      </c>
      <c r="N204" s="330">
        <f>IFERROR(_xlfn.XLOOKUP(H204,'MAPA DE COTAÇÃO - HIDROMECÂNICO'!$H$8:$H$75,'MAPA DE COTAÇÃO - HIDROMECÂNICO'!$N$8:$N$75)," ")</f>
        <v>111000480</v>
      </c>
      <c r="O204" s="329">
        <f>IFERROR(_xlfn.XLOOKUP(H204,'MAPA DE COTAÇÃO - HIDROMECÂNICO'!$H$8:$H$75,'MAPA DE COTAÇÃO - HIDROMECÂNICO'!$O$8:$O$75)," ")</f>
        <v>724.03</v>
      </c>
      <c r="P204" s="330">
        <f>IFERROR(_xlfn.XLOOKUP(H204,'MAPA DE COTAÇÃO - HIDROMECÂNICO'!$H$8:$H$75,'MAPA DE COTAÇÃO - HIDROMECÂNICO'!$P$8:$P$75)," ")</f>
        <v>69</v>
      </c>
      <c r="Q204" s="329">
        <f>IFERROR(_xlfn.XLOOKUP(H204,'MAPA DE COTAÇÃO - HIDROMECÂNICO'!$H$8:$H$75,'MAPA DE COTAÇÃO - HIDROMECÂNICO'!$Q$8:$Q$75)," ")</f>
        <v>1540.74</v>
      </c>
      <c r="R204" s="329"/>
      <c r="S204" s="329"/>
      <c r="T204" s="329"/>
      <c r="U204" s="333" t="str">
        <f>IFERROR(_xlfn.XLOOKUP(H204,[3]COTAR!$G$4:$G$47,[3]COTAR!$J$4:$J$47)," ")</f>
        <v xml:space="preserve"> </v>
      </c>
      <c r="V204" s="334"/>
      <c r="W204" s="334"/>
      <c r="X204" s="423">
        <f t="shared" si="19"/>
        <v>1522.97</v>
      </c>
      <c r="Y204" s="400"/>
      <c r="Z204" s="401"/>
      <c r="AA204" s="296"/>
      <c r="AB204" s="296"/>
    </row>
    <row r="205" spans="1:28" ht="20.100000000000001" customHeight="1">
      <c r="A205" s="322" t="s">
        <v>2319</v>
      </c>
      <c r="B205" s="323" t="s">
        <v>2320</v>
      </c>
      <c r="C205" s="324" t="s">
        <v>2029</v>
      </c>
      <c r="D205" s="324">
        <v>500</v>
      </c>
      <c r="E205" s="325" t="s">
        <v>557</v>
      </c>
      <c r="F205" s="326" t="s">
        <v>2030</v>
      </c>
      <c r="G205" s="296"/>
      <c r="H205" s="312" t="str">
        <f t="shared" si="17"/>
        <v>TUBO COM FLANGES (L=0,70m)FoFo-PN10500</v>
      </c>
      <c r="I205" s="327">
        <f t="shared" si="18"/>
        <v>0</v>
      </c>
      <c r="J205" s="328"/>
      <c r="K205" s="329"/>
      <c r="L205" s="330"/>
      <c r="M205" s="329"/>
      <c r="N205" s="330"/>
      <c r="O205" s="329"/>
      <c r="P205" s="330"/>
      <c r="Q205" s="329"/>
      <c r="R205" s="329"/>
      <c r="S205" s="329"/>
      <c r="T205" s="329"/>
      <c r="U205" s="333">
        <f>IFERROR(_xlfn.XLOOKUP(H205,[3]COTAR!$G$4:$G$47,[3]COTAR!$J$4:$J$47)," ")</f>
        <v>9892.7000000000007</v>
      </c>
      <c r="V205" s="334"/>
      <c r="W205" s="334"/>
      <c r="X205" s="423">
        <f t="shared" si="19"/>
        <v>9892.7000000000007</v>
      </c>
      <c r="Y205" s="400"/>
      <c r="Z205" s="401"/>
      <c r="AA205" s="296"/>
      <c r="AB205" s="296"/>
    </row>
    <row r="206" spans="1:28" ht="20.100000000000001" customHeight="1">
      <c r="A206" s="322" t="s">
        <v>2321</v>
      </c>
      <c r="B206" s="323" t="s">
        <v>2216</v>
      </c>
      <c r="C206" s="324" t="s">
        <v>2029</v>
      </c>
      <c r="D206" s="324">
        <v>600</v>
      </c>
      <c r="E206" s="325" t="s">
        <v>557</v>
      </c>
      <c r="F206" s="326" t="s">
        <v>2030</v>
      </c>
      <c r="G206" s="296"/>
      <c r="H206" s="312" t="str">
        <f t="shared" si="17"/>
        <v>TUBO COM FLANGE PONTA (L=1,00m)FoFo-PN10600</v>
      </c>
      <c r="I206" s="327">
        <f t="shared" si="18"/>
        <v>0</v>
      </c>
      <c r="J206" s="328"/>
      <c r="K206" s="329"/>
      <c r="L206" s="330"/>
      <c r="M206" s="329"/>
      <c r="N206" s="330"/>
      <c r="O206" s="329"/>
      <c r="P206" s="330"/>
      <c r="Q206" s="329"/>
      <c r="R206" s="329"/>
      <c r="S206" s="329"/>
      <c r="T206" s="329"/>
      <c r="U206" s="333">
        <f>IFERROR(_xlfn.XLOOKUP(H206,[3]COTAR!$G$4:$G$47,[3]COTAR!$J$4:$J$47)," ")</f>
        <v>8762.92</v>
      </c>
      <c r="V206" s="334"/>
      <c r="W206" s="334"/>
      <c r="X206" s="423">
        <f t="shared" si="19"/>
        <v>8762.92</v>
      </c>
      <c r="Y206" s="400"/>
      <c r="Z206" s="401"/>
      <c r="AA206" s="296"/>
      <c r="AB206" s="296"/>
    </row>
    <row r="207" spans="1:28" ht="20.100000000000001" customHeight="1">
      <c r="A207" s="374"/>
      <c r="B207" s="375" t="s">
        <v>2217</v>
      </c>
      <c r="C207" s="324" t="s">
        <v>2029</v>
      </c>
      <c r="D207" s="324">
        <v>600</v>
      </c>
      <c r="E207" s="325" t="s">
        <v>1030</v>
      </c>
      <c r="F207" s="326" t="s">
        <v>2030</v>
      </c>
      <c r="G207" s="296"/>
      <c r="H207" s="312" t="str">
        <f t="shared" si="17"/>
        <v>TUBO PONTA E BOLSA (L=6,00m)FoFo-PN10600</v>
      </c>
      <c r="I207" s="327">
        <f t="shared" si="18"/>
        <v>0</v>
      </c>
      <c r="J207" s="328"/>
      <c r="K207" s="329"/>
      <c r="L207" s="330"/>
      <c r="M207" s="329"/>
      <c r="N207" s="330"/>
      <c r="O207" s="329"/>
      <c r="P207" s="330"/>
      <c r="Q207" s="329"/>
      <c r="R207" s="329"/>
      <c r="S207" s="329"/>
      <c r="T207" s="329"/>
      <c r="U207" s="333">
        <f>IFERROR(_xlfn.XLOOKUP(H207,[3]COTAR!$G$4:$G$47,[3]COTAR!$J$4:$J$47)," ")</f>
        <v>13324.32</v>
      </c>
      <c r="V207" s="334"/>
      <c r="W207" s="334"/>
      <c r="X207" s="423">
        <f t="shared" si="19"/>
        <v>13324.32</v>
      </c>
      <c r="Y207" s="400"/>
      <c r="Z207" s="401"/>
      <c r="AA207" s="296"/>
      <c r="AB207" s="296"/>
    </row>
    <row r="208" spans="1:28" ht="20.100000000000001" customHeight="1">
      <c r="A208" s="374"/>
      <c r="B208" s="375" t="s">
        <v>2217</v>
      </c>
      <c r="C208" s="324" t="s">
        <v>2029</v>
      </c>
      <c r="D208" s="324">
        <v>500</v>
      </c>
      <c r="E208" s="325" t="s">
        <v>1030</v>
      </c>
      <c r="F208" s="326" t="s">
        <v>2030</v>
      </c>
      <c r="G208" s="296"/>
      <c r="H208" s="312" t="str">
        <f t="shared" si="17"/>
        <v>TUBO PONTA E BOLSA (L=6,00m)FoFo-PN10500</v>
      </c>
      <c r="I208" s="327">
        <f t="shared" si="18"/>
        <v>0</v>
      </c>
      <c r="J208" s="328"/>
      <c r="K208" s="329"/>
      <c r="L208" s="330"/>
      <c r="M208" s="329"/>
      <c r="N208" s="330"/>
      <c r="O208" s="329"/>
      <c r="P208" s="330"/>
      <c r="Q208" s="329"/>
      <c r="R208" s="329"/>
      <c r="S208" s="329"/>
      <c r="T208" s="329"/>
      <c r="U208" s="333">
        <f>IFERROR(_xlfn.XLOOKUP(H208,[3]COTAR!$G$4:$G$47,[3]COTAR!$J$4:$J$47)," ")</f>
        <v>11988</v>
      </c>
      <c r="V208" s="334"/>
      <c r="W208" s="334"/>
      <c r="X208" s="423">
        <f t="shared" si="19"/>
        <v>11988</v>
      </c>
      <c r="Y208" s="400"/>
      <c r="Z208" s="401"/>
      <c r="AA208" s="296"/>
      <c r="AB208" s="296"/>
    </row>
    <row r="209" spans="1:28" ht="20.100000000000001" customHeight="1">
      <c r="A209" s="374"/>
      <c r="B209" s="375" t="s">
        <v>2217</v>
      </c>
      <c r="C209" s="324" t="s">
        <v>2029</v>
      </c>
      <c r="D209" s="324">
        <v>250</v>
      </c>
      <c r="E209" s="325" t="s">
        <v>157</v>
      </c>
      <c r="F209" s="326" t="s">
        <v>2030</v>
      </c>
      <c r="G209" s="296"/>
      <c r="H209" s="312" t="str">
        <f t="shared" si="17"/>
        <v>TUBO PONTA E BOLSA (L=6,00m)FoFo-PN10250</v>
      </c>
      <c r="I209" s="327">
        <f t="shared" si="18"/>
        <v>0</v>
      </c>
      <c r="J209" s="328"/>
      <c r="K209" s="329"/>
      <c r="L209" s="330"/>
      <c r="M209" s="329"/>
      <c r="N209" s="330"/>
      <c r="O209" s="329"/>
      <c r="P209" s="330"/>
      <c r="Q209" s="329"/>
      <c r="R209" s="329"/>
      <c r="S209" s="329"/>
      <c r="T209" s="329"/>
      <c r="U209" s="333">
        <f>IFERROR(_xlfn.XLOOKUP(H209,[3]COTAR!$G$4:$G$47,[3]COTAR!$J$4:$J$47)," ")</f>
        <v>4944</v>
      </c>
      <c r="V209" s="334"/>
      <c r="W209" s="334"/>
      <c r="X209" s="423">
        <f t="shared" si="19"/>
        <v>4944</v>
      </c>
      <c r="Y209" s="400"/>
      <c r="Z209" s="401"/>
      <c r="AA209" s="296"/>
      <c r="AB209" s="296"/>
    </row>
    <row r="210" spans="1:28" ht="20.100000000000001" customHeight="1" thickBot="1">
      <c r="A210" s="431"/>
      <c r="B210" s="432" t="s">
        <v>2217</v>
      </c>
      <c r="C210" s="394" t="s">
        <v>2218</v>
      </c>
      <c r="D210" s="394">
        <v>200</v>
      </c>
      <c r="E210" s="395" t="s">
        <v>1030</v>
      </c>
      <c r="F210" s="396" t="s">
        <v>2030</v>
      </c>
      <c r="G210" s="397"/>
      <c r="H210" s="398" t="str">
        <f t="shared" si="17"/>
        <v>TUBO PONTA E BOLSA (L=6,00m)PVC-O200</v>
      </c>
      <c r="I210" s="350">
        <f t="shared" si="18"/>
        <v>0</v>
      </c>
      <c r="J210" s="351"/>
      <c r="K210" s="352"/>
      <c r="L210" s="353"/>
      <c r="M210" s="352"/>
      <c r="N210" s="353"/>
      <c r="O210" s="352"/>
      <c r="P210" s="353"/>
      <c r="Q210" s="352"/>
      <c r="R210" s="352"/>
      <c r="S210" s="352"/>
      <c r="T210" s="352"/>
      <c r="U210" s="356">
        <f>IFERROR(_xlfn.XLOOKUP(H210,[3]COTAR!$G$4:$G$47,[3]COTAR!$J$4:$J$47)," ")</f>
        <v>1086</v>
      </c>
      <c r="V210" s="357"/>
      <c r="W210" s="357"/>
      <c r="X210" s="424">
        <f t="shared" si="19"/>
        <v>1086</v>
      </c>
      <c r="Y210" s="400"/>
      <c r="Z210" s="401"/>
      <c r="AA210" s="296"/>
      <c r="AB210" s="296"/>
    </row>
    <row r="211" spans="1:28" ht="12.75" customHeight="1">
      <c r="A211" s="296"/>
      <c r="B211" s="296"/>
      <c r="C211" s="433"/>
      <c r="D211" s="433"/>
      <c r="E211" s="434"/>
      <c r="F211" s="433"/>
      <c r="G211" s="296"/>
      <c r="H211" s="312"/>
      <c r="I211" s="433"/>
      <c r="J211" s="296"/>
      <c r="K211" s="400"/>
      <c r="L211" s="296"/>
      <c r="M211" s="400"/>
      <c r="N211" s="296"/>
      <c r="O211" s="400"/>
      <c r="P211" s="296"/>
      <c r="Q211" s="400"/>
      <c r="R211" s="400"/>
      <c r="S211" s="400"/>
      <c r="T211" s="400"/>
      <c r="U211" s="400"/>
      <c r="V211" s="400"/>
      <c r="W211" s="400"/>
      <c r="X211" s="400"/>
      <c r="Y211" s="400"/>
      <c r="Z211" s="401"/>
      <c r="AA211" s="296"/>
      <c r="AB211" s="296"/>
    </row>
    <row r="212" spans="1:28" ht="12.75" customHeight="1">
      <c r="A212" s="296"/>
      <c r="B212" s="296"/>
      <c r="C212" s="433"/>
      <c r="D212" s="433"/>
      <c r="E212" s="434"/>
      <c r="F212" s="433"/>
      <c r="G212" s="296"/>
      <c r="H212" s="312"/>
      <c r="I212" s="433"/>
      <c r="J212" s="296"/>
      <c r="K212" s="400"/>
      <c r="L212" s="296"/>
      <c r="M212" s="400"/>
      <c r="N212" s="296"/>
      <c r="O212" s="400"/>
      <c r="P212" s="296"/>
      <c r="Q212" s="400"/>
      <c r="R212" s="400"/>
      <c r="S212" s="400"/>
      <c r="T212" s="400"/>
      <c r="U212" s="400"/>
      <c r="V212" s="400"/>
      <c r="W212" s="400"/>
      <c r="X212" s="400"/>
      <c r="Y212" s="400"/>
      <c r="Z212" s="401"/>
      <c r="AA212" s="296"/>
      <c r="AB212" s="296"/>
    </row>
    <row r="213" spans="1:28" ht="12.75" customHeight="1">
      <c r="A213" s="296"/>
      <c r="B213" s="296"/>
      <c r="C213" s="433"/>
      <c r="D213" s="433"/>
      <c r="E213" s="434"/>
      <c r="F213" s="433"/>
      <c r="G213" s="296"/>
      <c r="H213" s="312"/>
      <c r="I213" s="433"/>
      <c r="J213" s="296"/>
      <c r="K213" s="400"/>
      <c r="L213" s="296"/>
      <c r="M213" s="400"/>
      <c r="N213" s="296"/>
      <c r="O213" s="400"/>
      <c r="P213" s="296"/>
      <c r="Q213" s="400"/>
      <c r="R213" s="400"/>
      <c r="S213" s="400"/>
      <c r="T213" s="400"/>
      <c r="U213" s="400"/>
      <c r="V213" s="400"/>
      <c r="W213" s="400"/>
      <c r="X213" s="400"/>
      <c r="Y213" s="400"/>
      <c r="Z213" s="401"/>
      <c r="AA213" s="296"/>
      <c r="AB213" s="296"/>
    </row>
    <row r="214" spans="1:28" ht="12.75" customHeight="1">
      <c r="A214" s="296"/>
      <c r="B214" s="296"/>
      <c r="C214" s="433"/>
      <c r="D214" s="433"/>
      <c r="E214" s="434"/>
      <c r="F214" s="433"/>
      <c r="G214" s="296"/>
      <c r="H214" s="312"/>
      <c r="I214" s="433"/>
      <c r="J214" s="296"/>
      <c r="K214" s="400"/>
      <c r="L214" s="296"/>
      <c r="M214" s="400"/>
      <c r="N214" s="296"/>
      <c r="O214" s="400"/>
      <c r="P214" s="296"/>
      <c r="Q214" s="400"/>
      <c r="R214" s="400"/>
      <c r="S214" s="400"/>
      <c r="T214" s="400"/>
      <c r="U214" s="400"/>
      <c r="V214" s="400"/>
      <c r="W214" s="400"/>
      <c r="X214" s="400"/>
      <c r="Y214" s="400"/>
      <c r="Z214" s="401"/>
      <c r="AA214" s="296"/>
      <c r="AB214" s="296"/>
    </row>
    <row r="215" spans="1:28" ht="12.75" customHeight="1">
      <c r="A215" s="296"/>
      <c r="B215" s="296"/>
      <c r="C215" s="433"/>
      <c r="D215" s="433"/>
      <c r="E215" s="434"/>
      <c r="F215" s="433"/>
      <c r="G215" s="296"/>
      <c r="H215" s="312"/>
      <c r="I215" s="433"/>
      <c r="J215" s="296"/>
      <c r="K215" s="400"/>
      <c r="L215" s="296"/>
      <c r="M215" s="400"/>
      <c r="N215" s="296"/>
      <c r="O215" s="400"/>
      <c r="P215" s="296"/>
      <c r="Q215" s="400"/>
      <c r="R215" s="400"/>
      <c r="S215" s="400"/>
      <c r="T215" s="400"/>
      <c r="U215" s="400"/>
      <c r="V215" s="400"/>
      <c r="W215" s="400"/>
      <c r="X215" s="400"/>
      <c r="Y215" s="400"/>
      <c r="Z215" s="401"/>
      <c r="AA215" s="296"/>
      <c r="AB215" s="296"/>
    </row>
    <row r="216" spans="1:28" ht="12.75" customHeight="1">
      <c r="A216" s="296"/>
      <c r="B216" s="296"/>
      <c r="C216" s="433"/>
      <c r="D216" s="433"/>
      <c r="E216" s="434"/>
      <c r="F216" s="433"/>
      <c r="G216" s="296"/>
      <c r="H216" s="312"/>
      <c r="I216" s="433"/>
      <c r="J216" s="296"/>
      <c r="K216" s="400"/>
      <c r="L216" s="296"/>
      <c r="M216" s="400"/>
      <c r="N216" s="296"/>
      <c r="O216" s="400"/>
      <c r="P216" s="296"/>
      <c r="Q216" s="400"/>
      <c r="R216" s="400"/>
      <c r="S216" s="400"/>
      <c r="T216" s="400"/>
      <c r="U216" s="400"/>
      <c r="V216" s="400"/>
      <c r="W216" s="400"/>
      <c r="X216" s="400"/>
      <c r="Y216" s="400"/>
      <c r="Z216" s="401"/>
      <c r="AA216" s="296"/>
      <c r="AB216" s="296"/>
    </row>
    <row r="217" spans="1:28" ht="12.75" customHeight="1">
      <c r="A217" s="296"/>
      <c r="B217" s="296"/>
      <c r="C217" s="433"/>
      <c r="D217" s="433"/>
      <c r="E217" s="434"/>
      <c r="F217" s="433"/>
      <c r="G217" s="296"/>
      <c r="H217" s="312"/>
      <c r="I217" s="433"/>
      <c r="J217" s="296"/>
      <c r="K217" s="400"/>
      <c r="L217" s="296"/>
      <c r="M217" s="400"/>
      <c r="N217" s="296"/>
      <c r="O217" s="400"/>
      <c r="P217" s="296"/>
      <c r="Q217" s="400"/>
      <c r="R217" s="400"/>
      <c r="S217" s="400"/>
      <c r="T217" s="400"/>
      <c r="U217" s="400"/>
      <c r="V217" s="400"/>
      <c r="W217" s="400"/>
      <c r="X217" s="400"/>
      <c r="Y217" s="400"/>
      <c r="Z217" s="401"/>
      <c r="AA217" s="296"/>
      <c r="AB217" s="296"/>
    </row>
    <row r="218" spans="1:28" ht="12.75" customHeight="1">
      <c r="A218" s="296"/>
      <c r="B218" s="296"/>
      <c r="C218" s="433"/>
      <c r="D218" s="433"/>
      <c r="E218" s="434"/>
      <c r="F218" s="433"/>
      <c r="G218" s="296"/>
      <c r="H218" s="312"/>
      <c r="I218" s="433"/>
      <c r="J218" s="296"/>
      <c r="K218" s="400"/>
      <c r="L218" s="296"/>
      <c r="M218" s="400"/>
      <c r="N218" s="296"/>
      <c r="O218" s="400"/>
      <c r="P218" s="296"/>
      <c r="Q218" s="400"/>
      <c r="R218" s="400"/>
      <c r="S218" s="400"/>
      <c r="T218" s="400"/>
      <c r="U218" s="400"/>
      <c r="V218" s="400"/>
      <c r="W218" s="400"/>
      <c r="X218" s="400"/>
      <c r="Y218" s="400"/>
      <c r="Z218" s="401"/>
      <c r="AA218" s="296"/>
      <c r="AB218" s="296"/>
    </row>
    <row r="219" spans="1:28" ht="12.75" customHeight="1">
      <c r="A219" s="296"/>
      <c r="B219" s="296"/>
      <c r="C219" s="433"/>
      <c r="D219" s="433"/>
      <c r="E219" s="434"/>
      <c r="F219" s="433"/>
      <c r="G219" s="296"/>
      <c r="H219" s="312"/>
      <c r="I219" s="433"/>
      <c r="J219" s="296"/>
      <c r="K219" s="400"/>
      <c r="L219" s="296"/>
      <c r="M219" s="400"/>
      <c r="N219" s="296"/>
      <c r="O219" s="400"/>
      <c r="P219" s="296"/>
      <c r="Q219" s="400"/>
      <c r="R219" s="400"/>
      <c r="S219" s="400"/>
      <c r="T219" s="400"/>
      <c r="U219" s="400"/>
      <c r="V219" s="400"/>
      <c r="W219" s="400"/>
      <c r="X219" s="400"/>
      <c r="Y219" s="400"/>
      <c r="Z219" s="401"/>
      <c r="AA219" s="296"/>
      <c r="AB219" s="296"/>
    </row>
    <row r="220" spans="1:28" ht="12.75" customHeight="1">
      <c r="A220" s="296"/>
      <c r="B220" s="296"/>
      <c r="C220" s="433"/>
      <c r="D220" s="433"/>
      <c r="E220" s="434"/>
      <c r="F220" s="433"/>
      <c r="G220" s="296"/>
      <c r="H220" s="312"/>
      <c r="I220" s="433"/>
      <c r="J220" s="296"/>
      <c r="K220" s="400"/>
      <c r="L220" s="296"/>
      <c r="M220" s="400"/>
      <c r="N220" s="296"/>
      <c r="O220" s="400"/>
      <c r="P220" s="296"/>
      <c r="Q220" s="400"/>
      <c r="R220" s="400"/>
      <c r="S220" s="400"/>
      <c r="T220" s="400"/>
      <c r="U220" s="400"/>
      <c r="V220" s="400"/>
      <c r="W220" s="400"/>
      <c r="X220" s="400"/>
      <c r="Y220" s="400"/>
      <c r="Z220" s="401"/>
      <c r="AA220" s="296"/>
      <c r="AB220" s="296"/>
    </row>
    <row r="221" spans="1:28" ht="12.75" customHeight="1">
      <c r="A221" s="296"/>
      <c r="B221" s="296"/>
      <c r="C221" s="433"/>
      <c r="D221" s="433"/>
      <c r="E221" s="434"/>
      <c r="F221" s="433"/>
      <c r="G221" s="296"/>
      <c r="H221" s="312"/>
      <c r="I221" s="433"/>
      <c r="J221" s="296"/>
      <c r="K221" s="400"/>
      <c r="L221" s="296"/>
      <c r="M221" s="400"/>
      <c r="N221" s="296"/>
      <c r="O221" s="400"/>
      <c r="P221" s="296"/>
      <c r="Q221" s="400"/>
      <c r="R221" s="400"/>
      <c r="S221" s="400"/>
      <c r="T221" s="400"/>
      <c r="U221" s="400"/>
      <c r="V221" s="400"/>
      <c r="W221" s="400"/>
      <c r="X221" s="400"/>
      <c r="Y221" s="400"/>
      <c r="Z221" s="401"/>
      <c r="AA221" s="296"/>
      <c r="AB221" s="296"/>
    </row>
    <row r="222" spans="1:28" ht="12.75" customHeight="1">
      <c r="A222" s="296"/>
      <c r="B222" s="296"/>
      <c r="C222" s="433"/>
      <c r="D222" s="433"/>
      <c r="E222" s="434"/>
      <c r="F222" s="433"/>
      <c r="G222" s="296"/>
      <c r="H222" s="312"/>
      <c r="I222" s="433"/>
      <c r="J222" s="296"/>
      <c r="K222" s="400"/>
      <c r="L222" s="296"/>
      <c r="M222" s="400"/>
      <c r="N222" s="296"/>
      <c r="O222" s="400"/>
      <c r="P222" s="296"/>
      <c r="Q222" s="400"/>
      <c r="R222" s="400"/>
      <c r="S222" s="400"/>
      <c r="T222" s="400"/>
      <c r="U222" s="400"/>
      <c r="V222" s="400"/>
      <c r="W222" s="400"/>
      <c r="X222" s="400"/>
      <c r="Y222" s="400"/>
      <c r="Z222" s="401"/>
      <c r="AA222" s="296"/>
      <c r="AB222" s="296"/>
    </row>
    <row r="223" spans="1:28" ht="12.75" customHeight="1">
      <c r="A223" s="296"/>
      <c r="B223" s="296"/>
      <c r="C223" s="433"/>
      <c r="D223" s="433"/>
      <c r="E223" s="434"/>
      <c r="F223" s="433"/>
      <c r="G223" s="296"/>
      <c r="H223" s="312"/>
      <c r="I223" s="433"/>
      <c r="J223" s="296"/>
      <c r="K223" s="400"/>
      <c r="L223" s="296"/>
      <c r="M223" s="400"/>
      <c r="N223" s="296"/>
      <c r="O223" s="400"/>
      <c r="P223" s="296"/>
      <c r="Q223" s="400"/>
      <c r="R223" s="400"/>
      <c r="S223" s="400"/>
      <c r="T223" s="400"/>
      <c r="U223" s="400"/>
      <c r="V223" s="400"/>
      <c r="W223" s="400"/>
      <c r="X223" s="400"/>
      <c r="Y223" s="400"/>
      <c r="Z223" s="401"/>
      <c r="AA223" s="296"/>
      <c r="AB223" s="296"/>
    </row>
    <row r="224" spans="1:28" ht="12.75" customHeight="1">
      <c r="A224" s="296"/>
      <c r="B224" s="296"/>
      <c r="C224" s="433"/>
      <c r="D224" s="433"/>
      <c r="E224" s="434"/>
      <c r="F224" s="433"/>
      <c r="G224" s="296"/>
      <c r="H224" s="312"/>
      <c r="I224" s="433"/>
      <c r="J224" s="296"/>
      <c r="K224" s="400"/>
      <c r="L224" s="296"/>
      <c r="M224" s="400"/>
      <c r="N224" s="296"/>
      <c r="O224" s="400"/>
      <c r="P224" s="296"/>
      <c r="Q224" s="400"/>
      <c r="R224" s="400"/>
      <c r="S224" s="400"/>
      <c r="T224" s="400"/>
      <c r="U224" s="400"/>
      <c r="V224" s="400"/>
      <c r="W224" s="400"/>
      <c r="X224" s="400"/>
      <c r="Y224" s="400"/>
      <c r="Z224" s="401"/>
      <c r="AA224" s="296"/>
      <c r="AB224" s="296"/>
    </row>
    <row r="225" spans="1:28" ht="12.75" customHeight="1">
      <c r="A225" s="296"/>
      <c r="B225" s="296"/>
      <c r="C225" s="433"/>
      <c r="D225" s="433"/>
      <c r="E225" s="434"/>
      <c r="F225" s="433"/>
      <c r="G225" s="296"/>
      <c r="H225" s="312"/>
      <c r="I225" s="433"/>
      <c r="J225" s="296"/>
      <c r="K225" s="400"/>
      <c r="L225" s="296"/>
      <c r="M225" s="400"/>
      <c r="N225" s="296"/>
      <c r="O225" s="400"/>
      <c r="P225" s="296"/>
      <c r="Q225" s="400"/>
      <c r="R225" s="400"/>
      <c r="S225" s="400"/>
      <c r="T225" s="400"/>
      <c r="U225" s="400"/>
      <c r="V225" s="400"/>
      <c r="W225" s="400"/>
      <c r="X225" s="400"/>
      <c r="Y225" s="400"/>
      <c r="Z225" s="401"/>
      <c r="AA225" s="296"/>
      <c r="AB225" s="296"/>
    </row>
    <row r="226" spans="1:28" ht="12.75" customHeight="1">
      <c r="A226" s="296"/>
      <c r="B226" s="296"/>
      <c r="C226" s="433"/>
      <c r="D226" s="433"/>
      <c r="E226" s="434"/>
      <c r="F226" s="433"/>
      <c r="G226" s="296"/>
      <c r="H226" s="312"/>
      <c r="I226" s="433"/>
      <c r="J226" s="296"/>
      <c r="K226" s="400"/>
      <c r="L226" s="296"/>
      <c r="M226" s="400"/>
      <c r="N226" s="296"/>
      <c r="O226" s="400"/>
      <c r="P226" s="296"/>
      <c r="Q226" s="400"/>
      <c r="R226" s="400"/>
      <c r="S226" s="400"/>
      <c r="T226" s="400"/>
      <c r="U226" s="400"/>
      <c r="V226" s="400"/>
      <c r="W226" s="400"/>
      <c r="X226" s="400"/>
      <c r="Y226" s="400"/>
      <c r="Z226" s="401"/>
      <c r="AA226" s="296"/>
      <c r="AB226" s="296"/>
    </row>
    <row r="227" spans="1:28" ht="12.75" customHeight="1">
      <c r="A227" s="296"/>
      <c r="B227" s="296"/>
      <c r="C227" s="433"/>
      <c r="D227" s="433"/>
      <c r="E227" s="434"/>
      <c r="F227" s="433"/>
      <c r="G227" s="296"/>
      <c r="H227" s="312"/>
      <c r="I227" s="433"/>
      <c r="J227" s="296"/>
      <c r="K227" s="400"/>
      <c r="L227" s="296"/>
      <c r="M227" s="400"/>
      <c r="N227" s="296"/>
      <c r="O227" s="400"/>
      <c r="P227" s="296"/>
      <c r="Q227" s="400"/>
      <c r="R227" s="400"/>
      <c r="S227" s="400"/>
      <c r="T227" s="400"/>
      <c r="U227" s="400"/>
      <c r="V227" s="400"/>
      <c r="W227" s="400"/>
      <c r="X227" s="400"/>
      <c r="Y227" s="400"/>
      <c r="Z227" s="401"/>
      <c r="AA227" s="296"/>
      <c r="AB227" s="296"/>
    </row>
    <row r="228" spans="1:28" ht="12.75" customHeight="1">
      <c r="A228" s="296"/>
      <c r="B228" s="296"/>
      <c r="C228" s="433"/>
      <c r="D228" s="433"/>
      <c r="E228" s="434"/>
      <c r="F228" s="433"/>
      <c r="G228" s="296"/>
      <c r="H228" s="312"/>
      <c r="I228" s="433"/>
      <c r="J228" s="296"/>
      <c r="K228" s="400"/>
      <c r="L228" s="296"/>
      <c r="M228" s="400"/>
      <c r="N228" s="296"/>
      <c r="O228" s="400"/>
      <c r="P228" s="296"/>
      <c r="Q228" s="400"/>
      <c r="R228" s="400"/>
      <c r="S228" s="400"/>
      <c r="T228" s="400"/>
      <c r="U228" s="400"/>
      <c r="V228" s="400"/>
      <c r="W228" s="400"/>
      <c r="X228" s="400"/>
      <c r="Y228" s="400"/>
      <c r="Z228" s="401"/>
      <c r="AA228" s="296"/>
      <c r="AB228" s="296"/>
    </row>
    <row r="229" spans="1:28" ht="12.75" customHeight="1">
      <c r="A229" s="296"/>
      <c r="B229" s="296"/>
      <c r="C229" s="433"/>
      <c r="D229" s="433"/>
      <c r="E229" s="434"/>
      <c r="F229" s="433"/>
      <c r="G229" s="296"/>
      <c r="H229" s="312"/>
      <c r="I229" s="433"/>
      <c r="J229" s="296"/>
      <c r="K229" s="400"/>
      <c r="L229" s="296"/>
      <c r="M229" s="400"/>
      <c r="N229" s="296"/>
      <c r="O229" s="400"/>
      <c r="P229" s="296"/>
      <c r="Q229" s="400"/>
      <c r="R229" s="400"/>
      <c r="S229" s="400"/>
      <c r="T229" s="400"/>
      <c r="U229" s="400"/>
      <c r="V229" s="400"/>
      <c r="W229" s="400"/>
      <c r="X229" s="400"/>
      <c r="Y229" s="400"/>
      <c r="Z229" s="401"/>
      <c r="AA229" s="296"/>
      <c r="AB229" s="296"/>
    </row>
    <row r="230" spans="1:28" ht="12.75" customHeight="1">
      <c r="A230" s="296"/>
      <c r="B230" s="296"/>
      <c r="C230" s="433"/>
      <c r="D230" s="433"/>
      <c r="E230" s="434"/>
      <c r="F230" s="433"/>
      <c r="G230" s="296"/>
      <c r="H230" s="312"/>
      <c r="I230" s="433"/>
      <c r="J230" s="296"/>
      <c r="K230" s="400"/>
      <c r="L230" s="296"/>
      <c r="M230" s="400"/>
      <c r="N230" s="296"/>
      <c r="O230" s="400"/>
      <c r="P230" s="296"/>
      <c r="Q230" s="400"/>
      <c r="R230" s="400"/>
      <c r="S230" s="400"/>
      <c r="T230" s="400"/>
      <c r="U230" s="400"/>
      <c r="V230" s="400"/>
      <c r="W230" s="400"/>
      <c r="X230" s="400"/>
      <c r="Y230" s="400"/>
      <c r="Z230" s="401"/>
      <c r="AA230" s="296"/>
      <c r="AB230" s="296"/>
    </row>
    <row r="231" spans="1:28" ht="12.75" customHeight="1">
      <c r="A231" s="296"/>
      <c r="B231" s="296"/>
      <c r="C231" s="433"/>
      <c r="D231" s="433"/>
      <c r="E231" s="434"/>
      <c r="F231" s="433"/>
      <c r="G231" s="296"/>
      <c r="H231" s="312"/>
      <c r="I231" s="433"/>
      <c r="J231" s="296"/>
      <c r="K231" s="400"/>
      <c r="L231" s="296"/>
      <c r="M231" s="400"/>
      <c r="N231" s="296"/>
      <c r="O231" s="400"/>
      <c r="P231" s="296"/>
      <c r="Q231" s="400"/>
      <c r="R231" s="400"/>
      <c r="S231" s="400"/>
      <c r="T231" s="400"/>
      <c r="U231" s="400"/>
      <c r="V231" s="400"/>
      <c r="W231" s="400"/>
      <c r="X231" s="400"/>
      <c r="Y231" s="400"/>
      <c r="Z231" s="401"/>
      <c r="AA231" s="296"/>
      <c r="AB231" s="296"/>
    </row>
    <row r="232" spans="1:28" ht="12.75" customHeight="1">
      <c r="A232" s="296"/>
      <c r="B232" s="296"/>
      <c r="C232" s="433"/>
      <c r="D232" s="433"/>
      <c r="E232" s="434"/>
      <c r="F232" s="433"/>
      <c r="G232" s="296"/>
      <c r="H232" s="312"/>
      <c r="I232" s="433"/>
      <c r="J232" s="296"/>
      <c r="K232" s="400"/>
      <c r="L232" s="296"/>
      <c r="M232" s="400"/>
      <c r="N232" s="296"/>
      <c r="O232" s="400"/>
      <c r="P232" s="296"/>
      <c r="Q232" s="400"/>
      <c r="R232" s="400"/>
      <c r="S232" s="400"/>
      <c r="T232" s="400"/>
      <c r="U232" s="400"/>
      <c r="V232" s="400"/>
      <c r="W232" s="400"/>
      <c r="X232" s="400"/>
      <c r="Y232" s="400"/>
      <c r="Z232" s="401"/>
      <c r="AA232" s="296"/>
      <c r="AB232" s="296"/>
    </row>
    <row r="233" spans="1:28" ht="12.75" customHeight="1">
      <c r="A233" s="296"/>
      <c r="B233" s="296"/>
      <c r="C233" s="433"/>
      <c r="D233" s="433"/>
      <c r="E233" s="434"/>
      <c r="F233" s="433"/>
      <c r="G233" s="296"/>
      <c r="H233" s="312"/>
      <c r="I233" s="433"/>
      <c r="J233" s="296"/>
      <c r="K233" s="400"/>
      <c r="L233" s="296"/>
      <c r="M233" s="400"/>
      <c r="N233" s="296"/>
      <c r="O233" s="400"/>
      <c r="P233" s="296"/>
      <c r="Q233" s="400"/>
      <c r="R233" s="400"/>
      <c r="S233" s="400"/>
      <c r="T233" s="400"/>
      <c r="U233" s="400"/>
      <c r="V233" s="400"/>
      <c r="W233" s="400"/>
      <c r="X233" s="400"/>
      <c r="Y233" s="400"/>
      <c r="Z233" s="401"/>
      <c r="AA233" s="296"/>
      <c r="AB233" s="296"/>
    </row>
    <row r="234" spans="1:28" ht="12.75" customHeight="1">
      <c r="A234" s="296"/>
      <c r="B234" s="296"/>
      <c r="C234" s="433"/>
      <c r="D234" s="433"/>
      <c r="E234" s="434"/>
      <c r="F234" s="433"/>
      <c r="G234" s="296"/>
      <c r="H234" s="312"/>
      <c r="I234" s="433"/>
      <c r="J234" s="296"/>
      <c r="K234" s="400"/>
      <c r="L234" s="296"/>
      <c r="M234" s="400"/>
      <c r="N234" s="296"/>
      <c r="O234" s="400"/>
      <c r="P234" s="296"/>
      <c r="Q234" s="400"/>
      <c r="R234" s="400"/>
      <c r="S234" s="400"/>
      <c r="T234" s="400"/>
      <c r="U234" s="400"/>
      <c r="V234" s="400"/>
      <c r="W234" s="400"/>
      <c r="X234" s="400"/>
      <c r="Y234" s="400"/>
      <c r="Z234" s="401"/>
      <c r="AA234" s="296"/>
      <c r="AB234" s="296"/>
    </row>
    <row r="235" spans="1:28" ht="12.75" customHeight="1">
      <c r="A235" s="296"/>
      <c r="B235" s="296"/>
      <c r="C235" s="433"/>
      <c r="D235" s="433"/>
      <c r="E235" s="434"/>
      <c r="F235" s="433"/>
      <c r="G235" s="296"/>
      <c r="H235" s="312"/>
      <c r="I235" s="433"/>
      <c r="J235" s="296"/>
      <c r="K235" s="400"/>
      <c r="L235" s="296"/>
      <c r="M235" s="400"/>
      <c r="N235" s="296"/>
      <c r="O235" s="400"/>
      <c r="P235" s="296"/>
      <c r="Q235" s="400"/>
      <c r="R235" s="400"/>
      <c r="S235" s="400"/>
      <c r="T235" s="400"/>
      <c r="U235" s="400"/>
      <c r="V235" s="400"/>
      <c r="W235" s="400"/>
      <c r="X235" s="400"/>
      <c r="Y235" s="400"/>
      <c r="Z235" s="401"/>
      <c r="AA235" s="296"/>
      <c r="AB235" s="296"/>
    </row>
    <row r="236" spans="1:28" ht="12.75" customHeight="1">
      <c r="A236" s="296"/>
      <c r="B236" s="296"/>
      <c r="C236" s="433"/>
      <c r="D236" s="433"/>
      <c r="E236" s="434"/>
      <c r="F236" s="433"/>
      <c r="G236" s="296"/>
      <c r="H236" s="312"/>
      <c r="I236" s="433"/>
      <c r="J236" s="296"/>
      <c r="K236" s="400"/>
      <c r="L236" s="296"/>
      <c r="M236" s="400"/>
      <c r="N236" s="296"/>
      <c r="O236" s="400"/>
      <c r="P236" s="296"/>
      <c r="Q236" s="400"/>
      <c r="R236" s="400"/>
      <c r="S236" s="400"/>
      <c r="T236" s="400"/>
      <c r="U236" s="400"/>
      <c r="V236" s="400"/>
      <c r="W236" s="400"/>
      <c r="X236" s="400"/>
      <c r="Y236" s="400"/>
      <c r="Z236" s="401"/>
      <c r="AA236" s="296"/>
      <c r="AB236" s="296"/>
    </row>
    <row r="237" spans="1:28" ht="12.75" customHeight="1">
      <c r="A237" s="296"/>
      <c r="B237" s="296"/>
      <c r="C237" s="433"/>
      <c r="D237" s="433"/>
      <c r="E237" s="434"/>
      <c r="F237" s="433"/>
      <c r="G237" s="296"/>
      <c r="H237" s="312"/>
      <c r="I237" s="433"/>
      <c r="J237" s="296"/>
      <c r="K237" s="400"/>
      <c r="L237" s="296"/>
      <c r="M237" s="400"/>
      <c r="N237" s="296"/>
      <c r="O237" s="400"/>
      <c r="P237" s="296"/>
      <c r="Q237" s="400"/>
      <c r="R237" s="400"/>
      <c r="S237" s="400"/>
      <c r="T237" s="400"/>
      <c r="U237" s="400"/>
      <c r="V237" s="400"/>
      <c r="W237" s="400"/>
      <c r="X237" s="400"/>
      <c r="Y237" s="400"/>
      <c r="Z237" s="401"/>
      <c r="AA237" s="296"/>
      <c r="AB237" s="296"/>
    </row>
    <row r="238" spans="1:28" ht="12.75" customHeight="1">
      <c r="A238" s="296"/>
      <c r="B238" s="296"/>
      <c r="C238" s="433"/>
      <c r="D238" s="433"/>
      <c r="E238" s="434"/>
      <c r="F238" s="433"/>
      <c r="G238" s="296"/>
      <c r="H238" s="312"/>
      <c r="I238" s="433"/>
      <c r="J238" s="296"/>
      <c r="K238" s="400"/>
      <c r="L238" s="296"/>
      <c r="M238" s="400"/>
      <c r="N238" s="296"/>
      <c r="O238" s="400"/>
      <c r="P238" s="296"/>
      <c r="Q238" s="400"/>
      <c r="R238" s="400"/>
      <c r="S238" s="400"/>
      <c r="T238" s="400"/>
      <c r="U238" s="400"/>
      <c r="V238" s="400"/>
      <c r="W238" s="400"/>
      <c r="X238" s="400"/>
      <c r="Y238" s="400"/>
      <c r="Z238" s="401"/>
      <c r="AA238" s="296"/>
      <c r="AB238" s="296"/>
    </row>
    <row r="239" spans="1:28" ht="12.75" customHeight="1">
      <c r="A239" s="296"/>
      <c r="B239" s="296"/>
      <c r="C239" s="433"/>
      <c r="D239" s="433"/>
      <c r="E239" s="434"/>
      <c r="F239" s="433"/>
      <c r="G239" s="296"/>
      <c r="H239" s="312"/>
      <c r="I239" s="433"/>
      <c r="J239" s="296"/>
      <c r="K239" s="400"/>
      <c r="L239" s="296"/>
      <c r="M239" s="400"/>
      <c r="N239" s="296"/>
      <c r="O239" s="400"/>
      <c r="P239" s="296"/>
      <c r="Q239" s="400"/>
      <c r="R239" s="400"/>
      <c r="S239" s="400"/>
      <c r="T239" s="400"/>
      <c r="U239" s="400"/>
      <c r="V239" s="400"/>
      <c r="W239" s="400"/>
      <c r="X239" s="400"/>
      <c r="Y239" s="400"/>
      <c r="Z239" s="401"/>
      <c r="AA239" s="296"/>
      <c r="AB239" s="296"/>
    </row>
    <row r="240" spans="1:28" ht="12.75" customHeight="1">
      <c r="A240" s="296"/>
      <c r="B240" s="296"/>
      <c r="C240" s="433"/>
      <c r="D240" s="433"/>
      <c r="E240" s="434"/>
      <c r="F240" s="433"/>
      <c r="G240" s="296"/>
      <c r="H240" s="312"/>
      <c r="I240" s="433"/>
      <c r="J240" s="296"/>
      <c r="K240" s="400"/>
      <c r="L240" s="296"/>
      <c r="M240" s="400"/>
      <c r="N240" s="296"/>
      <c r="O240" s="400"/>
      <c r="P240" s="296"/>
      <c r="Q240" s="400"/>
      <c r="R240" s="400"/>
      <c r="S240" s="400"/>
      <c r="T240" s="400"/>
      <c r="U240" s="400"/>
      <c r="V240" s="400"/>
      <c r="W240" s="400"/>
      <c r="X240" s="400"/>
      <c r="Y240" s="400"/>
      <c r="Z240" s="401"/>
      <c r="AA240" s="296"/>
      <c r="AB240" s="296"/>
    </row>
    <row r="241" spans="1:28" ht="12.75" customHeight="1">
      <c r="A241" s="296"/>
      <c r="B241" s="296"/>
      <c r="C241" s="433"/>
      <c r="D241" s="433"/>
      <c r="E241" s="434"/>
      <c r="F241" s="433"/>
      <c r="G241" s="296"/>
      <c r="H241" s="312"/>
      <c r="I241" s="433"/>
      <c r="J241" s="296"/>
      <c r="K241" s="400"/>
      <c r="L241" s="296"/>
      <c r="M241" s="400"/>
      <c r="N241" s="296"/>
      <c r="O241" s="400"/>
      <c r="P241" s="296"/>
      <c r="Q241" s="400"/>
      <c r="R241" s="400"/>
      <c r="S241" s="400"/>
      <c r="T241" s="400"/>
      <c r="U241" s="400"/>
      <c r="V241" s="400"/>
      <c r="W241" s="400"/>
      <c r="X241" s="400"/>
      <c r="Y241" s="400"/>
      <c r="Z241" s="401"/>
      <c r="AA241" s="296"/>
      <c r="AB241" s="296"/>
    </row>
    <row r="242" spans="1:28" ht="12.75" customHeight="1">
      <c r="A242" s="296"/>
      <c r="B242" s="296"/>
      <c r="C242" s="433"/>
      <c r="D242" s="433"/>
      <c r="E242" s="434"/>
      <c r="F242" s="433"/>
      <c r="G242" s="296"/>
      <c r="H242" s="312"/>
      <c r="I242" s="433"/>
      <c r="J242" s="296"/>
      <c r="K242" s="400"/>
      <c r="L242" s="296"/>
      <c r="M242" s="400"/>
      <c r="N242" s="296"/>
      <c r="O242" s="400"/>
      <c r="P242" s="296"/>
      <c r="Q242" s="400"/>
      <c r="R242" s="400"/>
      <c r="S242" s="400"/>
      <c r="T242" s="400"/>
      <c r="U242" s="400"/>
      <c r="V242" s="400"/>
      <c r="W242" s="400"/>
      <c r="X242" s="400"/>
      <c r="Y242" s="400"/>
      <c r="Z242" s="401"/>
      <c r="AA242" s="296"/>
      <c r="AB242" s="296"/>
    </row>
    <row r="243" spans="1:28" ht="12.75" customHeight="1">
      <c r="A243" s="296"/>
      <c r="B243" s="296"/>
      <c r="C243" s="433"/>
      <c r="D243" s="433"/>
      <c r="E243" s="434"/>
      <c r="F243" s="433"/>
      <c r="G243" s="296"/>
      <c r="H243" s="312"/>
      <c r="I243" s="433"/>
      <c r="J243" s="296"/>
      <c r="K243" s="400"/>
      <c r="L243" s="296"/>
      <c r="M243" s="400"/>
      <c r="N243" s="296"/>
      <c r="O243" s="400"/>
      <c r="P243" s="296"/>
      <c r="Q243" s="400"/>
      <c r="R243" s="400"/>
      <c r="S243" s="400"/>
      <c r="T243" s="400"/>
      <c r="U243" s="400"/>
      <c r="V243" s="400"/>
      <c r="W243" s="400"/>
      <c r="X243" s="400"/>
      <c r="Y243" s="400"/>
      <c r="Z243" s="401"/>
      <c r="AA243" s="296"/>
      <c r="AB243" s="296"/>
    </row>
    <row r="244" spans="1:28" ht="12.75" customHeight="1">
      <c r="A244" s="296"/>
      <c r="B244" s="296"/>
      <c r="C244" s="433"/>
      <c r="D244" s="433"/>
      <c r="E244" s="434"/>
      <c r="F244" s="433"/>
      <c r="G244" s="296"/>
      <c r="H244" s="312"/>
      <c r="I244" s="433"/>
      <c r="J244" s="296"/>
      <c r="K244" s="400"/>
      <c r="L244" s="296"/>
      <c r="M244" s="400"/>
      <c r="N244" s="296"/>
      <c r="O244" s="400"/>
      <c r="P244" s="296"/>
      <c r="Q244" s="400"/>
      <c r="R244" s="400"/>
      <c r="S244" s="400"/>
      <c r="T244" s="400"/>
      <c r="U244" s="400"/>
      <c r="V244" s="400"/>
      <c r="W244" s="400"/>
      <c r="X244" s="400"/>
      <c r="Y244" s="400"/>
      <c r="Z244" s="401"/>
      <c r="AA244" s="296"/>
      <c r="AB244" s="296"/>
    </row>
    <row r="245" spans="1:28" ht="12.75" customHeight="1">
      <c r="A245" s="296"/>
      <c r="B245" s="296"/>
      <c r="C245" s="433"/>
      <c r="D245" s="433"/>
      <c r="E245" s="434"/>
      <c r="F245" s="433"/>
      <c r="G245" s="296"/>
      <c r="H245" s="312"/>
      <c r="I245" s="433"/>
      <c r="J245" s="296"/>
      <c r="K245" s="400"/>
      <c r="L245" s="296"/>
      <c r="M245" s="400"/>
      <c r="N245" s="296"/>
      <c r="O245" s="400"/>
      <c r="P245" s="296"/>
      <c r="Q245" s="400"/>
      <c r="R245" s="400"/>
      <c r="S245" s="400"/>
      <c r="T245" s="400"/>
      <c r="U245" s="400"/>
      <c r="V245" s="400"/>
      <c r="W245" s="400"/>
      <c r="X245" s="400"/>
      <c r="Y245" s="400"/>
      <c r="Z245" s="401"/>
      <c r="AA245" s="296"/>
      <c r="AB245" s="296"/>
    </row>
    <row r="246" spans="1:28" ht="12.75" customHeight="1">
      <c r="A246" s="296"/>
      <c r="B246" s="296"/>
      <c r="C246" s="433"/>
      <c r="D246" s="433"/>
      <c r="E246" s="434"/>
      <c r="F246" s="433"/>
      <c r="G246" s="296"/>
      <c r="H246" s="312"/>
      <c r="I246" s="433"/>
      <c r="J246" s="296"/>
      <c r="K246" s="400"/>
      <c r="L246" s="296"/>
      <c r="M246" s="400"/>
      <c r="N246" s="296"/>
      <c r="O246" s="400"/>
      <c r="P246" s="296"/>
      <c r="Q246" s="400"/>
      <c r="R246" s="400"/>
      <c r="S246" s="400"/>
      <c r="T246" s="400"/>
      <c r="U246" s="400"/>
      <c r="V246" s="400"/>
      <c r="W246" s="400"/>
      <c r="X246" s="400"/>
      <c r="Y246" s="400"/>
      <c r="Z246" s="401"/>
      <c r="AA246" s="296"/>
      <c r="AB246" s="296"/>
    </row>
    <row r="247" spans="1:28" ht="12.75" customHeight="1">
      <c r="A247" s="296"/>
      <c r="B247" s="296"/>
      <c r="C247" s="433"/>
      <c r="D247" s="433"/>
      <c r="E247" s="434"/>
      <c r="F247" s="433"/>
      <c r="G247" s="296"/>
      <c r="H247" s="312"/>
      <c r="I247" s="433"/>
      <c r="J247" s="296"/>
      <c r="K247" s="400"/>
      <c r="L247" s="296"/>
      <c r="M247" s="400"/>
      <c r="N247" s="296"/>
      <c r="O247" s="400"/>
      <c r="P247" s="296"/>
      <c r="Q247" s="400"/>
      <c r="R247" s="400"/>
      <c r="S247" s="400"/>
      <c r="T247" s="400"/>
      <c r="U247" s="400"/>
      <c r="V247" s="400"/>
      <c r="W247" s="400"/>
      <c r="X247" s="400"/>
      <c r="Y247" s="400"/>
      <c r="Z247" s="401"/>
      <c r="AA247" s="296"/>
      <c r="AB247" s="296"/>
    </row>
    <row r="248" spans="1:28" ht="12.75" customHeight="1">
      <c r="A248" s="296"/>
      <c r="B248" s="296"/>
      <c r="C248" s="433"/>
      <c r="D248" s="433"/>
      <c r="E248" s="434"/>
      <c r="F248" s="433"/>
      <c r="G248" s="296"/>
      <c r="H248" s="312"/>
      <c r="I248" s="433"/>
      <c r="J248" s="296"/>
      <c r="K248" s="400"/>
      <c r="L248" s="296"/>
      <c r="M248" s="400"/>
      <c r="N248" s="296"/>
      <c r="O248" s="400"/>
      <c r="P248" s="296"/>
      <c r="Q248" s="400"/>
      <c r="R248" s="400"/>
      <c r="S248" s="400"/>
      <c r="T248" s="400"/>
      <c r="U248" s="400"/>
      <c r="V248" s="400"/>
      <c r="W248" s="400"/>
      <c r="X248" s="400"/>
      <c r="Y248" s="400"/>
      <c r="Z248" s="401"/>
      <c r="AA248" s="296"/>
      <c r="AB248" s="296"/>
    </row>
    <row r="249" spans="1:28" ht="12.75" customHeight="1">
      <c r="A249" s="296"/>
      <c r="B249" s="296"/>
      <c r="C249" s="433"/>
      <c r="D249" s="433"/>
      <c r="E249" s="434"/>
      <c r="F249" s="433"/>
      <c r="G249" s="296"/>
      <c r="H249" s="312"/>
      <c r="I249" s="433"/>
      <c r="J249" s="296"/>
      <c r="K249" s="400"/>
      <c r="L249" s="296"/>
      <c r="M249" s="400"/>
      <c r="N249" s="296"/>
      <c r="O249" s="400"/>
      <c r="P249" s="296"/>
      <c r="Q249" s="400"/>
      <c r="R249" s="400"/>
      <c r="S249" s="400"/>
      <c r="T249" s="400"/>
      <c r="U249" s="400"/>
      <c r="V249" s="400"/>
      <c r="W249" s="400"/>
      <c r="X249" s="400"/>
      <c r="Y249" s="400"/>
      <c r="Z249" s="401"/>
      <c r="AA249" s="296"/>
      <c r="AB249" s="296"/>
    </row>
    <row r="250" spans="1:28" ht="12.75" customHeight="1">
      <c r="A250" s="296"/>
      <c r="B250" s="296"/>
      <c r="C250" s="433"/>
      <c r="D250" s="433"/>
      <c r="E250" s="434"/>
      <c r="F250" s="433"/>
      <c r="G250" s="296"/>
      <c r="H250" s="312"/>
      <c r="I250" s="433"/>
      <c r="J250" s="296"/>
      <c r="K250" s="400"/>
      <c r="L250" s="296"/>
      <c r="M250" s="400"/>
      <c r="N250" s="296"/>
      <c r="O250" s="400"/>
      <c r="P250" s="296"/>
      <c r="Q250" s="400"/>
      <c r="R250" s="400"/>
      <c r="S250" s="400"/>
      <c r="T250" s="400"/>
      <c r="U250" s="400"/>
      <c r="V250" s="400"/>
      <c r="W250" s="400"/>
      <c r="X250" s="400"/>
      <c r="Y250" s="400"/>
      <c r="Z250" s="401"/>
      <c r="AA250" s="296"/>
      <c r="AB250" s="296"/>
    </row>
    <row r="251" spans="1:28" ht="12.75" customHeight="1">
      <c r="A251" s="296"/>
      <c r="B251" s="296"/>
      <c r="C251" s="433"/>
      <c r="D251" s="433"/>
      <c r="E251" s="434"/>
      <c r="F251" s="433"/>
      <c r="G251" s="296"/>
      <c r="H251" s="312"/>
      <c r="I251" s="433"/>
      <c r="J251" s="296"/>
      <c r="K251" s="400"/>
      <c r="L251" s="296"/>
      <c r="M251" s="400"/>
      <c r="N251" s="296"/>
      <c r="O251" s="400"/>
      <c r="P251" s="296"/>
      <c r="Q251" s="400"/>
      <c r="R251" s="400"/>
      <c r="S251" s="400"/>
      <c r="T251" s="400"/>
      <c r="U251" s="400"/>
      <c r="V251" s="400"/>
      <c r="W251" s="400"/>
      <c r="X251" s="400"/>
      <c r="Y251" s="400"/>
      <c r="Z251" s="401"/>
      <c r="AA251" s="296"/>
      <c r="AB251" s="296"/>
    </row>
    <row r="252" spans="1:28" ht="12.75" customHeight="1">
      <c r="A252" s="296"/>
      <c r="B252" s="296"/>
      <c r="C252" s="433"/>
      <c r="D252" s="433"/>
      <c r="E252" s="434"/>
      <c r="F252" s="433"/>
      <c r="G252" s="296"/>
      <c r="H252" s="312"/>
      <c r="I252" s="433"/>
      <c r="J252" s="296"/>
      <c r="K252" s="400"/>
      <c r="L252" s="296"/>
      <c r="M252" s="400"/>
      <c r="N252" s="296"/>
      <c r="O252" s="400"/>
      <c r="P252" s="296"/>
      <c r="Q252" s="400"/>
      <c r="R252" s="400"/>
      <c r="S252" s="400"/>
      <c r="T252" s="400"/>
      <c r="U252" s="400"/>
      <c r="V252" s="400"/>
      <c r="W252" s="400"/>
      <c r="X252" s="400"/>
      <c r="Y252" s="400"/>
      <c r="Z252" s="401"/>
      <c r="AA252" s="296"/>
      <c r="AB252" s="296"/>
    </row>
    <row r="253" spans="1:28" ht="12.75" customHeight="1">
      <c r="A253" s="296"/>
      <c r="B253" s="296"/>
      <c r="C253" s="433"/>
      <c r="D253" s="433"/>
      <c r="E253" s="434"/>
      <c r="F253" s="433"/>
      <c r="G253" s="296"/>
      <c r="H253" s="312"/>
      <c r="I253" s="433"/>
      <c r="J253" s="296"/>
      <c r="K253" s="400"/>
      <c r="L253" s="296"/>
      <c r="M253" s="400"/>
      <c r="N253" s="296"/>
      <c r="O253" s="400"/>
      <c r="P253" s="296"/>
      <c r="Q253" s="400"/>
      <c r="R253" s="400"/>
      <c r="S253" s="400"/>
      <c r="T253" s="400"/>
      <c r="U253" s="400"/>
      <c r="V253" s="400"/>
      <c r="W253" s="400"/>
      <c r="X253" s="400"/>
      <c r="Y253" s="400"/>
      <c r="Z253" s="401"/>
      <c r="AA253" s="296"/>
      <c r="AB253" s="296"/>
    </row>
    <row r="254" spans="1:28" ht="12.75" customHeight="1">
      <c r="A254" s="296"/>
      <c r="B254" s="296"/>
      <c r="C254" s="433"/>
      <c r="D254" s="433"/>
      <c r="E254" s="434"/>
      <c r="F254" s="433"/>
      <c r="G254" s="296"/>
      <c r="H254" s="312"/>
      <c r="I254" s="433"/>
      <c r="J254" s="296"/>
      <c r="K254" s="400"/>
      <c r="L254" s="296"/>
      <c r="M254" s="400"/>
      <c r="N254" s="296"/>
      <c r="O254" s="400"/>
      <c r="P254" s="296"/>
      <c r="Q254" s="400"/>
      <c r="R254" s="400"/>
      <c r="S254" s="400"/>
      <c r="T254" s="400"/>
      <c r="U254" s="400"/>
      <c r="V254" s="400"/>
      <c r="W254" s="400"/>
      <c r="X254" s="400"/>
      <c r="Y254" s="400"/>
      <c r="Z254" s="401"/>
      <c r="AA254" s="296"/>
      <c r="AB254" s="296"/>
    </row>
    <row r="255" spans="1:28" ht="12.75" customHeight="1">
      <c r="A255" s="296"/>
      <c r="B255" s="296"/>
      <c r="C255" s="433"/>
      <c r="D255" s="433"/>
      <c r="E255" s="434"/>
      <c r="F255" s="433"/>
      <c r="G255" s="296"/>
      <c r="H255" s="312"/>
      <c r="I255" s="433"/>
      <c r="J255" s="296"/>
      <c r="K255" s="400"/>
      <c r="L255" s="296"/>
      <c r="M255" s="400"/>
      <c r="N255" s="296"/>
      <c r="O255" s="400"/>
      <c r="P255" s="296"/>
      <c r="Q255" s="400"/>
      <c r="R255" s="400"/>
      <c r="S255" s="400"/>
      <c r="T255" s="400"/>
      <c r="U255" s="400"/>
      <c r="V255" s="400"/>
      <c r="W255" s="400"/>
      <c r="X255" s="400"/>
      <c r="Y255" s="400"/>
      <c r="Z255" s="401"/>
      <c r="AA255" s="296"/>
      <c r="AB255" s="296"/>
    </row>
    <row r="256" spans="1:28" ht="12.75" customHeight="1">
      <c r="A256" s="296"/>
      <c r="B256" s="296"/>
      <c r="C256" s="433"/>
      <c r="D256" s="433"/>
      <c r="E256" s="434"/>
      <c r="F256" s="433"/>
      <c r="G256" s="296"/>
      <c r="H256" s="312"/>
      <c r="I256" s="433"/>
      <c r="J256" s="296"/>
      <c r="K256" s="400"/>
      <c r="L256" s="296"/>
      <c r="M256" s="400"/>
      <c r="N256" s="296"/>
      <c r="O256" s="400"/>
      <c r="P256" s="296"/>
      <c r="Q256" s="400"/>
      <c r="R256" s="400"/>
      <c r="S256" s="400"/>
      <c r="T256" s="400"/>
      <c r="U256" s="400"/>
      <c r="V256" s="400"/>
      <c r="W256" s="400"/>
      <c r="X256" s="400"/>
      <c r="Y256" s="400"/>
      <c r="Z256" s="401"/>
      <c r="AA256" s="296"/>
      <c r="AB256" s="296"/>
    </row>
    <row r="257" spans="1:28" ht="12.75" customHeight="1">
      <c r="A257" s="296"/>
      <c r="B257" s="296"/>
      <c r="C257" s="433"/>
      <c r="D257" s="433"/>
      <c r="E257" s="434"/>
      <c r="F257" s="433"/>
      <c r="G257" s="296"/>
      <c r="H257" s="312"/>
      <c r="I257" s="433"/>
      <c r="J257" s="296"/>
      <c r="K257" s="400"/>
      <c r="L257" s="296"/>
      <c r="M257" s="400"/>
      <c r="N257" s="296"/>
      <c r="O257" s="400"/>
      <c r="P257" s="296"/>
      <c r="Q257" s="400"/>
      <c r="R257" s="400"/>
      <c r="S257" s="400"/>
      <c r="T257" s="400"/>
      <c r="U257" s="400"/>
      <c r="V257" s="400"/>
      <c r="W257" s="400"/>
      <c r="X257" s="400"/>
      <c r="Y257" s="400"/>
      <c r="Z257" s="401"/>
      <c r="AA257" s="296"/>
      <c r="AB257" s="296"/>
    </row>
    <row r="258" spans="1:28" ht="12.75" customHeight="1">
      <c r="A258" s="296"/>
      <c r="B258" s="296"/>
      <c r="C258" s="433"/>
      <c r="D258" s="433"/>
      <c r="E258" s="434"/>
      <c r="F258" s="433"/>
      <c r="G258" s="296"/>
      <c r="H258" s="312"/>
      <c r="I258" s="433"/>
      <c r="J258" s="296"/>
      <c r="K258" s="400"/>
      <c r="L258" s="296"/>
      <c r="M258" s="400"/>
      <c r="N258" s="296"/>
      <c r="O258" s="400"/>
      <c r="P258" s="296"/>
      <c r="Q258" s="400"/>
      <c r="R258" s="400"/>
      <c r="S258" s="400"/>
      <c r="T258" s="400"/>
      <c r="U258" s="400"/>
      <c r="V258" s="400"/>
      <c r="W258" s="400"/>
      <c r="X258" s="400"/>
      <c r="Y258" s="400"/>
      <c r="Z258" s="401"/>
      <c r="AA258" s="296"/>
      <c r="AB258" s="296"/>
    </row>
    <row r="259" spans="1:28" ht="12.75" customHeight="1">
      <c r="A259" s="296"/>
      <c r="B259" s="296"/>
      <c r="C259" s="433"/>
      <c r="D259" s="433"/>
      <c r="E259" s="434"/>
      <c r="F259" s="433"/>
      <c r="G259" s="296"/>
      <c r="H259" s="312"/>
      <c r="I259" s="433"/>
      <c r="J259" s="296"/>
      <c r="K259" s="400"/>
      <c r="L259" s="296"/>
      <c r="M259" s="400"/>
      <c r="N259" s="296"/>
      <c r="O259" s="400"/>
      <c r="P259" s="296"/>
      <c r="Q259" s="400"/>
      <c r="R259" s="400"/>
      <c r="S259" s="400"/>
      <c r="T259" s="400"/>
      <c r="U259" s="400"/>
      <c r="V259" s="400"/>
      <c r="W259" s="400"/>
      <c r="X259" s="400"/>
      <c r="Y259" s="400"/>
      <c r="Z259" s="401"/>
      <c r="AA259" s="296"/>
      <c r="AB259" s="296"/>
    </row>
    <row r="260" spans="1:28" ht="12.75" customHeight="1">
      <c r="A260" s="296"/>
      <c r="B260" s="296"/>
      <c r="C260" s="433"/>
      <c r="D260" s="433"/>
      <c r="E260" s="434"/>
      <c r="F260" s="433"/>
      <c r="G260" s="296"/>
      <c r="H260" s="312"/>
      <c r="I260" s="433"/>
      <c r="J260" s="296"/>
      <c r="K260" s="400"/>
      <c r="L260" s="296"/>
      <c r="M260" s="400"/>
      <c r="N260" s="296"/>
      <c r="O260" s="400"/>
      <c r="P260" s="296"/>
      <c r="Q260" s="400"/>
      <c r="R260" s="400"/>
      <c r="S260" s="400"/>
      <c r="T260" s="400"/>
      <c r="U260" s="400"/>
      <c r="V260" s="400"/>
      <c r="W260" s="400"/>
      <c r="X260" s="400"/>
      <c r="Y260" s="400"/>
      <c r="Z260" s="401"/>
      <c r="AA260" s="296"/>
      <c r="AB260" s="296"/>
    </row>
    <row r="261" spans="1:28" ht="12.75" customHeight="1">
      <c r="A261" s="296"/>
      <c r="B261" s="296"/>
      <c r="C261" s="433"/>
      <c r="D261" s="433"/>
      <c r="E261" s="434"/>
      <c r="F261" s="433"/>
      <c r="G261" s="296"/>
      <c r="H261" s="312"/>
      <c r="I261" s="433"/>
      <c r="J261" s="296"/>
      <c r="K261" s="400"/>
      <c r="L261" s="296"/>
      <c r="M261" s="400"/>
      <c r="N261" s="296"/>
      <c r="O261" s="400"/>
      <c r="P261" s="296"/>
      <c r="Q261" s="400"/>
      <c r="R261" s="400"/>
      <c r="S261" s="400"/>
      <c r="T261" s="400"/>
      <c r="U261" s="400"/>
      <c r="V261" s="400"/>
      <c r="W261" s="400"/>
      <c r="X261" s="400"/>
      <c r="Y261" s="400"/>
      <c r="Z261" s="401"/>
      <c r="AA261" s="296"/>
      <c r="AB261" s="296"/>
    </row>
    <row r="262" spans="1:28" ht="12.75" customHeight="1">
      <c r="A262" s="296"/>
      <c r="B262" s="296"/>
      <c r="C262" s="433"/>
      <c r="D262" s="433"/>
      <c r="E262" s="434"/>
      <c r="F262" s="433"/>
      <c r="G262" s="296"/>
      <c r="H262" s="312"/>
      <c r="I262" s="433"/>
      <c r="J262" s="296"/>
      <c r="K262" s="400"/>
      <c r="L262" s="296"/>
      <c r="M262" s="400"/>
      <c r="N262" s="296"/>
      <c r="O262" s="400"/>
      <c r="P262" s="296"/>
      <c r="Q262" s="400"/>
      <c r="R262" s="400"/>
      <c r="S262" s="400"/>
      <c r="T262" s="400"/>
      <c r="U262" s="400"/>
      <c r="V262" s="400"/>
      <c r="W262" s="400"/>
      <c r="X262" s="400"/>
      <c r="Y262" s="400"/>
      <c r="Z262" s="401"/>
      <c r="AA262" s="296"/>
      <c r="AB262" s="296"/>
    </row>
    <row r="263" spans="1:28" ht="12.75" customHeight="1">
      <c r="A263" s="296"/>
      <c r="B263" s="296"/>
      <c r="C263" s="433"/>
      <c r="D263" s="433"/>
      <c r="E263" s="434"/>
      <c r="F263" s="433"/>
      <c r="G263" s="296"/>
      <c r="H263" s="312"/>
      <c r="I263" s="433"/>
      <c r="J263" s="296"/>
      <c r="K263" s="400"/>
      <c r="L263" s="296"/>
      <c r="M263" s="400"/>
      <c r="N263" s="296"/>
      <c r="O263" s="400"/>
      <c r="P263" s="296"/>
      <c r="Q263" s="400"/>
      <c r="R263" s="400"/>
      <c r="S263" s="400"/>
      <c r="T263" s="400"/>
      <c r="U263" s="400"/>
      <c r="V263" s="400"/>
      <c r="W263" s="400"/>
      <c r="X263" s="400"/>
      <c r="Y263" s="400"/>
      <c r="Z263" s="401"/>
      <c r="AA263" s="296"/>
      <c r="AB263" s="296"/>
    </row>
    <row r="264" spans="1:28" ht="12.75" customHeight="1">
      <c r="A264" s="296"/>
      <c r="B264" s="296"/>
      <c r="C264" s="433"/>
      <c r="D264" s="433"/>
      <c r="E264" s="434"/>
      <c r="F264" s="433"/>
      <c r="G264" s="296"/>
      <c r="H264" s="312"/>
      <c r="I264" s="433"/>
      <c r="J264" s="296"/>
      <c r="K264" s="400"/>
      <c r="L264" s="296"/>
      <c r="M264" s="400"/>
      <c r="N264" s="296"/>
      <c r="O264" s="400"/>
      <c r="P264" s="296"/>
      <c r="Q264" s="400"/>
      <c r="R264" s="400"/>
      <c r="S264" s="400"/>
      <c r="T264" s="400"/>
      <c r="U264" s="400"/>
      <c r="V264" s="400"/>
      <c r="W264" s="400"/>
      <c r="X264" s="400"/>
      <c r="Y264" s="400"/>
      <c r="Z264" s="401"/>
      <c r="AA264" s="296"/>
      <c r="AB264" s="296"/>
    </row>
    <row r="265" spans="1:28" ht="12.75" customHeight="1">
      <c r="A265" s="296"/>
      <c r="B265" s="296"/>
      <c r="C265" s="433"/>
      <c r="D265" s="433"/>
      <c r="E265" s="434"/>
      <c r="F265" s="433"/>
      <c r="G265" s="296"/>
      <c r="H265" s="312"/>
      <c r="I265" s="433"/>
      <c r="J265" s="296"/>
      <c r="K265" s="400"/>
      <c r="L265" s="296"/>
      <c r="M265" s="400"/>
      <c r="N265" s="296"/>
      <c r="O265" s="400"/>
      <c r="P265" s="296"/>
      <c r="Q265" s="400"/>
      <c r="R265" s="400"/>
      <c r="S265" s="400"/>
      <c r="T265" s="400"/>
      <c r="U265" s="400"/>
      <c r="V265" s="400"/>
      <c r="W265" s="400"/>
      <c r="X265" s="400"/>
      <c r="Y265" s="400"/>
      <c r="Z265" s="401"/>
      <c r="AA265" s="296"/>
      <c r="AB265" s="296"/>
    </row>
    <row r="266" spans="1:28" ht="12.75" customHeight="1">
      <c r="A266" s="296"/>
      <c r="B266" s="296"/>
      <c r="C266" s="433"/>
      <c r="D266" s="433"/>
      <c r="E266" s="434"/>
      <c r="F266" s="433"/>
      <c r="G266" s="296"/>
      <c r="H266" s="312"/>
      <c r="I266" s="433"/>
      <c r="J266" s="296"/>
      <c r="K266" s="400"/>
      <c r="L266" s="296"/>
      <c r="M266" s="400"/>
      <c r="N266" s="296"/>
      <c r="O266" s="400"/>
      <c r="P266" s="296"/>
      <c r="Q266" s="400"/>
      <c r="R266" s="400"/>
      <c r="S266" s="400"/>
      <c r="T266" s="400"/>
      <c r="U266" s="400"/>
      <c r="V266" s="400"/>
      <c r="W266" s="400"/>
      <c r="X266" s="400"/>
      <c r="Y266" s="400"/>
      <c r="Z266" s="401"/>
      <c r="AA266" s="296"/>
      <c r="AB266" s="296"/>
    </row>
    <row r="267" spans="1:28" ht="12.75" customHeight="1">
      <c r="A267" s="296"/>
      <c r="B267" s="296"/>
      <c r="C267" s="433"/>
      <c r="D267" s="433"/>
      <c r="E267" s="434"/>
      <c r="F267" s="433"/>
      <c r="G267" s="296"/>
      <c r="H267" s="312"/>
      <c r="I267" s="433"/>
      <c r="J267" s="296"/>
      <c r="K267" s="400"/>
      <c r="L267" s="296"/>
      <c r="M267" s="400"/>
      <c r="N267" s="296"/>
      <c r="O267" s="400"/>
      <c r="P267" s="296"/>
      <c r="Q267" s="400"/>
      <c r="R267" s="400"/>
      <c r="S267" s="400"/>
      <c r="T267" s="400"/>
      <c r="U267" s="400"/>
      <c r="V267" s="400"/>
      <c r="W267" s="400"/>
      <c r="X267" s="400"/>
      <c r="Y267" s="400"/>
      <c r="Z267" s="401"/>
      <c r="AA267" s="296"/>
      <c r="AB267" s="296"/>
    </row>
    <row r="268" spans="1:28" ht="12.75" customHeight="1">
      <c r="A268" s="296"/>
      <c r="B268" s="296"/>
      <c r="C268" s="433"/>
      <c r="D268" s="433"/>
      <c r="E268" s="434"/>
      <c r="F268" s="433"/>
      <c r="G268" s="296"/>
      <c r="H268" s="312"/>
      <c r="I268" s="433"/>
      <c r="J268" s="296"/>
      <c r="K268" s="400"/>
      <c r="L268" s="296"/>
      <c r="M268" s="400"/>
      <c r="N268" s="296"/>
      <c r="O268" s="400"/>
      <c r="P268" s="296"/>
      <c r="Q268" s="400"/>
      <c r="R268" s="400"/>
      <c r="S268" s="400"/>
      <c r="T268" s="400"/>
      <c r="U268" s="400"/>
      <c r="V268" s="400"/>
      <c r="W268" s="400"/>
      <c r="X268" s="400"/>
      <c r="Y268" s="400"/>
      <c r="Z268" s="401"/>
      <c r="AA268" s="296"/>
      <c r="AB268" s="296"/>
    </row>
    <row r="269" spans="1:28" ht="12.75" customHeight="1">
      <c r="A269" s="296"/>
      <c r="B269" s="296"/>
      <c r="C269" s="433"/>
      <c r="D269" s="433"/>
      <c r="E269" s="434"/>
      <c r="F269" s="433"/>
      <c r="G269" s="296"/>
      <c r="H269" s="312"/>
      <c r="I269" s="433"/>
      <c r="J269" s="296"/>
      <c r="K269" s="400"/>
      <c r="L269" s="296"/>
      <c r="M269" s="400"/>
      <c r="N269" s="296"/>
      <c r="O269" s="400"/>
      <c r="P269" s="296"/>
      <c r="Q269" s="400"/>
      <c r="R269" s="400"/>
      <c r="S269" s="400"/>
      <c r="T269" s="400"/>
      <c r="U269" s="400"/>
      <c r="V269" s="400"/>
      <c r="W269" s="400"/>
      <c r="X269" s="400"/>
      <c r="Y269" s="400"/>
      <c r="Z269" s="401"/>
      <c r="AA269" s="296"/>
      <c r="AB269" s="296"/>
    </row>
    <row r="270" spans="1:28" ht="12.75" customHeight="1">
      <c r="A270" s="296"/>
      <c r="B270" s="296"/>
      <c r="C270" s="433"/>
      <c r="D270" s="433"/>
      <c r="E270" s="434"/>
      <c r="F270" s="433"/>
      <c r="G270" s="296"/>
      <c r="H270" s="312"/>
      <c r="I270" s="433"/>
      <c r="J270" s="296"/>
      <c r="K270" s="400"/>
      <c r="L270" s="296"/>
      <c r="M270" s="400"/>
      <c r="N270" s="296"/>
      <c r="O270" s="400"/>
      <c r="P270" s="296"/>
      <c r="Q270" s="400"/>
      <c r="R270" s="400"/>
      <c r="S270" s="400"/>
      <c r="T270" s="400"/>
      <c r="U270" s="400"/>
      <c r="V270" s="400"/>
      <c r="W270" s="400"/>
      <c r="X270" s="400"/>
      <c r="Y270" s="400"/>
      <c r="Z270" s="401"/>
      <c r="AA270" s="296"/>
      <c r="AB270" s="296"/>
    </row>
    <row r="271" spans="1:28" ht="12.75" customHeight="1">
      <c r="A271" s="296"/>
      <c r="B271" s="296"/>
      <c r="C271" s="433"/>
      <c r="D271" s="433"/>
      <c r="E271" s="434"/>
      <c r="F271" s="433"/>
      <c r="G271" s="296"/>
      <c r="H271" s="312"/>
      <c r="I271" s="433"/>
      <c r="J271" s="296"/>
      <c r="K271" s="400"/>
      <c r="L271" s="296"/>
      <c r="M271" s="400"/>
      <c r="N271" s="296"/>
      <c r="O271" s="400"/>
      <c r="P271" s="296"/>
      <c r="Q271" s="400"/>
      <c r="R271" s="400"/>
      <c r="S271" s="400"/>
      <c r="T271" s="400"/>
      <c r="U271" s="400"/>
      <c r="V271" s="400"/>
      <c r="W271" s="400"/>
      <c r="X271" s="400"/>
      <c r="Y271" s="400"/>
      <c r="Z271" s="401"/>
      <c r="AA271" s="296"/>
      <c r="AB271" s="296"/>
    </row>
    <row r="272" spans="1:28" ht="12.75" customHeight="1">
      <c r="A272" s="296"/>
      <c r="B272" s="296"/>
      <c r="C272" s="433"/>
      <c r="D272" s="433"/>
      <c r="E272" s="434"/>
      <c r="F272" s="433"/>
      <c r="G272" s="296"/>
      <c r="H272" s="312"/>
      <c r="I272" s="433"/>
      <c r="J272" s="296"/>
      <c r="K272" s="400"/>
      <c r="L272" s="296"/>
      <c r="M272" s="400"/>
      <c r="N272" s="296"/>
      <c r="O272" s="400"/>
      <c r="P272" s="296"/>
      <c r="Q272" s="400"/>
      <c r="R272" s="400"/>
      <c r="S272" s="400"/>
      <c r="T272" s="400"/>
      <c r="U272" s="400"/>
      <c r="V272" s="400"/>
      <c r="W272" s="400"/>
      <c r="X272" s="400"/>
      <c r="Y272" s="400"/>
      <c r="Z272" s="401"/>
      <c r="AA272" s="296"/>
      <c r="AB272" s="296"/>
    </row>
    <row r="273" spans="1:28" ht="12.75" customHeight="1">
      <c r="A273" s="296"/>
      <c r="B273" s="296"/>
      <c r="C273" s="433"/>
      <c r="D273" s="433"/>
      <c r="E273" s="434"/>
      <c r="F273" s="433"/>
      <c r="G273" s="296"/>
      <c r="H273" s="312"/>
      <c r="I273" s="433"/>
      <c r="J273" s="296"/>
      <c r="K273" s="400"/>
      <c r="L273" s="296"/>
      <c r="M273" s="400"/>
      <c r="N273" s="296"/>
      <c r="O273" s="400"/>
      <c r="P273" s="296"/>
      <c r="Q273" s="400"/>
      <c r="R273" s="400"/>
      <c r="S273" s="400"/>
      <c r="T273" s="400"/>
      <c r="U273" s="400"/>
      <c r="V273" s="400"/>
      <c r="W273" s="400"/>
      <c r="X273" s="400"/>
      <c r="Y273" s="400"/>
      <c r="Z273" s="401"/>
      <c r="AA273" s="296"/>
      <c r="AB273" s="296"/>
    </row>
    <row r="274" spans="1:28" ht="15.75" customHeight="1"/>
    <row r="275" spans="1:28" ht="15.75" customHeight="1"/>
    <row r="276" spans="1:28" ht="15.75" customHeight="1"/>
    <row r="277" spans="1:28" ht="15.75" customHeight="1"/>
    <row r="278" spans="1:28" ht="15.75" customHeight="1"/>
    <row r="279" spans="1:28" ht="15.75" customHeight="1"/>
    <row r="280" spans="1:28" ht="15.75" customHeight="1"/>
    <row r="281" spans="1:28" ht="15.75" customHeight="1"/>
    <row r="282" spans="1:28" ht="15.75" customHeight="1"/>
    <row r="283" spans="1:28" ht="15.75" customHeight="1"/>
    <row r="284" spans="1:28" ht="15.75" customHeight="1"/>
    <row r="285" spans="1:28" ht="15.75" customHeight="1"/>
    <row r="286" spans="1:28" ht="15.75" customHeight="1"/>
    <row r="287" spans="1:28" ht="15.75" customHeight="1"/>
    <row r="288" spans="1:2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B7:B94" xr:uid="{00000000-0001-0000-0100-000000000000}"/>
  <mergeCells count="44">
    <mergeCell ref="A2:Z2"/>
    <mergeCell ref="A4:I4"/>
    <mergeCell ref="J4:Y4"/>
    <mergeCell ref="A6:F6"/>
    <mergeCell ref="J6:K6"/>
    <mergeCell ref="L6:M6"/>
    <mergeCell ref="N6:O6"/>
    <mergeCell ref="P6:Q6"/>
    <mergeCell ref="R6:S6"/>
    <mergeCell ref="T6:U6"/>
    <mergeCell ref="V6:W6"/>
    <mergeCell ref="X6:Y6"/>
    <mergeCell ref="R49:S49"/>
    <mergeCell ref="T49:U49"/>
    <mergeCell ref="T80:U80"/>
    <mergeCell ref="A96:X96"/>
    <mergeCell ref="A98:I98"/>
    <mergeCell ref="J98:W98"/>
    <mergeCell ref="A49:F49"/>
    <mergeCell ref="J49:K49"/>
    <mergeCell ref="L49:M49"/>
    <mergeCell ref="N49:O49"/>
    <mergeCell ref="P49:Q49"/>
    <mergeCell ref="R80:S80"/>
    <mergeCell ref="A80:F80"/>
    <mergeCell ref="J80:K80"/>
    <mergeCell ref="L80:M80"/>
    <mergeCell ref="N80:O80"/>
    <mergeCell ref="P80:Q80"/>
    <mergeCell ref="T100:U100"/>
    <mergeCell ref="V100:W100"/>
    <mergeCell ref="A175:F175"/>
    <mergeCell ref="J175:K175"/>
    <mergeCell ref="L175:M175"/>
    <mergeCell ref="N175:O175"/>
    <mergeCell ref="P175:Q175"/>
    <mergeCell ref="R175:S175"/>
    <mergeCell ref="T175:U175"/>
    <mergeCell ref="R100:S100"/>
    <mergeCell ref="A100:F100"/>
    <mergeCell ref="J100:K100"/>
    <mergeCell ref="L100:M100"/>
    <mergeCell ref="N100:O100"/>
    <mergeCell ref="P100:Q100"/>
  </mergeCells>
  <pageMargins left="0.70866141732283472" right="0.70866141732283472" top="0.74803149606299213" bottom="0.74803149606299213" header="0" footer="0"/>
  <pageSetup scale="30" orientation="landscape" r:id="rId1"/>
  <headerFooter>
    <oddHeader>&amp;C&amp;G</oddHeader>
    <oddFooter>&amp;L&amp;P de &amp;N&amp;C&amp;A&amp;R&amp;D</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DA167-2104-42AB-8F15-DA0DBEF56C83}">
  <sheetPr>
    <pageSetUpPr fitToPage="1"/>
  </sheetPr>
  <dimension ref="A1:AE14"/>
  <sheetViews>
    <sheetView workbookViewId="0">
      <selection activeCell="M8" sqref="M8"/>
    </sheetView>
  </sheetViews>
  <sheetFormatPr defaultRowHeight="15"/>
  <cols>
    <col min="1" max="1" width="12.28515625" customWidth="1"/>
    <col min="2" max="2" width="20.5703125" customWidth="1"/>
    <col min="3" max="3" width="10" customWidth="1"/>
    <col min="4" max="4" width="11.42578125" bestFit="1" customWidth="1"/>
    <col min="5" max="5" width="18" style="179" customWidth="1"/>
    <col min="6" max="6" width="9" customWidth="1"/>
    <col min="7" max="7" width="13.28515625" customWidth="1"/>
    <col min="8" max="8" width="26" style="179" customWidth="1"/>
    <col min="9" max="9" width="12.5703125" customWidth="1"/>
    <col min="10" max="10" width="14.85546875" customWidth="1"/>
    <col min="11" max="11" width="13.28515625" customWidth="1"/>
    <col min="12" max="12" width="13.5703125" customWidth="1"/>
    <col min="13" max="13" width="26.140625" customWidth="1"/>
    <col min="14" max="14" width="12.5703125" customWidth="1"/>
    <col min="15" max="15" width="16.85546875" customWidth="1"/>
    <col min="16" max="16" width="14.85546875" customWidth="1"/>
    <col min="17" max="17" width="10.140625" customWidth="1"/>
    <col min="18" max="18" width="19.5703125" customWidth="1"/>
    <col min="19" max="19" width="12.5703125" customWidth="1"/>
    <col min="20" max="20" width="19.5703125" hidden="1" customWidth="1"/>
    <col min="21" max="21" width="14.85546875" hidden="1" customWidth="1"/>
    <col min="22" max="22" width="10.140625" hidden="1" customWidth="1"/>
    <col min="23" max="23" width="12.85546875" hidden="1" customWidth="1"/>
    <col min="24" max="24" width="13.7109375" hidden="1" customWidth="1"/>
    <col min="25" max="26" width="12.5703125" customWidth="1"/>
    <col min="27" max="28" width="10.7109375" bestFit="1" customWidth="1"/>
    <col min="31" max="31" width="12.42578125" bestFit="1" customWidth="1"/>
  </cols>
  <sheetData>
    <row r="1" spans="1:31" ht="35.25" customHeight="1">
      <c r="A1" s="611" t="s">
        <v>1920</v>
      </c>
      <c r="B1" s="612"/>
      <c r="C1" s="612"/>
      <c r="D1" s="612"/>
      <c r="E1" s="612"/>
      <c r="F1" s="612"/>
      <c r="G1" s="612"/>
      <c r="H1" s="612"/>
      <c r="I1" s="612"/>
      <c r="J1" s="612"/>
      <c r="K1" s="612"/>
      <c r="L1" s="612"/>
      <c r="M1" s="612"/>
      <c r="N1" s="612"/>
      <c r="O1" s="612"/>
      <c r="P1" s="612"/>
      <c r="Q1" s="612"/>
      <c r="R1" s="612"/>
      <c r="S1" s="612"/>
      <c r="T1" s="612"/>
      <c r="U1" s="612"/>
      <c r="V1" s="612"/>
      <c r="W1" s="612"/>
      <c r="X1" s="612"/>
      <c r="Y1" s="612"/>
      <c r="Z1" s="613"/>
      <c r="AA1" s="180"/>
      <c r="AB1" s="180"/>
      <c r="AC1" s="180"/>
      <c r="AD1" s="180"/>
      <c r="AE1" s="180"/>
    </row>
    <row r="2" spans="1:31" ht="41.25" customHeight="1" thickBot="1">
      <c r="A2" s="614"/>
      <c r="B2" s="615"/>
      <c r="C2" s="615"/>
      <c r="D2" s="615"/>
      <c r="E2" s="615"/>
      <c r="F2" s="615"/>
      <c r="G2" s="615"/>
      <c r="H2" s="615"/>
      <c r="I2" s="615"/>
      <c r="J2" s="615"/>
      <c r="K2" s="615"/>
      <c r="L2" s="615"/>
      <c r="M2" s="615"/>
      <c r="N2" s="615"/>
      <c r="O2" s="615"/>
      <c r="P2" s="615"/>
      <c r="Q2" s="615"/>
      <c r="R2" s="615"/>
      <c r="S2" s="615"/>
      <c r="T2" s="615"/>
      <c r="U2" s="615"/>
      <c r="V2" s="615"/>
      <c r="W2" s="615"/>
      <c r="X2" s="615"/>
      <c r="Y2" s="615"/>
      <c r="Z2" s="616"/>
      <c r="AA2" s="180"/>
      <c r="AB2" s="180"/>
      <c r="AC2" s="180"/>
      <c r="AD2" s="180"/>
      <c r="AE2" s="180"/>
    </row>
    <row r="3" spans="1:31" s="10" customFormat="1" ht="46.5" customHeight="1" thickBot="1">
      <c r="A3" s="6" t="s">
        <v>130</v>
      </c>
      <c r="B3" s="6"/>
      <c r="C3" s="6"/>
      <c r="D3" s="6"/>
      <c r="E3" s="32" t="s">
        <v>3</v>
      </c>
      <c r="F3" s="5"/>
      <c r="G3" s="6"/>
      <c r="H3" s="20"/>
      <c r="I3" s="7"/>
      <c r="J3" s="4" t="s">
        <v>4</v>
      </c>
      <c r="K3" s="5"/>
      <c r="L3" s="6"/>
      <c r="M3" s="6"/>
      <c r="N3" s="7"/>
      <c r="O3" s="4" t="s">
        <v>5</v>
      </c>
      <c r="P3" s="5"/>
      <c r="Q3" s="6"/>
      <c r="R3" s="6"/>
      <c r="S3" s="7"/>
      <c r="T3" s="4" t="s">
        <v>6</v>
      </c>
      <c r="U3" s="5"/>
      <c r="V3" s="6"/>
      <c r="W3" s="6"/>
      <c r="X3" s="7"/>
      <c r="Y3" s="8"/>
      <c r="Z3" s="9"/>
      <c r="AA3" s="143"/>
    </row>
    <row r="4" spans="1:31" s="10" customFormat="1" ht="39" thickBot="1">
      <c r="A4" s="82" t="s">
        <v>0</v>
      </c>
      <c r="B4" s="11" t="s">
        <v>7</v>
      </c>
      <c r="C4" s="12" t="s">
        <v>8</v>
      </c>
      <c r="D4" s="31" t="s">
        <v>1</v>
      </c>
      <c r="E4" s="144" t="s">
        <v>1921</v>
      </c>
      <c r="F4" s="145" t="s">
        <v>10</v>
      </c>
      <c r="G4" s="146" t="s">
        <v>11</v>
      </c>
      <c r="H4" s="146" t="s">
        <v>12</v>
      </c>
      <c r="I4" s="147" t="s">
        <v>13</v>
      </c>
      <c r="J4" s="144" t="s">
        <v>1921</v>
      </c>
      <c r="K4" s="145" t="s">
        <v>10</v>
      </c>
      <c r="L4" s="146" t="s">
        <v>11</v>
      </c>
      <c r="M4" s="146" t="s">
        <v>12</v>
      </c>
      <c r="N4" s="147" t="s">
        <v>13</v>
      </c>
      <c r="O4" s="144" t="s">
        <v>1921</v>
      </c>
      <c r="P4" s="145" t="s">
        <v>10</v>
      </c>
      <c r="Q4" s="146" t="s">
        <v>11</v>
      </c>
      <c r="R4" s="146" t="s">
        <v>12</v>
      </c>
      <c r="S4" s="147" t="s">
        <v>13</v>
      </c>
      <c r="T4" s="144" t="s">
        <v>1921</v>
      </c>
      <c r="U4" s="145" t="s">
        <v>10</v>
      </c>
      <c r="V4" s="146" t="s">
        <v>11</v>
      </c>
      <c r="W4" s="146" t="s">
        <v>12</v>
      </c>
      <c r="X4" s="147" t="s">
        <v>13</v>
      </c>
      <c r="Y4" s="181" t="s">
        <v>1918</v>
      </c>
      <c r="Z4" s="19" t="s">
        <v>14</v>
      </c>
      <c r="AA4" s="149" t="s">
        <v>15</v>
      </c>
      <c r="AB4" s="10" t="s">
        <v>16</v>
      </c>
      <c r="AC4" s="10" t="s">
        <v>17</v>
      </c>
      <c r="AD4" s="10" t="s">
        <v>18</v>
      </c>
    </row>
    <row r="5" spans="1:31" s="33" customFormat="1" ht="60">
      <c r="A5" s="182" t="s">
        <v>19</v>
      </c>
      <c r="B5" s="183" t="s">
        <v>1906</v>
      </c>
      <c r="C5" s="184" t="s">
        <v>8</v>
      </c>
      <c r="D5" s="184">
        <v>1</v>
      </c>
      <c r="E5" s="273" t="s">
        <v>1999</v>
      </c>
      <c r="F5" s="186">
        <v>45965</v>
      </c>
      <c r="G5" s="187" t="s">
        <v>1929</v>
      </c>
      <c r="H5" s="188" t="s">
        <v>1930</v>
      </c>
      <c r="I5" s="189">
        <v>659378</v>
      </c>
      <c r="J5" s="273" t="s">
        <v>1995</v>
      </c>
      <c r="K5" s="186">
        <v>45989</v>
      </c>
      <c r="L5" s="187" t="s">
        <v>1996</v>
      </c>
      <c r="M5" s="188" t="s">
        <v>1997</v>
      </c>
      <c r="N5" s="189">
        <v>857000</v>
      </c>
      <c r="O5" s="277" t="s">
        <v>1998</v>
      </c>
      <c r="P5" s="163">
        <v>45989</v>
      </c>
      <c r="Q5" s="164" t="s">
        <v>2001</v>
      </c>
      <c r="R5" s="188" t="s">
        <v>2002</v>
      </c>
      <c r="S5" s="191">
        <v>891280</v>
      </c>
      <c r="T5" s="190"/>
      <c r="U5" s="163"/>
      <c r="V5" s="164"/>
      <c r="W5" s="165"/>
      <c r="X5" s="192"/>
      <c r="Y5" s="193">
        <f>MEDIAN(I5,N5,S5)</f>
        <v>857000</v>
      </c>
      <c r="Z5" s="168" t="s">
        <v>20</v>
      </c>
      <c r="AA5" s="169">
        <f>COUNT(I5,N5,S5,X5)</f>
        <v>3</v>
      </c>
      <c r="AB5" s="170">
        <f t="shared" ref="AB5:AB7" si="0">(Y5-MIN(I5,N5,S5,X5))/Y5</f>
        <v>0.23059743290548423</v>
      </c>
      <c r="AC5" s="170">
        <f t="shared" ref="AC5:AC7" si="1">(MAX(I5,N5,S5,X5)-Y5)/Y5</f>
        <v>0.04</v>
      </c>
      <c r="AD5" s="170">
        <f t="shared" ref="AD5:AD7" si="2">LARGE(AB5:AC5,1)</f>
        <v>0.23059743290548423</v>
      </c>
      <c r="AE5" s="171" t="b">
        <f t="shared" ref="AE5:AE7" si="3">ROUND(SUM(I5,N5,S5,X5)/COUNT(I5,N5,S5,X5),2)=Y5</f>
        <v>0</v>
      </c>
    </row>
    <row r="6" spans="1:31" ht="64.5" customHeight="1">
      <c r="A6" s="182" t="s">
        <v>1931</v>
      </c>
      <c r="B6" s="183" t="s">
        <v>1916</v>
      </c>
      <c r="C6" s="184" t="s">
        <v>8</v>
      </c>
      <c r="D6" s="184">
        <v>1</v>
      </c>
      <c r="E6" s="273" t="s">
        <v>2000</v>
      </c>
      <c r="F6" s="186">
        <v>45965</v>
      </c>
      <c r="G6" s="187" t="s">
        <v>1929</v>
      </c>
      <c r="H6" s="188" t="s">
        <v>1930</v>
      </c>
      <c r="I6" s="189">
        <v>656479</v>
      </c>
      <c r="J6" s="275" t="s">
        <v>1995</v>
      </c>
      <c r="K6" s="195">
        <v>45989</v>
      </c>
      <c r="L6" s="196" t="s">
        <v>1996</v>
      </c>
      <c r="M6" s="188" t="s">
        <v>1997</v>
      </c>
      <c r="N6" s="189">
        <v>853000</v>
      </c>
      <c r="O6" s="277" t="s">
        <v>1998</v>
      </c>
      <c r="P6" s="163">
        <v>45989</v>
      </c>
      <c r="Q6" s="164" t="s">
        <v>2001</v>
      </c>
      <c r="R6" s="165" t="s">
        <v>2002</v>
      </c>
      <c r="S6" s="191">
        <v>887120</v>
      </c>
      <c r="T6" s="197"/>
      <c r="U6" s="163"/>
      <c r="V6" s="164"/>
      <c r="W6" s="198"/>
      <c r="X6" s="192"/>
      <c r="Y6" s="193">
        <f>MEDIAN(I6,N6,S6)</f>
        <v>853000</v>
      </c>
      <c r="Z6" s="168" t="s">
        <v>20</v>
      </c>
      <c r="AA6" s="169">
        <f>COUNT(I6,N6,S6,X6)</f>
        <v>3</v>
      </c>
      <c r="AB6" s="170">
        <f t="shared" si="0"/>
        <v>0.23038804220398593</v>
      </c>
      <c r="AC6" s="170">
        <f t="shared" si="1"/>
        <v>0.04</v>
      </c>
      <c r="AD6" s="170">
        <f t="shared" si="2"/>
        <v>0.23038804220398593</v>
      </c>
      <c r="AE6" s="171" t="b">
        <f t="shared" si="3"/>
        <v>0</v>
      </c>
    </row>
    <row r="7" spans="1:31" ht="65.25" customHeight="1" thickBot="1">
      <c r="A7" s="83" t="s">
        <v>1932</v>
      </c>
      <c r="B7" s="84" t="s">
        <v>1917</v>
      </c>
      <c r="C7" s="85" t="s">
        <v>8</v>
      </c>
      <c r="D7" s="85">
        <v>1</v>
      </c>
      <c r="E7" s="274" t="s">
        <v>2000</v>
      </c>
      <c r="F7" s="87">
        <v>45965</v>
      </c>
      <c r="G7" s="172" t="s">
        <v>1929</v>
      </c>
      <c r="H7" s="174" t="s">
        <v>1930</v>
      </c>
      <c r="I7" s="89">
        <v>118639</v>
      </c>
      <c r="J7" s="276" t="s">
        <v>1995</v>
      </c>
      <c r="K7" s="176">
        <v>45989</v>
      </c>
      <c r="L7" s="199" t="s">
        <v>1996</v>
      </c>
      <c r="M7" s="174" t="s">
        <v>1997</v>
      </c>
      <c r="N7" s="89">
        <v>154000</v>
      </c>
      <c r="O7" s="276" t="s">
        <v>1998</v>
      </c>
      <c r="P7" s="176">
        <v>45989</v>
      </c>
      <c r="Q7" s="177" t="s">
        <v>2001</v>
      </c>
      <c r="R7" s="174" t="s">
        <v>2002</v>
      </c>
      <c r="S7" s="89">
        <v>160160</v>
      </c>
      <c r="T7" s="200"/>
      <c r="U7" s="176"/>
      <c r="V7" s="177"/>
      <c r="W7" s="201"/>
      <c r="X7" s="178"/>
      <c r="Y7" s="193">
        <f>MEDIAN(I7,N7,S7)</f>
        <v>154000</v>
      </c>
      <c r="Z7" s="168" t="s">
        <v>20</v>
      </c>
      <c r="AA7" s="169">
        <f>COUNT(I7,N7,S7,X7)</f>
        <v>3</v>
      </c>
      <c r="AB7" s="170">
        <f t="shared" si="0"/>
        <v>0.22961688311688311</v>
      </c>
      <c r="AC7" s="170">
        <f t="shared" si="1"/>
        <v>0.04</v>
      </c>
      <c r="AD7" s="170">
        <f t="shared" si="2"/>
        <v>0.22961688311688311</v>
      </c>
      <c r="AE7" s="171" t="b">
        <f t="shared" si="3"/>
        <v>0</v>
      </c>
    </row>
    <row r="12" spans="1:31">
      <c r="K12" s="209"/>
    </row>
    <row r="13" spans="1:31">
      <c r="K13" s="209"/>
    </row>
    <row r="14" spans="1:31">
      <c r="K14" s="209"/>
    </row>
  </sheetData>
  <mergeCells count="1">
    <mergeCell ref="A1:Z2"/>
  </mergeCells>
  <conditionalFormatting sqref="B4">
    <cfRule type="duplicateValues" dxfId="15" priority="4"/>
  </conditionalFormatting>
  <conditionalFormatting sqref="B5">
    <cfRule type="duplicateValues" dxfId="14" priority="3"/>
  </conditionalFormatting>
  <conditionalFormatting sqref="B6">
    <cfRule type="duplicateValues" dxfId="13" priority="2"/>
  </conditionalFormatting>
  <conditionalFormatting sqref="B7">
    <cfRule type="duplicateValues" dxfId="12" priority="1"/>
  </conditionalFormatting>
  <hyperlinks>
    <hyperlink ref="H5" r:id="rId1" display="tiago.morais@ksb.com/ (31) 3241-4733 / (31) 99567-3911_x000a_" xr:uid="{83C0C6B0-ACB4-47D1-800D-7EA5C456C02B}"/>
    <hyperlink ref="H6" r:id="rId2" display="tiago.morais@ksb.com/ (31) 3241-4733 / (31) 99567-3911_x000a_" xr:uid="{2ABBFDE8-6749-4DA1-B300-E41335069FBC}"/>
    <hyperlink ref="H7" r:id="rId3" display="tiago.morais@ksb.com/ (31) 3241-4733 / (31) 99567-3911_x000a_" xr:uid="{F202B96E-20D2-4FCB-9706-E427EB4F1302}"/>
  </hyperlinks>
  <pageMargins left="0.70866141732283472" right="0.70866141732283472" top="0.74803149606299213" bottom="0.74803149606299213" header="0.31496062992125984" footer="0.31496062992125984"/>
  <pageSetup paperSize="9" scale="41" orientation="landscape" r:id="rId4"/>
  <headerFooter>
    <oddHeader>&amp;C&amp;G</oddHeader>
    <oddFooter>&amp;L&amp;P de &amp;N&amp;C&amp;A&amp;R&amp;D</oddFooter>
  </headerFooter>
  <legacyDrawingHF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C23DB-45B3-44B0-A60A-0FCB58896F4A}">
  <sheetPr>
    <pageSetUpPr fitToPage="1"/>
  </sheetPr>
  <dimension ref="A1:AE7"/>
  <sheetViews>
    <sheetView workbookViewId="0">
      <selection activeCell="I12" sqref="I12"/>
    </sheetView>
  </sheetViews>
  <sheetFormatPr defaultRowHeight="15"/>
  <cols>
    <col min="1" max="1" width="12.28515625" customWidth="1"/>
    <col min="2" max="2" width="20.5703125" customWidth="1"/>
    <col min="3" max="3" width="10" customWidth="1"/>
    <col min="4" max="4" width="11.42578125" bestFit="1" customWidth="1"/>
    <col min="5" max="5" width="21" style="179" customWidth="1"/>
    <col min="6" max="6" width="9" customWidth="1"/>
    <col min="7" max="7" width="13.28515625" customWidth="1"/>
    <col min="8" max="8" width="26" style="179" customWidth="1"/>
    <col min="9" max="9" width="12.5703125" customWidth="1"/>
    <col min="10" max="10" width="18.5703125" customWidth="1"/>
    <col min="11" max="11" width="13.28515625" customWidth="1"/>
    <col min="12" max="12" width="13.5703125" customWidth="1"/>
    <col min="13" max="13" width="26.140625" customWidth="1"/>
    <col min="14" max="14" width="12.5703125" customWidth="1"/>
    <col min="15" max="15" width="19.7109375" customWidth="1"/>
    <col min="16" max="16" width="14.85546875" customWidth="1"/>
    <col min="17" max="17" width="10.140625" bestFit="1" customWidth="1"/>
    <col min="18" max="18" width="15.7109375" customWidth="1"/>
    <col min="19" max="19" width="12.5703125" customWidth="1"/>
    <col min="20" max="20" width="19.5703125" hidden="1" customWidth="1"/>
    <col min="21" max="21" width="14.85546875" hidden="1" customWidth="1"/>
    <col min="22" max="22" width="10.140625" hidden="1" customWidth="1"/>
    <col min="23" max="23" width="12.85546875" hidden="1" customWidth="1"/>
    <col min="24" max="24" width="13.7109375" hidden="1" customWidth="1"/>
    <col min="25" max="26" width="12.5703125" customWidth="1"/>
    <col min="27" max="28" width="10.7109375" bestFit="1" customWidth="1"/>
    <col min="31" max="56" width="12.42578125" bestFit="1" customWidth="1"/>
  </cols>
  <sheetData>
    <row r="1" spans="1:31" ht="36.75" customHeight="1">
      <c r="A1" s="611" t="s">
        <v>1920</v>
      </c>
      <c r="B1" s="612"/>
      <c r="C1" s="612"/>
      <c r="D1" s="612"/>
      <c r="E1" s="612"/>
      <c r="F1" s="612"/>
      <c r="G1" s="612"/>
      <c r="H1" s="612"/>
      <c r="I1" s="612"/>
      <c r="J1" s="612"/>
      <c r="K1" s="612"/>
      <c r="L1" s="612"/>
      <c r="M1" s="612"/>
      <c r="N1" s="612"/>
      <c r="O1" s="612"/>
      <c r="P1" s="612"/>
      <c r="Q1" s="612"/>
      <c r="R1" s="612"/>
      <c r="S1" s="612"/>
      <c r="T1" s="612"/>
      <c r="U1" s="612"/>
      <c r="V1" s="612"/>
      <c r="W1" s="612"/>
      <c r="X1" s="612"/>
      <c r="Y1" s="612"/>
      <c r="Z1" s="613"/>
    </row>
    <row r="2" spans="1:31" ht="36.75" customHeight="1" thickBot="1">
      <c r="A2" s="614"/>
      <c r="B2" s="615"/>
      <c r="C2" s="615"/>
      <c r="D2" s="615"/>
      <c r="E2" s="615"/>
      <c r="F2" s="615"/>
      <c r="G2" s="615"/>
      <c r="H2" s="615"/>
      <c r="I2" s="615"/>
      <c r="J2" s="615"/>
      <c r="K2" s="615"/>
      <c r="L2" s="615"/>
      <c r="M2" s="615"/>
      <c r="N2" s="615"/>
      <c r="O2" s="615"/>
      <c r="P2" s="615"/>
      <c r="Q2" s="615"/>
      <c r="R2" s="615"/>
      <c r="S2" s="615"/>
      <c r="T2" s="615"/>
      <c r="U2" s="615"/>
      <c r="V2" s="615"/>
      <c r="W2" s="615"/>
      <c r="X2" s="615"/>
      <c r="Y2" s="615"/>
      <c r="Z2" s="616"/>
    </row>
    <row r="3" spans="1:31" s="10" customFormat="1" ht="46.5" customHeight="1" thickBot="1">
      <c r="A3" s="6" t="s">
        <v>130</v>
      </c>
      <c r="B3" s="6"/>
      <c r="C3" s="6"/>
      <c r="D3" s="6"/>
      <c r="E3" s="32" t="s">
        <v>3</v>
      </c>
      <c r="F3" s="5"/>
      <c r="G3" s="6"/>
      <c r="H3" s="20"/>
      <c r="I3" s="7"/>
      <c r="J3" s="4" t="s">
        <v>4</v>
      </c>
      <c r="K3" s="5"/>
      <c r="L3" s="6"/>
      <c r="M3" s="6"/>
      <c r="N3" s="7"/>
      <c r="O3" s="4" t="s">
        <v>5</v>
      </c>
      <c r="P3" s="5"/>
      <c r="Q3" s="6"/>
      <c r="R3" s="6"/>
      <c r="S3" s="7"/>
      <c r="T3" s="4" t="s">
        <v>6</v>
      </c>
      <c r="U3" s="5"/>
      <c r="V3" s="6"/>
      <c r="W3" s="6"/>
      <c r="X3" s="7"/>
      <c r="Y3" s="8"/>
      <c r="Z3" s="9"/>
      <c r="AA3" s="143"/>
    </row>
    <row r="4" spans="1:31" s="10" customFormat="1" ht="39" thickBot="1">
      <c r="A4" s="82" t="s">
        <v>0</v>
      </c>
      <c r="B4" s="11" t="s">
        <v>7</v>
      </c>
      <c r="C4" s="12" t="s">
        <v>8</v>
      </c>
      <c r="D4" s="31" t="s">
        <v>1</v>
      </c>
      <c r="E4" s="144" t="s">
        <v>1921</v>
      </c>
      <c r="F4" s="145" t="s">
        <v>10</v>
      </c>
      <c r="G4" s="146" t="s">
        <v>11</v>
      </c>
      <c r="H4" s="146" t="s">
        <v>12</v>
      </c>
      <c r="I4" s="147" t="s">
        <v>13</v>
      </c>
      <c r="J4" s="144" t="s">
        <v>1921</v>
      </c>
      <c r="K4" s="145" t="s">
        <v>10</v>
      </c>
      <c r="L4" s="146" t="s">
        <v>11</v>
      </c>
      <c r="M4" s="146" t="s">
        <v>12</v>
      </c>
      <c r="N4" s="147" t="s">
        <v>13</v>
      </c>
      <c r="O4" s="144" t="s">
        <v>1921</v>
      </c>
      <c r="P4" s="145" t="s">
        <v>10</v>
      </c>
      <c r="Q4" s="146" t="s">
        <v>11</v>
      </c>
      <c r="R4" s="146" t="s">
        <v>12</v>
      </c>
      <c r="S4" s="147" t="s">
        <v>13</v>
      </c>
      <c r="T4" s="13" t="s">
        <v>1921</v>
      </c>
      <c r="U4" s="14" t="s">
        <v>10</v>
      </c>
      <c r="V4" s="15" t="s">
        <v>11</v>
      </c>
      <c r="W4" s="15" t="s">
        <v>12</v>
      </c>
      <c r="X4" s="16" t="s">
        <v>13</v>
      </c>
      <c r="Y4" s="18" t="s">
        <v>1918</v>
      </c>
      <c r="Z4" s="19" t="s">
        <v>14</v>
      </c>
      <c r="AA4" s="149" t="s">
        <v>15</v>
      </c>
      <c r="AB4" s="10" t="s">
        <v>16</v>
      </c>
      <c r="AC4" s="10" t="s">
        <v>17</v>
      </c>
      <c r="AD4" s="10" t="s">
        <v>18</v>
      </c>
    </row>
    <row r="5" spans="1:31" s="33" customFormat="1" ht="72" customHeight="1">
      <c r="A5" s="202" t="s">
        <v>19</v>
      </c>
      <c r="B5" s="203" t="s">
        <v>1933</v>
      </c>
      <c r="C5" s="204" t="s">
        <v>8</v>
      </c>
      <c r="D5" s="204">
        <v>1</v>
      </c>
      <c r="E5" s="205" t="s">
        <v>1934</v>
      </c>
      <c r="F5" s="206">
        <v>45915</v>
      </c>
      <c r="G5" s="207" t="s">
        <v>1935</v>
      </c>
      <c r="H5" s="165" t="s">
        <v>1936</v>
      </c>
      <c r="I5" s="191">
        <v>402980</v>
      </c>
      <c r="J5" s="205" t="s">
        <v>1937</v>
      </c>
      <c r="K5" s="206">
        <v>45902</v>
      </c>
      <c r="L5" s="207" t="s">
        <v>1938</v>
      </c>
      <c r="M5" s="165" t="s">
        <v>1939</v>
      </c>
      <c r="N5" s="191">
        <v>420000</v>
      </c>
      <c r="O5" s="190" t="s">
        <v>1940</v>
      </c>
      <c r="P5" s="163">
        <v>45874</v>
      </c>
      <c r="Q5" s="164" t="s">
        <v>1941</v>
      </c>
      <c r="R5" s="165" t="s">
        <v>1942</v>
      </c>
      <c r="S5" s="192">
        <v>520000</v>
      </c>
      <c r="T5" s="162"/>
      <c r="U5" s="163"/>
      <c r="V5" s="164"/>
      <c r="W5" s="165"/>
      <c r="X5" s="191"/>
      <c r="Y5" s="193">
        <f>MEDIAN(I5,N5,S5)</f>
        <v>420000</v>
      </c>
      <c r="Z5" s="168" t="s">
        <v>20</v>
      </c>
      <c r="AA5" s="169">
        <f>COUNT(I5,N5,S5,X5)</f>
        <v>3</v>
      </c>
      <c r="AB5" s="170">
        <f t="shared" ref="AB5:AB6" si="0">(Y5-MIN(I5,N5,S5,X5))/Y5</f>
        <v>4.0523809523809524E-2</v>
      </c>
      <c r="AC5" s="170">
        <f t="shared" ref="AC5:AC6" si="1">(MAX(I5,N5,S5,X5)-Y5)/Y5</f>
        <v>0.23809523809523808</v>
      </c>
      <c r="AD5" s="170">
        <f t="shared" ref="AD5:AD6" si="2">LARGE(AB5:AC5,1)</f>
        <v>0.23809523809523808</v>
      </c>
      <c r="AE5" s="171" t="b">
        <f t="shared" ref="AE5:AE6" si="3">ROUND(SUM(I5,N5,S5,X5)/COUNT(I5,N5,S5,X5),2)=Y5</f>
        <v>0</v>
      </c>
    </row>
    <row r="6" spans="1:31" ht="75.75" thickBot="1">
      <c r="A6" s="83" t="s">
        <v>1931</v>
      </c>
      <c r="B6" s="84" t="s">
        <v>1943</v>
      </c>
      <c r="C6" s="85" t="s">
        <v>8</v>
      </c>
      <c r="D6" s="85">
        <v>1</v>
      </c>
      <c r="E6" s="86" t="s">
        <v>1944</v>
      </c>
      <c r="F6" s="87">
        <v>45902</v>
      </c>
      <c r="G6" s="88" t="s">
        <v>1938</v>
      </c>
      <c r="H6" s="174" t="s">
        <v>1939</v>
      </c>
      <c r="I6" s="89">
        <v>529000</v>
      </c>
      <c r="J6" s="175" t="s">
        <v>1940</v>
      </c>
      <c r="K6" s="176">
        <v>45874</v>
      </c>
      <c r="L6" s="177" t="s">
        <v>1941</v>
      </c>
      <c r="M6" s="174" t="s">
        <v>1942</v>
      </c>
      <c r="N6" s="89">
        <v>690000</v>
      </c>
      <c r="O6" s="175" t="s">
        <v>1940</v>
      </c>
      <c r="P6" s="176">
        <v>45874</v>
      </c>
      <c r="Q6" s="177" t="s">
        <v>1941</v>
      </c>
      <c r="R6" s="174" t="s">
        <v>1942</v>
      </c>
      <c r="S6" s="178">
        <v>0</v>
      </c>
      <c r="T6" s="208"/>
      <c r="U6" s="163"/>
      <c r="V6" s="164"/>
      <c r="W6" s="198"/>
      <c r="X6" s="191"/>
      <c r="Y6" s="193">
        <f>MEDIAN(I6,N6)</f>
        <v>609500</v>
      </c>
      <c r="Z6" s="168" t="s">
        <v>20</v>
      </c>
      <c r="AA6" s="169">
        <f>COUNT(I6,N6,S6,X6)</f>
        <v>3</v>
      </c>
      <c r="AB6" s="170">
        <f t="shared" si="0"/>
        <v>1</v>
      </c>
      <c r="AC6" s="170">
        <f t="shared" si="1"/>
        <v>0.13207547169811321</v>
      </c>
      <c r="AD6" s="170">
        <f t="shared" si="2"/>
        <v>1</v>
      </c>
      <c r="AE6" s="171" t="b">
        <f t="shared" si="3"/>
        <v>0</v>
      </c>
    </row>
    <row r="7" spans="1:31">
      <c r="Y7" s="209"/>
    </row>
  </sheetData>
  <mergeCells count="1">
    <mergeCell ref="A1:Z2"/>
  </mergeCells>
  <conditionalFormatting sqref="B4">
    <cfRule type="duplicateValues" dxfId="11" priority="3"/>
  </conditionalFormatting>
  <conditionalFormatting sqref="B5">
    <cfRule type="duplicateValues" dxfId="10" priority="2"/>
  </conditionalFormatting>
  <conditionalFormatting sqref="B6">
    <cfRule type="duplicateValues" dxfId="9" priority="1"/>
  </conditionalFormatting>
  <hyperlinks>
    <hyperlink ref="H5" r:id="rId1" display="tiago.morais@ksb.com/ (31) 3241-4733 / (31) 99567-3911_x000a_" xr:uid="{2CA5B245-662D-461B-BAFB-726DA2FCD198}"/>
    <hyperlink ref="M5" r:id="rId2" display="matheus@bhsbombas.com.br/ (31) 3913-9003/ (31) 98867-3895" xr:uid="{0B291081-C4A8-4293-BED0-DBA4729A6828}"/>
    <hyperlink ref="H6" r:id="rId3" display="tiago.morais@ksb.com/ (31) 3241-4733 / (31) 99567-3911_x000a_" xr:uid="{1121591B-853B-4F75-B7DE-6BA8C0922689}"/>
  </hyperlinks>
  <pageMargins left="0.70866141732283472" right="0.70866141732283472" top="0.74803149606299213" bottom="0.74803149606299213" header="0.31496062992125984" footer="0.31496062992125984"/>
  <pageSetup paperSize="9" scale="41" orientation="landscape" r:id="rId4"/>
  <headerFooter>
    <oddHeader>&amp;C&amp;G</oddHeader>
    <oddFooter>&amp;L&amp;P de &amp;N&amp;C&amp;A&amp;R&amp;D</oddFooter>
  </headerFooter>
  <legacyDrawingHF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9F38A-2355-4BF6-9DB8-EF7F2C3CD0A2}">
  <sheetPr>
    <pageSetUpPr fitToPage="1"/>
  </sheetPr>
  <dimension ref="A1:AE7"/>
  <sheetViews>
    <sheetView workbookViewId="0">
      <selection activeCell="M10" sqref="M10"/>
    </sheetView>
  </sheetViews>
  <sheetFormatPr defaultRowHeight="15"/>
  <cols>
    <col min="1" max="1" width="12.28515625" customWidth="1"/>
    <col min="2" max="2" width="20.5703125" customWidth="1"/>
    <col min="3" max="3" width="10" customWidth="1"/>
    <col min="4" max="4" width="11.42578125" bestFit="1" customWidth="1"/>
    <col min="5" max="5" width="21.85546875" style="179" customWidth="1"/>
    <col min="6" max="6" width="9" customWidth="1"/>
    <col min="7" max="7" width="13.28515625" customWidth="1"/>
    <col min="8" max="8" width="26" style="179" customWidth="1"/>
    <col min="9" max="9" width="12.5703125" customWidth="1"/>
    <col min="10" max="10" width="18.5703125" customWidth="1"/>
    <col min="11" max="11" width="13.28515625" customWidth="1"/>
    <col min="12" max="12" width="13.5703125" customWidth="1"/>
    <col min="13" max="13" width="26.140625" customWidth="1"/>
    <col min="14" max="14" width="12.5703125" customWidth="1"/>
    <col min="15" max="15" width="19.7109375" hidden="1" customWidth="1"/>
    <col min="16" max="16" width="14.85546875" hidden="1" customWidth="1"/>
    <col min="17" max="17" width="10.140625" hidden="1" customWidth="1"/>
    <col min="18" max="18" width="15.7109375" hidden="1" customWidth="1"/>
    <col min="19" max="19" width="12.5703125" hidden="1" customWidth="1"/>
    <col min="20" max="20" width="19.5703125" hidden="1" customWidth="1"/>
    <col min="21" max="21" width="14.85546875" hidden="1" customWidth="1"/>
    <col min="22" max="22" width="10.140625" hidden="1" customWidth="1"/>
    <col min="23" max="23" width="12.85546875" hidden="1" customWidth="1"/>
    <col min="24" max="24" width="13.7109375" hidden="1" customWidth="1"/>
    <col min="25" max="26" width="12.5703125" customWidth="1"/>
    <col min="27" max="28" width="10.7109375" bestFit="1" customWidth="1"/>
    <col min="31" max="56" width="12.42578125" bestFit="1" customWidth="1"/>
  </cols>
  <sheetData>
    <row r="1" spans="1:31" ht="27" customHeight="1">
      <c r="A1" s="611" t="s">
        <v>1920</v>
      </c>
      <c r="B1" s="612"/>
      <c r="C1" s="612"/>
      <c r="D1" s="612"/>
      <c r="E1" s="612"/>
      <c r="F1" s="612"/>
      <c r="G1" s="612"/>
      <c r="H1" s="612"/>
      <c r="I1" s="612"/>
      <c r="J1" s="612"/>
      <c r="K1" s="612"/>
      <c r="L1" s="612"/>
      <c r="M1" s="612"/>
      <c r="N1" s="612"/>
      <c r="O1" s="612"/>
      <c r="P1" s="612"/>
      <c r="Q1" s="612"/>
      <c r="R1" s="612"/>
      <c r="S1" s="612"/>
      <c r="T1" s="612"/>
      <c r="U1" s="612"/>
      <c r="V1" s="612"/>
      <c r="W1" s="612"/>
      <c r="X1" s="612"/>
      <c r="Y1" s="612"/>
      <c r="Z1" s="613"/>
    </row>
    <row r="2" spans="1:31" ht="28.5" customHeight="1" thickBot="1">
      <c r="A2" s="614"/>
      <c r="B2" s="615"/>
      <c r="C2" s="615"/>
      <c r="D2" s="615"/>
      <c r="E2" s="615"/>
      <c r="F2" s="615"/>
      <c r="G2" s="615"/>
      <c r="H2" s="615"/>
      <c r="I2" s="615"/>
      <c r="J2" s="615"/>
      <c r="K2" s="615"/>
      <c r="L2" s="615"/>
      <c r="M2" s="615"/>
      <c r="N2" s="615"/>
      <c r="O2" s="615"/>
      <c r="P2" s="615"/>
      <c r="Q2" s="615"/>
      <c r="R2" s="615"/>
      <c r="S2" s="615"/>
      <c r="T2" s="615"/>
      <c r="U2" s="615"/>
      <c r="V2" s="615"/>
      <c r="W2" s="615"/>
      <c r="X2" s="615"/>
      <c r="Y2" s="615"/>
      <c r="Z2" s="616"/>
    </row>
    <row r="3" spans="1:31" s="10" customFormat="1" ht="46.5" customHeight="1" thickBot="1">
      <c r="A3" s="6" t="s">
        <v>130</v>
      </c>
      <c r="B3" s="6"/>
      <c r="C3" s="6"/>
      <c r="D3" s="6"/>
      <c r="E3" s="32" t="s">
        <v>3</v>
      </c>
      <c r="F3" s="5"/>
      <c r="G3" s="6"/>
      <c r="H3" s="20"/>
      <c r="I3" s="7"/>
      <c r="J3" s="4" t="s">
        <v>4</v>
      </c>
      <c r="K3" s="5"/>
      <c r="L3" s="6"/>
      <c r="M3" s="6"/>
      <c r="N3" s="7"/>
      <c r="O3" s="4" t="s">
        <v>5</v>
      </c>
      <c r="P3" s="5"/>
      <c r="Q3" s="6"/>
      <c r="R3" s="6"/>
      <c r="S3" s="7"/>
      <c r="T3" s="4" t="s">
        <v>6</v>
      </c>
      <c r="U3" s="5"/>
      <c r="V3" s="6"/>
      <c r="W3" s="6"/>
      <c r="X3" s="142"/>
      <c r="Y3" s="8"/>
      <c r="Z3" s="9"/>
      <c r="AA3" s="143"/>
    </row>
    <row r="4" spans="1:31" s="10" customFormat="1" ht="39" thickBot="1">
      <c r="A4" s="82" t="s">
        <v>0</v>
      </c>
      <c r="B4" s="11" t="s">
        <v>7</v>
      </c>
      <c r="C4" s="12" t="s">
        <v>8</v>
      </c>
      <c r="D4" s="31" t="s">
        <v>1</v>
      </c>
      <c r="E4" s="144" t="s">
        <v>1921</v>
      </c>
      <c r="F4" s="145" t="s">
        <v>10</v>
      </c>
      <c r="G4" s="146" t="s">
        <v>11</v>
      </c>
      <c r="H4" s="146" t="s">
        <v>12</v>
      </c>
      <c r="I4" s="147" t="s">
        <v>13</v>
      </c>
      <c r="J4" s="144" t="s">
        <v>1921</v>
      </c>
      <c r="K4" s="145" t="s">
        <v>10</v>
      </c>
      <c r="L4" s="146" t="s">
        <v>11</v>
      </c>
      <c r="M4" s="146" t="s">
        <v>12</v>
      </c>
      <c r="N4" s="147" t="s">
        <v>13</v>
      </c>
      <c r="O4" s="13" t="s">
        <v>1921</v>
      </c>
      <c r="P4" s="14" t="s">
        <v>10</v>
      </c>
      <c r="Q4" s="15" t="s">
        <v>11</v>
      </c>
      <c r="R4" s="15" t="s">
        <v>12</v>
      </c>
      <c r="S4" s="16" t="s">
        <v>13</v>
      </c>
      <c r="T4" s="13" t="s">
        <v>1921</v>
      </c>
      <c r="U4" s="14" t="s">
        <v>10</v>
      </c>
      <c r="V4" s="15" t="s">
        <v>11</v>
      </c>
      <c r="W4" s="15" t="s">
        <v>12</v>
      </c>
      <c r="X4" s="148" t="s">
        <v>13</v>
      </c>
      <c r="Y4" s="18" t="s">
        <v>1918</v>
      </c>
      <c r="Z4" s="19" t="s">
        <v>14</v>
      </c>
      <c r="AA4" s="149" t="s">
        <v>15</v>
      </c>
      <c r="AB4" s="10" t="s">
        <v>16</v>
      </c>
      <c r="AC4" s="10" t="s">
        <v>17</v>
      </c>
      <c r="AD4" s="10" t="s">
        <v>18</v>
      </c>
    </row>
    <row r="5" spans="1:31" s="33" customFormat="1" ht="46.5" customHeight="1">
      <c r="A5" s="182" t="s">
        <v>1922</v>
      </c>
      <c r="B5" s="183" t="s">
        <v>1903</v>
      </c>
      <c r="C5" s="184" t="s">
        <v>8</v>
      </c>
      <c r="D5" s="184">
        <v>1</v>
      </c>
      <c r="E5" s="185" t="s">
        <v>1945</v>
      </c>
      <c r="F5" s="186">
        <v>45973</v>
      </c>
      <c r="G5" s="187" t="s">
        <v>1946</v>
      </c>
      <c r="H5" s="188" t="s">
        <v>1947</v>
      </c>
      <c r="I5" s="189">
        <v>136216.67000000001</v>
      </c>
      <c r="J5" s="185" t="s">
        <v>1948</v>
      </c>
      <c r="K5" s="186">
        <v>45980</v>
      </c>
      <c r="L5" s="187" t="s">
        <v>1949</v>
      </c>
      <c r="M5" s="188" t="s">
        <v>1950</v>
      </c>
      <c r="N5" s="210">
        <v>192710.6</v>
      </c>
      <c r="O5" s="162"/>
      <c r="P5" s="163"/>
      <c r="Q5" s="164"/>
      <c r="R5" s="165"/>
      <c r="S5" s="191"/>
      <c r="T5" s="190"/>
      <c r="U5" s="163"/>
      <c r="V5" s="164"/>
      <c r="W5" s="165"/>
      <c r="X5" s="166"/>
      <c r="Y5" s="167">
        <f>MEDIAN(I5,N5)</f>
        <v>164463.63500000001</v>
      </c>
      <c r="Z5" s="168" t="s">
        <v>20</v>
      </c>
      <c r="AA5" s="169">
        <f>COUNT(I5,N5,S5,X5)</f>
        <v>2</v>
      </c>
      <c r="AB5" s="170">
        <f t="shared" ref="AB5:AB7" si="0">(Y5-MIN(I5,N5,S5,X5))/Y5</f>
        <v>0.17175204111231029</v>
      </c>
      <c r="AC5" s="170">
        <f t="shared" ref="AC5:AC7" si="1">(MAX(I5,N5,S5,X5)-Y5)/Y5</f>
        <v>0.17175204111231029</v>
      </c>
      <c r="AD5" s="170">
        <f t="shared" ref="AD5:AD7" si="2">LARGE(AB5:AC5,1)</f>
        <v>0.17175204111231029</v>
      </c>
      <c r="AE5" s="171" t="b">
        <f t="shared" ref="AE5:AE7" si="3">ROUND(SUM(I5,N5,S5,X5)/COUNT(I5,N5,S5,X5),2)=Y5</f>
        <v>0</v>
      </c>
    </row>
    <row r="6" spans="1:31" ht="45">
      <c r="A6" s="182" t="s">
        <v>1927</v>
      </c>
      <c r="B6" s="183" t="s">
        <v>1914</v>
      </c>
      <c r="C6" s="184" t="s">
        <v>8</v>
      </c>
      <c r="D6" s="184">
        <v>1</v>
      </c>
      <c r="E6" s="185" t="s">
        <v>1945</v>
      </c>
      <c r="F6" s="186">
        <v>45973</v>
      </c>
      <c r="G6" s="187" t="s">
        <v>1946</v>
      </c>
      <c r="H6" s="188" t="s">
        <v>1947</v>
      </c>
      <c r="I6" s="189">
        <v>112849.29</v>
      </c>
      <c r="J6" s="194" t="s">
        <v>1948</v>
      </c>
      <c r="K6" s="195">
        <v>45980</v>
      </c>
      <c r="L6" s="196" t="s">
        <v>1949</v>
      </c>
      <c r="M6" s="188" t="s">
        <v>1950</v>
      </c>
      <c r="N6" s="210">
        <v>142787.57</v>
      </c>
      <c r="O6" s="162"/>
      <c r="P6" s="163"/>
      <c r="Q6" s="164"/>
      <c r="R6" s="165"/>
      <c r="S6" s="191"/>
      <c r="T6" s="197"/>
      <c r="U6" s="163"/>
      <c r="V6" s="164"/>
      <c r="W6" s="198"/>
      <c r="X6" s="166"/>
      <c r="Y6" s="167">
        <f>MEDIAN(I6,N6)</f>
        <v>127818.43</v>
      </c>
      <c r="Z6" s="168" t="s">
        <v>20</v>
      </c>
      <c r="AA6" s="169">
        <f>COUNT(I6,N6,S6,X6)</f>
        <v>2</v>
      </c>
      <c r="AB6" s="170">
        <f t="shared" si="0"/>
        <v>0.11711253220681869</v>
      </c>
      <c r="AC6" s="170">
        <f t="shared" si="1"/>
        <v>0.1171125322068188</v>
      </c>
      <c r="AD6" s="170">
        <f t="shared" si="2"/>
        <v>0.1171125322068188</v>
      </c>
      <c r="AE6" s="171" t="b">
        <f t="shared" si="3"/>
        <v>1</v>
      </c>
    </row>
    <row r="7" spans="1:31" ht="45.75" thickBot="1">
      <c r="A7" s="83" t="s">
        <v>1951</v>
      </c>
      <c r="B7" s="84" t="s">
        <v>1915</v>
      </c>
      <c r="C7" s="85" t="s">
        <v>8</v>
      </c>
      <c r="D7" s="85">
        <v>1</v>
      </c>
      <c r="E7" s="86" t="s">
        <v>1945</v>
      </c>
      <c r="F7" s="87">
        <v>45973</v>
      </c>
      <c r="G7" s="172" t="s">
        <v>1946</v>
      </c>
      <c r="H7" s="174" t="s">
        <v>1947</v>
      </c>
      <c r="I7" s="89">
        <v>90024.5</v>
      </c>
      <c r="J7" s="175" t="s">
        <v>1948</v>
      </c>
      <c r="K7" s="176">
        <v>45980</v>
      </c>
      <c r="L7" s="199" t="s">
        <v>1949</v>
      </c>
      <c r="M7" s="174" t="s">
        <v>1950</v>
      </c>
      <c r="N7" s="178">
        <v>97059.97</v>
      </c>
      <c r="O7" s="162"/>
      <c r="P7" s="163"/>
      <c r="Q7" s="164"/>
      <c r="R7" s="165"/>
      <c r="S7" s="191"/>
      <c r="T7" s="197"/>
      <c r="U7" s="163"/>
      <c r="V7" s="164"/>
      <c r="W7" s="198"/>
      <c r="X7" s="166"/>
      <c r="Y7" s="211">
        <f>MEDIAN(I7,N7)</f>
        <v>93542.235000000001</v>
      </c>
      <c r="Z7" s="168" t="s">
        <v>20</v>
      </c>
      <c r="AA7" s="169">
        <f>COUNT(I7,N7,S7,X7)</f>
        <v>2</v>
      </c>
      <c r="AB7" s="170">
        <f t="shared" si="0"/>
        <v>3.760584724108848E-2</v>
      </c>
      <c r="AC7" s="170">
        <f t="shared" si="1"/>
        <v>3.760584724108848E-2</v>
      </c>
      <c r="AD7" s="170">
        <f t="shared" si="2"/>
        <v>3.760584724108848E-2</v>
      </c>
      <c r="AE7" s="171" t="b">
        <f t="shared" si="3"/>
        <v>0</v>
      </c>
    </row>
  </sheetData>
  <mergeCells count="1">
    <mergeCell ref="A1:Z2"/>
  </mergeCells>
  <conditionalFormatting sqref="B4">
    <cfRule type="duplicateValues" dxfId="8" priority="4"/>
  </conditionalFormatting>
  <conditionalFormatting sqref="B5">
    <cfRule type="duplicateValues" dxfId="7" priority="3"/>
  </conditionalFormatting>
  <conditionalFormatting sqref="B6">
    <cfRule type="duplicateValues" dxfId="6" priority="2"/>
  </conditionalFormatting>
  <conditionalFormatting sqref="B7">
    <cfRule type="duplicateValues" dxfId="5" priority="1"/>
  </conditionalFormatting>
  <hyperlinks>
    <hyperlink ref="H5" r:id="rId1" display="tiago.morais@ksb.com/ (31) 3241-4733 / (31) 99567-3911_x000a_" xr:uid="{83AE5D94-ED0C-4921-913F-0D4B8376B148}"/>
    <hyperlink ref="M5" r:id="rId2" display="matheus@bhsbombas.com.br/ (31) 3913-9003/ (31) 98867-3895" xr:uid="{0171F9C2-43C6-4DA1-B3AF-BAE577B87C65}"/>
    <hyperlink ref="H6" r:id="rId3" display="tiago.morais@ksb.com/ (31) 3241-4733 / (31) 99567-3911_x000a_" xr:uid="{2A408A27-D694-4FB3-B130-37EC215CF62A}"/>
    <hyperlink ref="H7" r:id="rId4" display="tiago.morais@ksb.com/ (31) 3241-4733 / (31) 99567-3911_x000a_" xr:uid="{CBA56075-F833-4FBD-B54B-0F77AD628F40}"/>
  </hyperlinks>
  <pageMargins left="0.70866141732283472" right="0.70866141732283472" top="0.74803149606299213" bottom="0.74803149606299213" header="0.31496062992125984" footer="0.31496062992125984"/>
  <pageSetup paperSize="9" scale="53" orientation="landscape" r:id="rId5"/>
  <headerFooter>
    <oddHeader>&amp;C&amp;G</oddHeader>
    <oddFooter>&amp;L&amp;P de &amp;N&amp;C&amp;A&amp;R&amp;D</oddFooter>
  </headerFooter>
  <legacyDrawingHF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80737-0E42-48F9-B4F5-B954EFF45E87}">
  <sheetPr>
    <pageSetUpPr fitToPage="1"/>
  </sheetPr>
  <dimension ref="A1:AE6"/>
  <sheetViews>
    <sheetView workbookViewId="0">
      <selection activeCell="C25" sqref="C25"/>
    </sheetView>
  </sheetViews>
  <sheetFormatPr defaultRowHeight="15"/>
  <cols>
    <col min="1" max="1" width="12.28515625" customWidth="1"/>
    <col min="2" max="2" width="20.5703125" customWidth="1"/>
    <col min="3" max="3" width="10" customWidth="1"/>
    <col min="4" max="4" width="11.42578125" bestFit="1" customWidth="1"/>
    <col min="5" max="5" width="21.85546875" style="179" customWidth="1"/>
    <col min="6" max="6" width="9" customWidth="1"/>
    <col min="7" max="7" width="13.28515625" customWidth="1"/>
    <col min="8" max="8" width="27.7109375" style="179" customWidth="1"/>
    <col min="9" max="9" width="12.5703125" customWidth="1"/>
    <col min="10" max="10" width="18.5703125" customWidth="1"/>
    <col min="11" max="11" width="13.28515625" customWidth="1"/>
    <col min="12" max="12" width="13.5703125" customWidth="1"/>
    <col min="13" max="13" width="26.140625" customWidth="1"/>
    <col min="14" max="14" width="12.5703125" customWidth="1"/>
    <col min="15" max="15" width="19.7109375" customWidth="1"/>
    <col min="16" max="16" width="14.85546875" customWidth="1"/>
    <col min="17" max="17" width="10.140625" customWidth="1"/>
    <col min="18" max="18" width="15.7109375" customWidth="1"/>
    <col min="19" max="19" width="12.5703125" customWidth="1"/>
    <col min="20" max="20" width="19.5703125" hidden="1" customWidth="1"/>
    <col min="21" max="21" width="14.85546875" hidden="1" customWidth="1"/>
    <col min="22" max="22" width="10.140625" hidden="1" customWidth="1"/>
    <col min="23" max="23" width="12.85546875" hidden="1" customWidth="1"/>
    <col min="24" max="24" width="13.7109375" hidden="1" customWidth="1"/>
    <col min="25" max="26" width="12.5703125" customWidth="1"/>
    <col min="27" max="28" width="10.7109375" bestFit="1" customWidth="1"/>
    <col min="31" max="56" width="12.42578125" bestFit="1" customWidth="1"/>
  </cols>
  <sheetData>
    <row r="1" spans="1:31" ht="27" customHeight="1">
      <c r="A1" s="611" t="s">
        <v>1920</v>
      </c>
      <c r="B1" s="612"/>
      <c r="C1" s="612"/>
      <c r="D1" s="612"/>
      <c r="E1" s="612"/>
      <c r="F1" s="612"/>
      <c r="G1" s="612"/>
      <c r="H1" s="612"/>
      <c r="I1" s="612"/>
      <c r="J1" s="612"/>
      <c r="K1" s="612"/>
      <c r="L1" s="612"/>
      <c r="M1" s="612"/>
      <c r="N1" s="612"/>
      <c r="O1" s="612"/>
      <c r="P1" s="612"/>
      <c r="Q1" s="612"/>
      <c r="R1" s="612"/>
      <c r="S1" s="612"/>
      <c r="T1" s="612"/>
      <c r="U1" s="612"/>
      <c r="V1" s="612"/>
      <c r="W1" s="612"/>
      <c r="X1" s="612"/>
      <c r="Y1" s="612"/>
      <c r="Z1" s="613"/>
    </row>
    <row r="2" spans="1:31" ht="28.5" customHeight="1" thickBot="1">
      <c r="A2" s="614"/>
      <c r="B2" s="615"/>
      <c r="C2" s="615"/>
      <c r="D2" s="615"/>
      <c r="E2" s="615"/>
      <c r="F2" s="615"/>
      <c r="G2" s="615"/>
      <c r="H2" s="615"/>
      <c r="I2" s="615"/>
      <c r="J2" s="615"/>
      <c r="K2" s="615"/>
      <c r="L2" s="615"/>
      <c r="M2" s="615"/>
      <c r="N2" s="615"/>
      <c r="O2" s="615"/>
      <c r="P2" s="615"/>
      <c r="Q2" s="615"/>
      <c r="R2" s="615"/>
      <c r="S2" s="615"/>
      <c r="T2" s="615"/>
      <c r="U2" s="615"/>
      <c r="V2" s="615"/>
      <c r="W2" s="615"/>
      <c r="X2" s="615"/>
      <c r="Y2" s="615"/>
      <c r="Z2" s="616"/>
    </row>
    <row r="3" spans="1:31" s="10" customFormat="1" ht="46.5" customHeight="1" thickBot="1">
      <c r="A3" s="6" t="s">
        <v>130</v>
      </c>
      <c r="B3" s="6"/>
      <c r="C3" s="6"/>
      <c r="D3" s="6"/>
      <c r="E3" s="32" t="s">
        <v>3</v>
      </c>
      <c r="F3" s="5"/>
      <c r="G3" s="6"/>
      <c r="H3" s="20"/>
      <c r="I3" s="7"/>
      <c r="J3" s="4" t="s">
        <v>4</v>
      </c>
      <c r="K3" s="5"/>
      <c r="L3" s="6"/>
      <c r="M3" s="6"/>
      <c r="N3" s="7"/>
      <c r="O3" s="4" t="s">
        <v>5</v>
      </c>
      <c r="P3" s="5"/>
      <c r="Q3" s="6"/>
      <c r="R3" s="6"/>
      <c r="S3" s="7"/>
      <c r="T3" s="4" t="s">
        <v>6</v>
      </c>
      <c r="U3" s="5"/>
      <c r="V3" s="6"/>
      <c r="W3" s="6"/>
      <c r="X3" s="142"/>
      <c r="Y3" s="8"/>
      <c r="Z3" s="9"/>
      <c r="AA3" s="143"/>
    </row>
    <row r="4" spans="1:31" s="10" customFormat="1" ht="39" thickBot="1">
      <c r="A4" s="82" t="s">
        <v>0</v>
      </c>
      <c r="B4" s="11" t="s">
        <v>7</v>
      </c>
      <c r="C4" s="12" t="s">
        <v>8</v>
      </c>
      <c r="D4" s="31" t="s">
        <v>1</v>
      </c>
      <c r="E4" s="144" t="s">
        <v>1921</v>
      </c>
      <c r="F4" s="145" t="s">
        <v>10</v>
      </c>
      <c r="G4" s="146" t="s">
        <v>11</v>
      </c>
      <c r="H4" s="146" t="s">
        <v>12</v>
      </c>
      <c r="I4" s="147" t="s">
        <v>13</v>
      </c>
      <c r="J4" s="144" t="s">
        <v>1921</v>
      </c>
      <c r="K4" s="145" t="s">
        <v>10</v>
      </c>
      <c r="L4" s="146" t="s">
        <v>11</v>
      </c>
      <c r="M4" s="146" t="s">
        <v>12</v>
      </c>
      <c r="N4" s="147" t="s">
        <v>13</v>
      </c>
      <c r="O4" s="144" t="s">
        <v>1921</v>
      </c>
      <c r="P4" s="145" t="s">
        <v>10</v>
      </c>
      <c r="Q4" s="146" t="s">
        <v>11</v>
      </c>
      <c r="R4" s="146" t="s">
        <v>12</v>
      </c>
      <c r="S4" s="147" t="s">
        <v>13</v>
      </c>
      <c r="T4" s="13" t="s">
        <v>1921</v>
      </c>
      <c r="U4" s="14" t="s">
        <v>10</v>
      </c>
      <c r="V4" s="15" t="s">
        <v>11</v>
      </c>
      <c r="W4" s="15" t="s">
        <v>12</v>
      </c>
      <c r="X4" s="148" t="s">
        <v>13</v>
      </c>
      <c r="Y4" s="18" t="s">
        <v>1918</v>
      </c>
      <c r="Z4" s="19" t="s">
        <v>14</v>
      </c>
      <c r="AA4" s="149" t="s">
        <v>15</v>
      </c>
      <c r="AB4" s="10" t="s">
        <v>16</v>
      </c>
      <c r="AC4" s="10" t="s">
        <v>17</v>
      </c>
      <c r="AD4" s="10" t="s">
        <v>18</v>
      </c>
    </row>
    <row r="5" spans="1:31" s="33" customFormat="1" ht="48.75" customHeight="1">
      <c r="A5" s="150" t="s">
        <v>1922</v>
      </c>
      <c r="B5" s="151" t="s">
        <v>1923</v>
      </c>
      <c r="C5" s="152" t="s">
        <v>8</v>
      </c>
      <c r="D5" s="152">
        <v>1</v>
      </c>
      <c r="E5" s="153" t="s">
        <v>1924</v>
      </c>
      <c r="F5" s="154">
        <v>45953</v>
      </c>
      <c r="G5" s="155" t="s">
        <v>1925</v>
      </c>
      <c r="H5" s="156" t="s">
        <v>1926</v>
      </c>
      <c r="I5" s="157">
        <v>177300</v>
      </c>
      <c r="J5" s="153"/>
      <c r="K5" s="154"/>
      <c r="L5" s="155"/>
      <c r="M5" s="156"/>
      <c r="N5" s="157"/>
      <c r="O5" s="158"/>
      <c r="P5" s="159"/>
      <c r="Q5" s="160"/>
      <c r="R5" s="156"/>
      <c r="S5" s="161"/>
      <c r="T5" s="162"/>
      <c r="U5" s="163"/>
      <c r="V5" s="164"/>
      <c r="W5" s="165"/>
      <c r="X5" s="166"/>
      <c r="Y5" s="167">
        <f>MEDIAN(I5,N5)</f>
        <v>177300</v>
      </c>
      <c r="Z5" s="168" t="s">
        <v>20</v>
      </c>
      <c r="AA5" s="169">
        <f>COUNT(I5,N5,S5,X5)</f>
        <v>1</v>
      </c>
      <c r="AB5" s="170">
        <f t="shared" ref="AB5:AB6" si="0">(Y5-MIN(I5,N5,S5,X5))/Y5</f>
        <v>0</v>
      </c>
      <c r="AC5" s="170">
        <f t="shared" ref="AC5:AC6" si="1">(MAX(I5,N5,S5,X5)-Y5)/Y5</f>
        <v>0</v>
      </c>
      <c r="AD5" s="170">
        <f t="shared" ref="AD5:AD6" si="2">LARGE(AB5:AC5,1)</f>
        <v>0</v>
      </c>
      <c r="AE5" s="171" t="b">
        <f t="shared" ref="AE5:AE6" si="3">ROUND(SUM(I5,N5,S5,X5)/COUNT(I5,N5,S5,X5),2)=Y5</f>
        <v>1</v>
      </c>
    </row>
    <row r="6" spans="1:31" s="33" customFormat="1" ht="51" customHeight="1" thickBot="1">
      <c r="A6" s="83" t="s">
        <v>1927</v>
      </c>
      <c r="B6" s="84" t="s">
        <v>1928</v>
      </c>
      <c r="C6" s="85" t="s">
        <v>8</v>
      </c>
      <c r="D6" s="85">
        <v>1</v>
      </c>
      <c r="E6" s="86" t="s">
        <v>1924</v>
      </c>
      <c r="F6" s="87">
        <v>45953</v>
      </c>
      <c r="G6" s="172" t="s">
        <v>1925</v>
      </c>
      <c r="H6" s="173" t="s">
        <v>1926</v>
      </c>
      <c r="I6" s="89">
        <v>191600</v>
      </c>
      <c r="J6" s="86"/>
      <c r="K6" s="87"/>
      <c r="L6" s="172"/>
      <c r="M6" s="174"/>
      <c r="N6" s="89"/>
      <c r="O6" s="175"/>
      <c r="P6" s="176"/>
      <c r="Q6" s="177"/>
      <c r="R6" s="174"/>
      <c r="S6" s="178"/>
      <c r="T6" s="162"/>
      <c r="U6" s="163"/>
      <c r="V6" s="164"/>
      <c r="W6" s="165"/>
      <c r="X6" s="166"/>
      <c r="Y6" s="167">
        <f>MEDIAN(I6,N6)</f>
        <v>191600</v>
      </c>
      <c r="Z6" s="168" t="s">
        <v>20</v>
      </c>
      <c r="AA6" s="169">
        <f>COUNT(I6,N6,S6,X6)</f>
        <v>1</v>
      </c>
      <c r="AB6" s="170">
        <f t="shared" si="0"/>
        <v>0</v>
      </c>
      <c r="AC6" s="170">
        <f t="shared" si="1"/>
        <v>0</v>
      </c>
      <c r="AD6" s="170">
        <f t="shared" si="2"/>
        <v>0</v>
      </c>
      <c r="AE6" s="171" t="b">
        <f t="shared" si="3"/>
        <v>1</v>
      </c>
    </row>
  </sheetData>
  <mergeCells count="1">
    <mergeCell ref="A1:Z2"/>
  </mergeCells>
  <conditionalFormatting sqref="B4">
    <cfRule type="duplicateValues" dxfId="4" priority="2"/>
  </conditionalFormatting>
  <conditionalFormatting sqref="B5:B6">
    <cfRule type="duplicateValues" dxfId="3" priority="1"/>
  </conditionalFormatting>
  <hyperlinks>
    <hyperlink ref="H5" r:id="rId1" display="tiago.morais@ksb.com/ (31) 3241-4733 / (31) 99567-3911_x000a_" xr:uid="{A9AF1853-B747-45F7-8813-4DC7D4F6376B}"/>
    <hyperlink ref="H6" r:id="rId2" display="tiago.morais@ksb.com/ (31) 3241-4733 / (31) 99567-3911_x000a_" xr:uid="{42B398C1-D07B-4779-ADCC-4CF4618C9068}"/>
  </hyperlinks>
  <pageMargins left="0.70866141732283472" right="0.70866141732283472" top="0.74803149606299213" bottom="0.74803149606299213" header="0.31496062992125984" footer="0.31496062992125984"/>
  <pageSetup paperSize="9" scale="40" orientation="landscape" r:id="rId3"/>
  <headerFooter>
    <oddHeader>&amp;C&amp;G</oddHeader>
    <oddFooter>&amp;L&amp;P de &amp;N&amp;C&amp;A&amp;R&amp;D</oddFooter>
  </headerFooter>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DA141-5C02-48FA-B769-6E6B6D36D9F5}">
  <sheetPr>
    <pageSetUpPr fitToPage="1"/>
  </sheetPr>
  <dimension ref="A1:AJ8"/>
  <sheetViews>
    <sheetView workbookViewId="0">
      <selection activeCell="I13" sqref="I13"/>
    </sheetView>
  </sheetViews>
  <sheetFormatPr defaultRowHeight="15"/>
  <cols>
    <col min="1" max="1" width="12.28515625" customWidth="1"/>
    <col min="2" max="2" width="20.5703125" customWidth="1"/>
    <col min="3" max="3" width="10" customWidth="1"/>
    <col min="4" max="4" width="11.42578125" bestFit="1" customWidth="1"/>
    <col min="5" max="5" width="21" style="179" customWidth="1"/>
    <col min="6" max="6" width="9" customWidth="1"/>
    <col min="7" max="7" width="13.28515625" customWidth="1"/>
    <col min="8" max="8" width="26" style="179" customWidth="1"/>
    <col min="9" max="9" width="12.5703125" customWidth="1"/>
    <col min="10" max="10" width="18.5703125" customWidth="1"/>
    <col min="11" max="11" width="13.28515625" customWidth="1"/>
    <col min="12" max="12" width="13.5703125" customWidth="1"/>
    <col min="13" max="13" width="26.140625" customWidth="1"/>
    <col min="14" max="14" width="12.5703125" customWidth="1"/>
    <col min="15" max="15" width="19.7109375" customWidth="1"/>
    <col min="16" max="16" width="14.85546875" customWidth="1"/>
    <col min="17" max="17" width="10.140625" bestFit="1" customWidth="1"/>
    <col min="18" max="18" width="15.7109375" customWidth="1"/>
    <col min="19" max="19" width="12.5703125" customWidth="1"/>
    <col min="20" max="20" width="17" customWidth="1"/>
    <col min="21" max="21" width="14.85546875" customWidth="1"/>
    <col min="22" max="22" width="12.7109375" customWidth="1"/>
    <col min="23" max="23" width="13.42578125" customWidth="1"/>
    <col min="24" max="26" width="13.7109375" customWidth="1"/>
    <col min="27" max="27" width="11.28515625" customWidth="1"/>
    <col min="28" max="29" width="13.7109375" customWidth="1"/>
    <col min="30" max="31" width="12.5703125" customWidth="1"/>
    <col min="32" max="33" width="10.7109375" bestFit="1" customWidth="1"/>
    <col min="36" max="61" width="12.42578125" bestFit="1" customWidth="1"/>
  </cols>
  <sheetData>
    <row r="1" spans="1:36" ht="31.5" customHeight="1">
      <c r="A1" s="611" t="s">
        <v>1920</v>
      </c>
      <c r="B1" s="612"/>
      <c r="C1" s="612"/>
      <c r="D1" s="612"/>
      <c r="E1" s="612"/>
      <c r="F1" s="612"/>
      <c r="G1" s="612"/>
      <c r="H1" s="612"/>
      <c r="I1" s="612"/>
      <c r="J1" s="612"/>
      <c r="K1" s="612"/>
      <c r="L1" s="612"/>
      <c r="M1" s="612"/>
      <c r="N1" s="612"/>
      <c r="O1" s="612"/>
      <c r="P1" s="612"/>
      <c r="Q1" s="612"/>
      <c r="R1" s="612"/>
      <c r="S1" s="612"/>
      <c r="T1" s="612"/>
      <c r="U1" s="612"/>
      <c r="V1" s="612"/>
      <c r="W1" s="612"/>
      <c r="X1" s="612"/>
      <c r="Y1" s="612"/>
      <c r="Z1" s="612"/>
      <c r="AA1" s="612"/>
      <c r="AB1" s="612"/>
      <c r="AC1" s="612"/>
      <c r="AD1" s="612"/>
      <c r="AE1" s="613"/>
    </row>
    <row r="2" spans="1:36" ht="35.25" customHeight="1" thickBot="1">
      <c r="A2" s="614"/>
      <c r="B2" s="615"/>
      <c r="C2" s="615"/>
      <c r="D2" s="615"/>
      <c r="E2" s="615"/>
      <c r="F2" s="615"/>
      <c r="G2" s="615"/>
      <c r="H2" s="615"/>
      <c r="I2" s="615"/>
      <c r="J2" s="615"/>
      <c r="K2" s="615"/>
      <c r="L2" s="615"/>
      <c r="M2" s="615"/>
      <c r="N2" s="615"/>
      <c r="O2" s="615"/>
      <c r="P2" s="615"/>
      <c r="Q2" s="615"/>
      <c r="R2" s="615"/>
      <c r="S2" s="615"/>
      <c r="T2" s="615"/>
      <c r="U2" s="615"/>
      <c r="V2" s="615"/>
      <c r="W2" s="615"/>
      <c r="X2" s="615"/>
      <c r="Y2" s="615"/>
      <c r="Z2" s="615"/>
      <c r="AA2" s="615"/>
      <c r="AB2" s="615"/>
      <c r="AC2" s="615"/>
      <c r="AD2" s="615"/>
      <c r="AE2" s="616"/>
    </row>
    <row r="3" spans="1:36" s="10" customFormat="1" ht="46.5" customHeight="1" thickBot="1">
      <c r="A3" s="6" t="s">
        <v>130</v>
      </c>
      <c r="B3" s="6"/>
      <c r="C3" s="6"/>
      <c r="D3" s="6"/>
      <c r="E3" s="32" t="s">
        <v>3</v>
      </c>
      <c r="F3" s="5"/>
      <c r="G3" s="6"/>
      <c r="H3" s="20"/>
      <c r="I3" s="7"/>
      <c r="J3" s="4" t="s">
        <v>4</v>
      </c>
      <c r="K3" s="5"/>
      <c r="L3" s="6"/>
      <c r="M3" s="6"/>
      <c r="N3" s="7"/>
      <c r="O3" s="4" t="s">
        <v>5</v>
      </c>
      <c r="P3" s="5"/>
      <c r="Q3" s="6"/>
      <c r="R3" s="6"/>
      <c r="S3" s="7"/>
      <c r="T3" s="617" t="s">
        <v>6</v>
      </c>
      <c r="U3" s="618"/>
      <c r="V3" s="618"/>
      <c r="W3" s="618"/>
      <c r="X3" s="619"/>
      <c r="Y3" s="617" t="s">
        <v>1952</v>
      </c>
      <c r="Z3" s="618"/>
      <c r="AA3" s="618"/>
      <c r="AB3" s="618"/>
      <c r="AC3" s="619"/>
      <c r="AD3" s="8"/>
      <c r="AE3" s="9"/>
      <c r="AF3" s="143"/>
    </row>
    <row r="4" spans="1:36" s="10" customFormat="1" ht="39" thickBot="1">
      <c r="A4" s="82" t="s">
        <v>0</v>
      </c>
      <c r="B4" s="11" t="s">
        <v>7</v>
      </c>
      <c r="C4" s="12" t="s">
        <v>8</v>
      </c>
      <c r="D4" s="31" t="s">
        <v>1</v>
      </c>
      <c r="E4" s="144" t="s">
        <v>1921</v>
      </c>
      <c r="F4" s="145" t="s">
        <v>10</v>
      </c>
      <c r="G4" s="146" t="s">
        <v>11</v>
      </c>
      <c r="H4" s="146" t="s">
        <v>12</v>
      </c>
      <c r="I4" s="147" t="s">
        <v>13</v>
      </c>
      <c r="J4" s="144" t="s">
        <v>1921</v>
      </c>
      <c r="K4" s="145" t="s">
        <v>10</v>
      </c>
      <c r="L4" s="146" t="s">
        <v>11</v>
      </c>
      <c r="M4" s="146" t="s">
        <v>12</v>
      </c>
      <c r="N4" s="147" t="s">
        <v>13</v>
      </c>
      <c r="O4" s="144" t="s">
        <v>1921</v>
      </c>
      <c r="P4" s="145" t="s">
        <v>10</v>
      </c>
      <c r="Q4" s="146" t="s">
        <v>11</v>
      </c>
      <c r="R4" s="146" t="s">
        <v>12</v>
      </c>
      <c r="S4" s="147" t="s">
        <v>13</v>
      </c>
      <c r="T4" s="144" t="s">
        <v>1921</v>
      </c>
      <c r="U4" s="145" t="s">
        <v>10</v>
      </c>
      <c r="V4" s="146" t="s">
        <v>11</v>
      </c>
      <c r="W4" s="146" t="s">
        <v>12</v>
      </c>
      <c r="X4" s="147" t="s">
        <v>13</v>
      </c>
      <c r="Y4" s="144" t="s">
        <v>1921</v>
      </c>
      <c r="Z4" s="145" t="s">
        <v>10</v>
      </c>
      <c r="AA4" s="146" t="s">
        <v>11</v>
      </c>
      <c r="AB4" s="146" t="s">
        <v>12</v>
      </c>
      <c r="AC4" s="147" t="s">
        <v>13</v>
      </c>
      <c r="AD4" s="181" t="s">
        <v>1918</v>
      </c>
      <c r="AE4" s="19" t="s">
        <v>14</v>
      </c>
      <c r="AF4" s="149" t="s">
        <v>15</v>
      </c>
      <c r="AG4" s="10" t="s">
        <v>16</v>
      </c>
      <c r="AH4" s="10" t="s">
        <v>17</v>
      </c>
      <c r="AI4" s="10" t="s">
        <v>18</v>
      </c>
    </row>
    <row r="5" spans="1:36" s="33" customFormat="1" ht="72" customHeight="1">
      <c r="A5" s="150" t="s">
        <v>19</v>
      </c>
      <c r="B5" s="151" t="s">
        <v>1953</v>
      </c>
      <c r="C5" s="152" t="s">
        <v>8</v>
      </c>
      <c r="D5" s="152">
        <v>1</v>
      </c>
      <c r="E5" s="153" t="s">
        <v>1954</v>
      </c>
      <c r="F5" s="154">
        <v>45932</v>
      </c>
      <c r="G5" s="223" t="s">
        <v>1955</v>
      </c>
      <c r="H5" s="156" t="s">
        <v>1956</v>
      </c>
      <c r="I5" s="157">
        <v>335800</v>
      </c>
      <c r="J5" s="153" t="s">
        <v>1957</v>
      </c>
      <c r="K5" s="154">
        <v>45932</v>
      </c>
      <c r="L5" s="223" t="s">
        <v>1958</v>
      </c>
      <c r="M5" s="156" t="s">
        <v>1959</v>
      </c>
      <c r="N5" s="157">
        <v>345000</v>
      </c>
      <c r="O5" s="158" t="s">
        <v>1960</v>
      </c>
      <c r="P5" s="159">
        <v>45891</v>
      </c>
      <c r="Q5" s="160" t="s">
        <v>1961</v>
      </c>
      <c r="R5" s="156" t="s">
        <v>1962</v>
      </c>
      <c r="S5" s="157">
        <v>673953.67</v>
      </c>
      <c r="T5" s="224" t="s">
        <v>1963</v>
      </c>
      <c r="U5" s="159">
        <v>45933</v>
      </c>
      <c r="V5" s="159" t="s">
        <v>1964</v>
      </c>
      <c r="W5" s="156" t="s">
        <v>1965</v>
      </c>
      <c r="X5" s="157">
        <v>905636</v>
      </c>
      <c r="Y5" s="158" t="s">
        <v>1966</v>
      </c>
      <c r="Z5" s="159">
        <v>45933</v>
      </c>
      <c r="AA5" s="160" t="s">
        <v>1967</v>
      </c>
      <c r="AB5" s="156" t="s">
        <v>1968</v>
      </c>
      <c r="AC5" s="161">
        <v>498000</v>
      </c>
      <c r="AD5" s="193">
        <f>MEDIAN(I5,N5,S5,X5,AC5)</f>
        <v>498000</v>
      </c>
      <c r="AE5" s="168" t="s">
        <v>20</v>
      </c>
      <c r="AF5" s="169">
        <f>COUNT(I5,N5,S5,X5,AC5)</f>
        <v>5</v>
      </c>
      <c r="AG5" s="170">
        <f>(AD5-MIN(I5,N5,S5,X5,AC5))/AD5</f>
        <v>0.32570281124497991</v>
      </c>
      <c r="AH5" s="170">
        <f t="shared" ref="AH5:AH6" si="0">(MAX(I5,N5,S5,X5)-AD5)/AD5</f>
        <v>0.8185461847389558</v>
      </c>
      <c r="AI5" s="170">
        <f t="shared" ref="AI5:AI6" si="1">LARGE(AG5:AH5,1)</f>
        <v>0.8185461847389558</v>
      </c>
      <c r="AJ5" s="171" t="b">
        <f>ROUND(SUM(I5,N5,S5,X5,AC5)/COUNT(I5,N5,S5,X5,AC5),2)=AD5</f>
        <v>0</v>
      </c>
    </row>
    <row r="6" spans="1:36" ht="82.5" customHeight="1" thickBot="1">
      <c r="A6" s="83" t="s">
        <v>1931</v>
      </c>
      <c r="B6" s="84" t="s">
        <v>1969</v>
      </c>
      <c r="C6" s="85" t="s">
        <v>8</v>
      </c>
      <c r="D6" s="85">
        <v>1</v>
      </c>
      <c r="E6" s="200" t="s">
        <v>1963</v>
      </c>
      <c r="F6" s="176">
        <v>45933</v>
      </c>
      <c r="G6" s="176" t="s">
        <v>1964</v>
      </c>
      <c r="H6" s="174" t="s">
        <v>1965</v>
      </c>
      <c r="I6" s="89">
        <v>426833</v>
      </c>
      <c r="J6" s="86" t="s">
        <v>1970</v>
      </c>
      <c r="K6" s="87">
        <v>45932</v>
      </c>
      <c r="L6" s="88" t="s">
        <v>1958</v>
      </c>
      <c r="M6" s="174" t="s">
        <v>1959</v>
      </c>
      <c r="N6" s="89">
        <v>0</v>
      </c>
      <c r="O6" s="86" t="s">
        <v>1971</v>
      </c>
      <c r="P6" s="87">
        <v>45932</v>
      </c>
      <c r="Q6" s="88" t="s">
        <v>1955</v>
      </c>
      <c r="R6" s="174" t="s">
        <v>1956</v>
      </c>
      <c r="S6" s="89">
        <v>0</v>
      </c>
      <c r="T6" s="175" t="s">
        <v>1972</v>
      </c>
      <c r="U6" s="176">
        <v>45891</v>
      </c>
      <c r="V6" s="177" t="s">
        <v>1961</v>
      </c>
      <c r="W6" s="174" t="s">
        <v>1962</v>
      </c>
      <c r="X6" s="89">
        <v>0</v>
      </c>
      <c r="Y6" s="175" t="s">
        <v>1973</v>
      </c>
      <c r="Z6" s="176">
        <v>45933</v>
      </c>
      <c r="AA6" s="177" t="s">
        <v>1967</v>
      </c>
      <c r="AB6" s="174" t="s">
        <v>1968</v>
      </c>
      <c r="AC6" s="178">
        <v>0</v>
      </c>
      <c r="AD6" s="193">
        <f>MEDIAN(I6,N6)</f>
        <v>213416.5</v>
      </c>
      <c r="AE6" s="168" t="s">
        <v>20</v>
      </c>
      <c r="AF6" s="169">
        <f>COUNT(I6,N6,S6,X6,AC6)</f>
        <v>5</v>
      </c>
      <c r="AG6" s="170">
        <f>(AD6-MIN(I6,N6,S6,X6,AC6))/AD6</f>
        <v>1</v>
      </c>
      <c r="AH6" s="170">
        <f t="shared" si="0"/>
        <v>1</v>
      </c>
      <c r="AI6" s="170">
        <f t="shared" si="1"/>
        <v>1</v>
      </c>
      <c r="AJ6" s="171" t="b">
        <f>ROUND(SUM(I6,N6,S6,X6,AC6)/COUNT(I6,N6,S6,X6,AC6),2)=AD6</f>
        <v>0</v>
      </c>
    </row>
    <row r="8" spans="1:36">
      <c r="A8" t="s">
        <v>1974</v>
      </c>
    </row>
  </sheetData>
  <mergeCells count="3">
    <mergeCell ref="T3:X3"/>
    <mergeCell ref="Y3:AC3"/>
    <mergeCell ref="A1:AE2"/>
  </mergeCells>
  <conditionalFormatting sqref="B4">
    <cfRule type="duplicateValues" dxfId="2" priority="3"/>
  </conditionalFormatting>
  <conditionalFormatting sqref="B5">
    <cfRule type="duplicateValues" dxfId="1" priority="2"/>
  </conditionalFormatting>
  <conditionalFormatting sqref="B6">
    <cfRule type="duplicateValues" dxfId="0" priority="1"/>
  </conditionalFormatting>
  <hyperlinks>
    <hyperlink ref="H5" r:id="rId1" display="tiago.morais@ksb.com/ (31) 3241-4733 / (31) 99567-3911_x000a_" xr:uid="{B5B4A399-AA9D-4BC0-8F5F-1A9ED47331C5}"/>
    <hyperlink ref="M5" r:id="rId2" display="matheus@bhsbombas.com.br/ (31) 3913-9003/ (31) 98867-3895" xr:uid="{4BF70584-BA94-4519-9064-00651FE33273}"/>
    <hyperlink ref="M6" r:id="rId3" display="matheus@bhsbombas.com.br/ (31) 3913-9003/ (31) 98867-3895" xr:uid="{24302059-54CE-4832-8FDA-CBF9BCAD277D}"/>
    <hyperlink ref="R6" r:id="rId4" display="tiago.morais@ksb.com/ (31) 3241-4733 / (31) 99567-3911_x000a_" xr:uid="{B747BF90-A5EB-443B-BBC0-FE2F2B1A4D05}"/>
  </hyperlinks>
  <pageMargins left="0.70866141732283472" right="0.70866141732283472" top="0.74803149606299213" bottom="0.74803149606299213" header="0.31496062992125984" footer="0.31496062992125984"/>
  <pageSetup paperSize="9" scale="28" orientation="landscape" r:id="rId5"/>
  <headerFooter>
    <oddHeader>&amp;C&amp;G</oddHeader>
    <oddFooter>&amp;L&amp;P de &amp;N&amp;C&amp;A&amp;R&amp;D</oddFooter>
  </headerFooter>
  <legacyDrawingHF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12</vt:i4>
      </vt:variant>
    </vt:vector>
  </HeadingPairs>
  <TitlesOfParts>
    <vt:vector size="25" baseType="lpstr">
      <vt:lpstr>PLANILHA ORÇAMENTÁRIA</vt:lpstr>
      <vt:lpstr>MEMÓRIA DE CÁLCULO</vt:lpstr>
      <vt:lpstr>TABELAS - ROOSEVELT 2</vt:lpstr>
      <vt:lpstr>TABELAS - ROOSEVELT 3</vt:lpstr>
      <vt:lpstr>TABELAS - EXTENSÃO DE REDES</vt:lpstr>
      <vt:lpstr>CRONOGRAMA FÍSICO-FINANCEIRO</vt:lpstr>
      <vt:lpstr>MAPA DE COTAÇÃO - BOTA-FORA</vt:lpstr>
      <vt:lpstr>MAPA DE COTAÇÃO - HIDROMECÂNICO</vt:lpstr>
      <vt:lpstr>MAPA DE COTAÇÃO - BOMBAS</vt:lpstr>
      <vt:lpstr>MAPA DE COTAÇÃO - GERADORES</vt:lpstr>
      <vt:lpstr>MAPA DE COTAÇÃO - INVERSORES</vt:lpstr>
      <vt:lpstr>MAPA DE COTAÇÃO - PONTE ROLANTE</vt:lpstr>
      <vt:lpstr>MAPA DE COTAÇÃO - RESERVATÓRIOS</vt:lpstr>
      <vt:lpstr>'CRONOGRAMA FÍSICO-FINANCEIRO'!Area_de_impressao</vt:lpstr>
      <vt:lpstr>'MAPA DE COTAÇÃO - BOMBAS'!Area_de_impressao</vt:lpstr>
      <vt:lpstr>'MAPA DE COTAÇÃO - BOTA-FORA'!Area_de_impressao</vt:lpstr>
      <vt:lpstr>'MAPA DE COTAÇÃO - GERADORES'!Area_de_impressao</vt:lpstr>
      <vt:lpstr>'MAPA DE COTAÇÃO - HIDROMECÂNICO'!Area_de_impressao</vt:lpstr>
      <vt:lpstr>'MAPA DE COTAÇÃO - INVERSORES'!Area_de_impressao</vt:lpstr>
      <vt:lpstr>'MAPA DE COTAÇÃO - PONTE ROLANTE'!Area_de_impressao</vt:lpstr>
      <vt:lpstr>'MAPA DE COTAÇÃO - RESERVATÓRIOS'!Area_de_impressao</vt:lpstr>
      <vt:lpstr>'MEMÓRIA DE CÁLCULO'!Area_de_impressao</vt:lpstr>
      <vt:lpstr>'TABELAS - EXTENSÃO DE REDES'!Area_de_impressao</vt:lpstr>
      <vt:lpstr>'TABELAS - ROOSEVELT 2'!Area_de_impressao</vt:lpstr>
      <vt:lpstr>'TABELAS - ROOSEVELT 3'!Area_de_impressao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Walter Sanabio Freesz - GEDE</dc:creator>
  <cp:keywords/>
  <dc:description/>
  <cp:lastModifiedBy>Rafael  Henrique De Oliveira</cp:lastModifiedBy>
  <cp:revision/>
  <cp:lastPrinted>2025-12-30T12:57:01Z</cp:lastPrinted>
  <dcterms:created xsi:type="dcterms:W3CDTF">2023-10-23T11:34:27Z</dcterms:created>
  <dcterms:modified xsi:type="dcterms:W3CDTF">2025-12-30T13:11:16Z</dcterms:modified>
  <cp:category/>
  <cp:contentStatus/>
</cp:coreProperties>
</file>